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5982600F-4D78-43D4-84E9-40906E3C6ED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BUF!$A$1:$AA$56</definedName>
    <definedName name="_xlnm.Print_Area" localSheetId="227">CPT!$A$1:$AA$56</definedName>
    <definedName name="_xlnm.Print_Area" localSheetId="233">'DC1'!$A$1:$AA$56</definedName>
    <definedName name="_xlnm.Print_Area" localSheetId="9">'DC10'!$A$1:$AA$56</definedName>
    <definedName name="_xlnm.Print_Area" localSheetId="16">'DC12'!$A$1:$AA$56</definedName>
    <definedName name="_xlnm.Print_Area" localSheetId="23">'DC13'!$A$1:$AA$56</definedName>
    <definedName name="_xlnm.Print_Area" localSheetId="27">'DC14'!$A$1:$AA$56</definedName>
    <definedName name="_xlnm.Print_Area" localSheetId="33">'DC15'!$A$1:$AA$56</definedName>
    <definedName name="_xlnm.Print_Area" localSheetId="43">'DC16'!$A$1:$AA$56</definedName>
    <definedName name="_xlnm.Print_Area" localSheetId="49">'DC18'!$A$1:$AA$56</definedName>
    <definedName name="_xlnm.Print_Area" localSheetId="56">'DC19'!$A$1:$AA$56</definedName>
    <definedName name="_xlnm.Print_Area" localSheetId="239">'DC2'!$A$1:$AA$56</definedName>
    <definedName name="_xlnm.Print_Area" localSheetId="61">'DC20'!$A$1:$AA$56</definedName>
    <definedName name="_xlnm.Print_Area" localSheetId="78">'DC21'!$A$1:$AA$56</definedName>
    <definedName name="_xlnm.Print_Area" localSheetId="86">'DC22'!$A$1:$AA$56</definedName>
    <definedName name="_xlnm.Print_Area" localSheetId="90">'DC23'!$A$1:$AA$56</definedName>
    <definedName name="_xlnm.Print_Area" localSheetId="95">'DC24'!$A$1:$AA$56</definedName>
    <definedName name="_xlnm.Print_Area" localSheetId="99">'DC25'!$A$1:$AA$56</definedName>
    <definedName name="_xlnm.Print_Area" localSheetId="105">'DC26'!$A$1:$AA$56</definedName>
    <definedName name="_xlnm.Print_Area" localSheetId="110">'DC27'!$A$1:$AA$56</definedName>
    <definedName name="_xlnm.Print_Area" localSheetId="116">'DC28'!$A$1:$AA$56</definedName>
    <definedName name="_xlnm.Print_Area" localSheetId="121">'DC29'!$A$1:$AA$56</definedName>
    <definedName name="_xlnm.Print_Area" localSheetId="244">'DC3'!$A$1:$AA$56</definedName>
    <definedName name="_xlnm.Print_Area" localSheetId="161">'DC30'!$A$1:$AA$56</definedName>
    <definedName name="_xlnm.Print_Area" localSheetId="168">'DC31'!$A$1:$AA$56</definedName>
    <definedName name="_xlnm.Print_Area" localSheetId="173">'DC32'!$A$1:$AA$56</definedName>
    <definedName name="_xlnm.Print_Area" localSheetId="132">'DC33'!$A$1:$AA$56</definedName>
    <definedName name="_xlnm.Print_Area" localSheetId="137">'DC34'!$A$1:$AA$56</definedName>
    <definedName name="_xlnm.Print_Area" localSheetId="142">'DC35'!$A$1:$AA$56</definedName>
    <definedName name="_xlnm.Print_Area" localSheetId="148">'DC36'!$A$1:$AA$56</definedName>
    <definedName name="_xlnm.Print_Area" localSheetId="210">'DC37'!$A$1:$AA$56</definedName>
    <definedName name="_xlnm.Print_Area" localSheetId="216">'DC38'!$A$1:$AA$56</definedName>
    <definedName name="_xlnm.Print_Area" localSheetId="222">'DC39'!$A$1:$AA$56</definedName>
    <definedName name="_xlnm.Print_Area" localSheetId="252">'DC4'!$A$1:$AA$56</definedName>
    <definedName name="_xlnm.Print_Area" localSheetId="226">'DC40'!$A$1:$AA$56</definedName>
    <definedName name="_xlnm.Print_Area" localSheetId="68">'DC42'!$A$1:$AA$56</definedName>
    <definedName name="_xlnm.Print_Area" localSheetId="126">'DC43'!$A$1:$AA$56</definedName>
    <definedName name="_xlnm.Print_Area" localSheetId="38">'DC44'!$A$1:$AA$56</definedName>
    <definedName name="_xlnm.Print_Area" localSheetId="177">'DC45'!$A$1:$AA$56</definedName>
    <definedName name="_xlnm.Print_Area" localSheetId="153">'DC47'!$A$1:$AA$56</definedName>
    <definedName name="_xlnm.Print_Area" localSheetId="72">'DC48'!$A$1:$AA$56</definedName>
    <definedName name="_xlnm.Print_Area" localSheetId="256">'DC5'!$A$1:$AA$56</definedName>
    <definedName name="_xlnm.Print_Area" localSheetId="184">'DC6'!$A$1:$AA$56</definedName>
    <definedName name="_xlnm.Print_Area" localSheetId="193">'DC7'!$A$1:$AA$56</definedName>
    <definedName name="_xlnm.Print_Area" localSheetId="199">'DC8'!$A$1:$AA$56</definedName>
    <definedName name="_xlnm.Print_Area" localSheetId="204">'DC9'!$A$1:$AA$56</definedName>
    <definedName name="_xlnm.Print_Area" localSheetId="2">'EC101'!$A$1:$AA$56</definedName>
    <definedName name="_xlnm.Print_Area" localSheetId="3">'EC102'!$A$1:$AA$56</definedName>
    <definedName name="_xlnm.Print_Area" localSheetId="4">'EC104'!$A$1:$AA$56</definedName>
    <definedName name="_xlnm.Print_Area" localSheetId="5">'EC105'!$A$1:$AA$56</definedName>
    <definedName name="_xlnm.Print_Area" localSheetId="6">'EC106'!$A$1:$AA$56</definedName>
    <definedName name="_xlnm.Print_Area" localSheetId="7">'EC108'!$A$1:$AA$56</definedName>
    <definedName name="_xlnm.Print_Area" localSheetId="8">'EC109'!$A$1:$AA$56</definedName>
    <definedName name="_xlnm.Print_Area" localSheetId="10">'EC121'!$A$1:$AA$56</definedName>
    <definedName name="_xlnm.Print_Area" localSheetId="11">'EC122'!$A$1:$AA$56</definedName>
    <definedName name="_xlnm.Print_Area" localSheetId="12">'EC123'!$A$1:$AA$56</definedName>
    <definedName name="_xlnm.Print_Area" localSheetId="13">'EC124'!$A$1:$AA$56</definedName>
    <definedName name="_xlnm.Print_Area" localSheetId="14">'EC126'!$A$1:$AA$56</definedName>
    <definedName name="_xlnm.Print_Area" localSheetId="15">'EC129'!$A$1:$AA$56</definedName>
    <definedName name="_xlnm.Print_Area" localSheetId="17">'EC131'!$A$1:$AA$56</definedName>
    <definedName name="_xlnm.Print_Area" localSheetId="18">'EC135'!$A$1:$AA$56</definedName>
    <definedName name="_xlnm.Print_Area" localSheetId="19">'EC136'!$A$1:$AA$56</definedName>
    <definedName name="_xlnm.Print_Area" localSheetId="20">'EC137'!$A$1:$AA$56</definedName>
    <definedName name="_xlnm.Print_Area" localSheetId="21">'EC138'!$A$1:$AA$56</definedName>
    <definedName name="_xlnm.Print_Area" localSheetId="22">'EC139'!$A$1:$AA$56</definedName>
    <definedName name="_xlnm.Print_Area" localSheetId="24">'EC141'!$A$1:$AA$56</definedName>
    <definedName name="_xlnm.Print_Area" localSheetId="25">'EC142'!$A$1:$AA$56</definedName>
    <definedName name="_xlnm.Print_Area" localSheetId="26">'EC145'!$A$1:$AA$56</definedName>
    <definedName name="_xlnm.Print_Area" localSheetId="28">'EC153'!$A$1:$AA$56</definedName>
    <definedName name="_xlnm.Print_Area" localSheetId="29">'EC154'!$A$1:$AA$56</definedName>
    <definedName name="_xlnm.Print_Area" localSheetId="30">'EC155'!$A$1:$AA$56</definedName>
    <definedName name="_xlnm.Print_Area" localSheetId="31">'EC156'!$A$1:$AA$56</definedName>
    <definedName name="_xlnm.Print_Area" localSheetId="32">'EC157'!$A$1:$AA$56</definedName>
    <definedName name="_xlnm.Print_Area" localSheetId="34">'EC441'!$A$1:$AA$56</definedName>
    <definedName name="_xlnm.Print_Area" localSheetId="35">'EC442'!$A$1:$AA$56</definedName>
    <definedName name="_xlnm.Print_Area" localSheetId="36">'EC443'!$A$1:$AA$56</definedName>
    <definedName name="_xlnm.Print_Area" localSheetId="37">'EC444'!$A$1:$AA$56</definedName>
    <definedName name="_xlnm.Print_Area" localSheetId="62">EKU!$A$1:$AA$56</definedName>
    <definedName name="_xlnm.Print_Area" localSheetId="73">ETH!$A$1:$AA$56</definedName>
    <definedName name="_xlnm.Print_Area" localSheetId="40">'FS161'!$A$1:$AA$56</definedName>
    <definedName name="_xlnm.Print_Area" localSheetId="41">'FS162'!$A$1:$AA$56</definedName>
    <definedName name="_xlnm.Print_Area" localSheetId="42">'FS163'!$A$1:$AA$56</definedName>
    <definedName name="_xlnm.Print_Area" localSheetId="44">'FS181'!$A$1:$AA$56</definedName>
    <definedName name="_xlnm.Print_Area" localSheetId="45">'FS182'!$A$1:$AA$56</definedName>
    <definedName name="_xlnm.Print_Area" localSheetId="46">'FS183'!$A$1:$AA$56</definedName>
    <definedName name="_xlnm.Print_Area" localSheetId="47">'FS184'!$A$1:$AA$56</definedName>
    <definedName name="_xlnm.Print_Area" localSheetId="48">'FS185'!$A$1:$AA$56</definedName>
    <definedName name="_xlnm.Print_Area" localSheetId="50">'FS191'!$A$1:$AA$56</definedName>
    <definedName name="_xlnm.Print_Area" localSheetId="51">'FS192'!$A$1:$AA$56</definedName>
    <definedName name="_xlnm.Print_Area" localSheetId="52">'FS193'!$A$1:$AA$56</definedName>
    <definedName name="_xlnm.Print_Area" localSheetId="53">'FS194'!$A$1:$AA$56</definedName>
    <definedName name="_xlnm.Print_Area" localSheetId="54">'FS195'!$A$1:$AA$56</definedName>
    <definedName name="_xlnm.Print_Area" localSheetId="55">'FS196'!$A$1:$AA$56</definedName>
    <definedName name="_xlnm.Print_Area" localSheetId="57">'FS201'!$A$1:$AA$56</definedName>
    <definedName name="_xlnm.Print_Area" localSheetId="58">'FS203'!$A$1:$AA$56</definedName>
    <definedName name="_xlnm.Print_Area" localSheetId="59">'FS204'!$A$1:$AA$56</definedName>
    <definedName name="_xlnm.Print_Area" localSheetId="60">'FS205'!$A$1:$AA$56</definedName>
    <definedName name="_xlnm.Print_Area" localSheetId="65">'GT421'!$A$1:$AA$56</definedName>
    <definedName name="_xlnm.Print_Area" localSheetId="66">'GT422'!$A$1:$AA$56</definedName>
    <definedName name="_xlnm.Print_Area" localSheetId="67">'GT423'!$A$1:$AA$56</definedName>
    <definedName name="_xlnm.Print_Area" localSheetId="69">'GT481'!$A$1:$AA$56</definedName>
    <definedName name="_xlnm.Print_Area" localSheetId="70">'GT484'!$A$1:$AA$56</definedName>
    <definedName name="_xlnm.Print_Area" localSheetId="71">'GT485'!$A$1:$AA$56</definedName>
    <definedName name="_xlnm.Print_Area" localSheetId="63">JHB!$A$1:$AA$56</definedName>
    <definedName name="_xlnm.Print_Area" localSheetId="74">'KZN212'!$A$1:$AA$56</definedName>
    <definedName name="_xlnm.Print_Area" localSheetId="75">'KZN213'!$A$1:$AA$56</definedName>
    <definedName name="_xlnm.Print_Area" localSheetId="76">'KZN214'!$A$1:$AA$56</definedName>
    <definedName name="_xlnm.Print_Area" localSheetId="77">'KZN216'!$A$1:$AA$56</definedName>
    <definedName name="_xlnm.Print_Area" localSheetId="79">'KZN221'!$A$1:$AA$56</definedName>
    <definedName name="_xlnm.Print_Area" localSheetId="80">'KZN222'!$A$1:$AA$56</definedName>
    <definedName name="_xlnm.Print_Area" localSheetId="81">'KZN223'!$A$1:$AA$56</definedName>
    <definedName name="_xlnm.Print_Area" localSheetId="82">'KZN224'!$A$1:$AA$56</definedName>
    <definedName name="_xlnm.Print_Area" localSheetId="83">'KZN225'!$A$1:$AA$56</definedName>
    <definedName name="_xlnm.Print_Area" localSheetId="84">'KZN226'!$A$1:$AA$56</definedName>
    <definedName name="_xlnm.Print_Area" localSheetId="85">'KZN227'!$A$1:$AA$56</definedName>
    <definedName name="_xlnm.Print_Area" localSheetId="87">'KZN235'!$A$1:$AA$56</definedName>
    <definedName name="_xlnm.Print_Area" localSheetId="88">'KZN237'!$A$1:$AA$56</definedName>
    <definedName name="_xlnm.Print_Area" localSheetId="89">'KZN238'!$A$1:$AA$56</definedName>
    <definedName name="_xlnm.Print_Area" localSheetId="91">'KZN241'!$A$1:$AA$56</definedName>
    <definedName name="_xlnm.Print_Area" localSheetId="92">'KZN242'!$A$1:$AA$56</definedName>
    <definedName name="_xlnm.Print_Area" localSheetId="93">'KZN244'!$A$1:$AA$56</definedName>
    <definedName name="_xlnm.Print_Area" localSheetId="94">'KZN245'!$A$1:$AA$56</definedName>
    <definedName name="_xlnm.Print_Area" localSheetId="96">'KZN252'!$A$1:$AA$56</definedName>
    <definedName name="_xlnm.Print_Area" localSheetId="97">'KZN253'!$A$1:$AA$56</definedName>
    <definedName name="_xlnm.Print_Area" localSheetId="98">'KZN254'!$A$1:$AA$56</definedName>
    <definedName name="_xlnm.Print_Area" localSheetId="100">'KZN261'!$A$1:$AA$56</definedName>
    <definedName name="_xlnm.Print_Area" localSheetId="101">'KZN262'!$A$1:$AA$56</definedName>
    <definedName name="_xlnm.Print_Area" localSheetId="102">'KZN263'!$A$1:$AA$56</definedName>
    <definedName name="_xlnm.Print_Area" localSheetId="103">'KZN265'!$A$1:$AA$56</definedName>
    <definedName name="_xlnm.Print_Area" localSheetId="104">'KZN266'!$A$1:$AA$56</definedName>
    <definedName name="_xlnm.Print_Area" localSheetId="106">'KZN271'!$A$1:$AA$56</definedName>
    <definedName name="_xlnm.Print_Area" localSheetId="107">'KZN272'!$A$1:$AA$56</definedName>
    <definedName name="_xlnm.Print_Area" localSheetId="108">'KZN275'!$A$1:$AA$56</definedName>
    <definedName name="_xlnm.Print_Area" localSheetId="109">'KZN276'!$A$1:$AA$56</definedName>
    <definedName name="_xlnm.Print_Area" localSheetId="111">'KZN281'!$A$1:$AA$56</definedName>
    <definedName name="_xlnm.Print_Area" localSheetId="112">'KZN282'!$A$1:$AA$56</definedName>
    <definedName name="_xlnm.Print_Area" localSheetId="113">'KZN284'!$A$1:$AA$56</definedName>
    <definedName name="_xlnm.Print_Area" localSheetId="114">'KZN285'!$A$1:$AA$56</definedName>
    <definedName name="_xlnm.Print_Area" localSheetId="115">'KZN286'!$A$1:$AA$56</definedName>
    <definedName name="_xlnm.Print_Area" localSheetId="117">'KZN291'!$A$1:$AA$56</definedName>
    <definedName name="_xlnm.Print_Area" localSheetId="118">'KZN292'!$A$1:$AA$56</definedName>
    <definedName name="_xlnm.Print_Area" localSheetId="119">'KZN293'!$A$1:$AA$56</definedName>
    <definedName name="_xlnm.Print_Area" localSheetId="120">'KZN294'!$A$1:$AA$56</definedName>
    <definedName name="_xlnm.Print_Area" localSheetId="122">'KZN433'!$A$1:$AA$56</definedName>
    <definedName name="_xlnm.Print_Area" localSheetId="123">'KZN434'!$A$1:$AA$56</definedName>
    <definedName name="_xlnm.Print_Area" localSheetId="124">'KZN435'!$A$1:$AA$56</definedName>
    <definedName name="_xlnm.Print_Area" localSheetId="125">'KZN436'!$A$1:$AA$56</definedName>
    <definedName name="_xlnm.Print_Area" localSheetId="127">'LIM331'!$A$1:$AA$56</definedName>
    <definedName name="_xlnm.Print_Area" localSheetId="128">'LIM332'!$A$1:$AA$56</definedName>
    <definedName name="_xlnm.Print_Area" localSheetId="129">'LIM333'!$A$1:$AA$56</definedName>
    <definedName name="_xlnm.Print_Area" localSheetId="130">'LIM334'!$A$1:$AA$56</definedName>
    <definedName name="_xlnm.Print_Area" localSheetId="131">'LIM335'!$A$1:$AA$56</definedName>
    <definedName name="_xlnm.Print_Area" localSheetId="133">'LIM341'!$A$1:$AA$56</definedName>
    <definedName name="_xlnm.Print_Area" localSheetId="134">'LIM343'!$A$1:$AA$56</definedName>
    <definedName name="_xlnm.Print_Area" localSheetId="135">'LIM344'!$A$1:$AA$56</definedName>
    <definedName name="_xlnm.Print_Area" localSheetId="136">'LIM345'!$A$1:$AA$56</definedName>
    <definedName name="_xlnm.Print_Area" localSheetId="138">'LIM351'!$A$1:$AA$56</definedName>
    <definedName name="_xlnm.Print_Area" localSheetId="139">'LIM353'!$A$1:$AA$56</definedName>
    <definedName name="_xlnm.Print_Area" localSheetId="140">'LIM354'!$A$1:$AA$56</definedName>
    <definedName name="_xlnm.Print_Area" localSheetId="141">'LIM355'!$A$1:$AA$56</definedName>
    <definedName name="_xlnm.Print_Area" localSheetId="143">'LIM361'!$A$1:$AA$56</definedName>
    <definedName name="_xlnm.Print_Area" localSheetId="144">'LIM362'!$A$1:$AA$56</definedName>
    <definedName name="_xlnm.Print_Area" localSheetId="145">'LIM366'!$A$1:$AA$56</definedName>
    <definedName name="_xlnm.Print_Area" localSheetId="146">'LIM367'!$A$1:$AA$56</definedName>
    <definedName name="_xlnm.Print_Area" localSheetId="147">'LIM368'!$A$1:$AA$56</definedName>
    <definedName name="_xlnm.Print_Area" localSheetId="149">'LIM471'!$A$1:$AA$56</definedName>
    <definedName name="_xlnm.Print_Area" localSheetId="150">'LIM472'!$A$1:$AA$56</definedName>
    <definedName name="_xlnm.Print_Area" localSheetId="151">'LIM473'!$A$1:$AA$56</definedName>
    <definedName name="_xlnm.Print_Area" localSheetId="152">'LIM476'!$A$1:$AA$56</definedName>
    <definedName name="_xlnm.Print_Area" localSheetId="39">MAN!$A$1:$AA$56</definedName>
    <definedName name="_xlnm.Print_Area" localSheetId="154">'MP301'!$A$1:$AA$56</definedName>
    <definedName name="_xlnm.Print_Area" localSheetId="155">'MP302'!$A$1:$AA$56</definedName>
    <definedName name="_xlnm.Print_Area" localSheetId="156">'MP303'!$A$1:$AA$56</definedName>
    <definedName name="_xlnm.Print_Area" localSheetId="157">'MP304'!$A$1:$AA$56</definedName>
    <definedName name="_xlnm.Print_Area" localSheetId="158">'MP305'!$A$1:$AA$56</definedName>
    <definedName name="_xlnm.Print_Area" localSheetId="159">'MP306'!$A$1:$AA$56</definedName>
    <definedName name="_xlnm.Print_Area" localSheetId="160">'MP307'!$A$1:$AA$56</definedName>
    <definedName name="_xlnm.Print_Area" localSheetId="162">'MP311'!$A$1:$AA$56</definedName>
    <definedName name="_xlnm.Print_Area" localSheetId="163">'MP312'!$A$1:$AA$56</definedName>
    <definedName name="_xlnm.Print_Area" localSheetId="164">'MP313'!$A$1:$AA$56</definedName>
    <definedName name="_xlnm.Print_Area" localSheetId="165">'MP314'!$A$1:$AA$56</definedName>
    <definedName name="_xlnm.Print_Area" localSheetId="166">'MP315'!$A$1:$AA$56</definedName>
    <definedName name="_xlnm.Print_Area" localSheetId="167">'MP316'!$A$1:$AA$56</definedName>
    <definedName name="_xlnm.Print_Area" localSheetId="169">'MP321'!$A$1:$AA$56</definedName>
    <definedName name="_xlnm.Print_Area" localSheetId="170">'MP324'!$A$1:$AA$56</definedName>
    <definedName name="_xlnm.Print_Area" localSheetId="171">'MP325'!$A$1:$AA$56</definedName>
    <definedName name="_xlnm.Print_Area" localSheetId="172">'MP326'!$A$1:$AA$56</definedName>
    <definedName name="_xlnm.Print_Area" localSheetId="178">'NC061'!$A$1:$AA$56</definedName>
    <definedName name="_xlnm.Print_Area" localSheetId="179">'NC062'!$A$1:$AA$56</definedName>
    <definedName name="_xlnm.Print_Area" localSheetId="180">'NC064'!$A$1:$AA$56</definedName>
    <definedName name="_xlnm.Print_Area" localSheetId="181">'NC065'!$A$1:$AA$56</definedName>
    <definedName name="_xlnm.Print_Area" localSheetId="182">'NC066'!$A$1:$AA$56</definedName>
    <definedName name="_xlnm.Print_Area" localSheetId="183">'NC067'!$A$1:$AA$56</definedName>
    <definedName name="_xlnm.Print_Area" localSheetId="185">'NC071'!$A$1:$AA$56</definedName>
    <definedName name="_xlnm.Print_Area" localSheetId="186">'NC072'!$A$1:$AA$56</definedName>
    <definedName name="_xlnm.Print_Area" localSheetId="187">'NC073'!$A$1:$AA$56</definedName>
    <definedName name="_xlnm.Print_Area" localSheetId="188">'NC074'!$A$1:$AA$56</definedName>
    <definedName name="_xlnm.Print_Area" localSheetId="189">'NC075'!$A$1:$AA$56</definedName>
    <definedName name="_xlnm.Print_Area" localSheetId="190">'NC076'!$A$1:$AA$56</definedName>
    <definedName name="_xlnm.Print_Area" localSheetId="191">'NC077'!$A$1:$AA$56</definedName>
    <definedName name="_xlnm.Print_Area" localSheetId="192">'NC078'!$A$1:$AA$56</definedName>
    <definedName name="_xlnm.Print_Area" localSheetId="194">'NC082'!$A$1:$AA$56</definedName>
    <definedName name="_xlnm.Print_Area" localSheetId="195">'NC084'!$A$1:$AA$56</definedName>
    <definedName name="_xlnm.Print_Area" localSheetId="196">'NC085'!$A$1:$AA$56</definedName>
    <definedName name="_xlnm.Print_Area" localSheetId="197">'NC086'!$A$1:$AA$56</definedName>
    <definedName name="_xlnm.Print_Area" localSheetId="198">'NC087'!$A$1:$AA$56</definedName>
    <definedName name="_xlnm.Print_Area" localSheetId="200">'NC091'!$A$1:$AA$56</definedName>
    <definedName name="_xlnm.Print_Area" localSheetId="201">'NC092'!$A$1:$AA$56</definedName>
    <definedName name="_xlnm.Print_Area" localSheetId="202">'NC093'!$A$1:$AA$56</definedName>
    <definedName name="_xlnm.Print_Area" localSheetId="203">'NC094'!$A$1:$AA$56</definedName>
    <definedName name="_xlnm.Print_Area" localSheetId="174">'NC451'!$A$1:$AA$56</definedName>
    <definedName name="_xlnm.Print_Area" localSheetId="175">'NC452'!$A$1:$AA$56</definedName>
    <definedName name="_xlnm.Print_Area" localSheetId="176">'NC453'!$A$1:$AA$56</definedName>
    <definedName name="_xlnm.Print_Area" localSheetId="1">NMA!$A$1:$AA$56</definedName>
    <definedName name="_xlnm.Print_Area" localSheetId="205">'NW371'!$A$1:$AA$56</definedName>
    <definedName name="_xlnm.Print_Area" localSheetId="206">'NW372'!$A$1:$AA$56</definedName>
    <definedName name="_xlnm.Print_Area" localSheetId="207">'NW373'!$A$1:$AA$56</definedName>
    <definedName name="_xlnm.Print_Area" localSheetId="208">'NW374'!$A$1:$AA$56</definedName>
    <definedName name="_xlnm.Print_Area" localSheetId="209">'NW375'!$A$1:$AA$56</definedName>
    <definedName name="_xlnm.Print_Area" localSheetId="211">'NW381'!$A$1:$AA$56</definedName>
    <definedName name="_xlnm.Print_Area" localSheetId="212">'NW382'!$A$1:$AA$56</definedName>
    <definedName name="_xlnm.Print_Area" localSheetId="213">'NW383'!$A$1:$AA$56</definedName>
    <definedName name="_xlnm.Print_Area" localSheetId="214">'NW384'!$A$1:$AA$56</definedName>
    <definedName name="_xlnm.Print_Area" localSheetId="215">'NW385'!$A$1:$AA$56</definedName>
    <definedName name="_xlnm.Print_Area" localSheetId="217">'NW392'!$A$1:$AA$56</definedName>
    <definedName name="_xlnm.Print_Area" localSheetId="218">'NW393'!$A$1:$AA$56</definedName>
    <definedName name="_xlnm.Print_Area" localSheetId="219">'NW394'!$A$1:$AA$56</definedName>
    <definedName name="_xlnm.Print_Area" localSheetId="220">'NW396'!$A$1:$AA$56</definedName>
    <definedName name="_xlnm.Print_Area" localSheetId="221">'NW397'!$A$1:$AA$56</definedName>
    <definedName name="_xlnm.Print_Area" localSheetId="223">'NW403'!$A$1:$AA$56</definedName>
    <definedName name="_xlnm.Print_Area" localSheetId="224">'NW404'!$A$1:$AA$56</definedName>
    <definedName name="_xlnm.Print_Area" localSheetId="225">'NW405'!$A$1:$AA$56</definedName>
    <definedName name="_xlnm.Print_Area" localSheetId="257">Summary!$A$1:$AA$56</definedName>
    <definedName name="_xlnm.Print_Area" localSheetId="64">TSH!$A$1:$AA$56</definedName>
    <definedName name="_xlnm.Print_Area" localSheetId="228">'WC011'!$A$1:$AA$56</definedName>
    <definedName name="_xlnm.Print_Area" localSheetId="229">'WC012'!$A$1:$AA$56</definedName>
    <definedName name="_xlnm.Print_Area" localSheetId="230">'WC013'!$A$1:$AA$56</definedName>
    <definedName name="_xlnm.Print_Area" localSheetId="231">'WC014'!$A$1:$AA$56</definedName>
    <definedName name="_xlnm.Print_Area" localSheetId="232">'WC015'!$A$1:$AA$56</definedName>
    <definedName name="_xlnm.Print_Area" localSheetId="234">'WC022'!$A$1:$AA$56</definedName>
    <definedName name="_xlnm.Print_Area" localSheetId="235">'WC023'!$A$1:$AA$56</definedName>
    <definedName name="_xlnm.Print_Area" localSheetId="236">'WC024'!$A$1:$AA$56</definedName>
    <definedName name="_xlnm.Print_Area" localSheetId="237">'WC025'!$A$1:$AA$56</definedName>
    <definedName name="_xlnm.Print_Area" localSheetId="238">'WC026'!$A$1:$AA$56</definedName>
    <definedName name="_xlnm.Print_Area" localSheetId="240">'WC031'!$A$1:$AA$56</definedName>
    <definedName name="_xlnm.Print_Area" localSheetId="241">'WC032'!$A$1:$AA$56</definedName>
    <definedName name="_xlnm.Print_Area" localSheetId="242">'WC033'!$A$1:$AA$56</definedName>
    <definedName name="_xlnm.Print_Area" localSheetId="243">'WC034'!$A$1:$AA$56</definedName>
    <definedName name="_xlnm.Print_Area" localSheetId="245">'WC041'!$A$1:$AA$56</definedName>
    <definedName name="_xlnm.Print_Area" localSheetId="246">'WC042'!$A$1:$AA$56</definedName>
    <definedName name="_xlnm.Print_Area" localSheetId="247">'WC043'!$A$1:$AA$56</definedName>
    <definedName name="_xlnm.Print_Area" localSheetId="248">'WC044'!$A$1:$AA$56</definedName>
    <definedName name="_xlnm.Print_Area" localSheetId="249">'WC045'!$A$1:$AA$56</definedName>
    <definedName name="_xlnm.Print_Area" localSheetId="250">'WC047'!$A$1:$AA$56</definedName>
    <definedName name="_xlnm.Print_Area" localSheetId="251">'WC048'!$A$1:$AA$56</definedName>
    <definedName name="_xlnm.Print_Area" localSheetId="253">'WC051'!$A$1:$AA$56</definedName>
    <definedName name="_xlnm.Print_Area" localSheetId="254">'WC052'!$A$1:$AA$56</definedName>
    <definedName name="_xlnm.Print_Area" localSheetId="255">'WC053'!$A$1:$AA$56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41" i="241" l="1"/>
  <c r="R43" i="241" s="1"/>
  <c r="R45" i="241" s="1"/>
  <c r="R47" i="241" s="1"/>
  <c r="N37" i="4"/>
  <c r="N41" i="4" s="1"/>
  <c r="N43" i="4" s="1"/>
  <c r="N45" i="4" s="1"/>
  <c r="N47" i="4" s="1"/>
  <c r="W37" i="7"/>
  <c r="W41" i="7" s="1"/>
  <c r="W43" i="7" s="1"/>
  <c r="W45" i="7" s="1"/>
  <c r="W47" i="7" s="1"/>
  <c r="C37" i="14"/>
  <c r="C41" i="14" s="1"/>
  <c r="C43" i="14" s="1"/>
  <c r="C45" i="14" s="1"/>
  <c r="C47" i="14" s="1"/>
  <c r="L37" i="17"/>
  <c r="L41" i="17" s="1"/>
  <c r="L43" i="17" s="1"/>
  <c r="L45" i="17" s="1"/>
  <c r="L47" i="17" s="1"/>
  <c r="U37" i="20"/>
  <c r="U41" i="20" s="1"/>
  <c r="U43" i="20" s="1"/>
  <c r="U45" i="20" s="1"/>
  <c r="U47" i="20" s="1"/>
  <c r="O37" i="25"/>
  <c r="O41" i="25" s="1"/>
  <c r="O43" i="25" s="1"/>
  <c r="O45" i="25" s="1"/>
  <c r="O47" i="25" s="1"/>
  <c r="I37" i="30"/>
  <c r="I41" i="30" s="1"/>
  <c r="I43" i="30" s="1"/>
  <c r="I45" i="30" s="1"/>
  <c r="I47" i="30" s="1"/>
  <c r="R37" i="33"/>
  <c r="R41" i="33" s="1"/>
  <c r="R43" i="33" s="1"/>
  <c r="R45" i="33" s="1"/>
  <c r="R47" i="33" s="1"/>
  <c r="C37" i="35"/>
  <c r="C41" i="35" s="1"/>
  <c r="C43" i="35" s="1"/>
  <c r="C45" i="35" s="1"/>
  <c r="C47" i="35" s="1"/>
  <c r="L37" i="38"/>
  <c r="L41" i="38" s="1"/>
  <c r="L43" i="38" s="1"/>
  <c r="L45" i="38" s="1"/>
  <c r="L47" i="38" s="1"/>
  <c r="C37" i="44"/>
  <c r="C41" i="44" s="1"/>
  <c r="C43" i="44" s="1"/>
  <c r="C45" i="44" s="1"/>
  <c r="C47" i="44" s="1"/>
  <c r="E37" i="45"/>
  <c r="E41" i="45" s="1"/>
  <c r="E43" i="45" s="1"/>
  <c r="E45" i="45" s="1"/>
  <c r="E47" i="45" s="1"/>
  <c r="K37" i="47"/>
  <c r="K41" i="47" s="1"/>
  <c r="K43" i="47" s="1"/>
  <c r="K45" i="47" s="1"/>
  <c r="K47" i="47" s="1"/>
  <c r="N37" i="48"/>
  <c r="N41" i="48" s="1"/>
  <c r="N43" i="48" s="1"/>
  <c r="N45" i="48" s="1"/>
  <c r="N47" i="48" s="1"/>
  <c r="T37" i="50"/>
  <c r="T41" i="50" s="1"/>
  <c r="T43" i="50" s="1"/>
  <c r="T45" i="50" s="1"/>
  <c r="T47" i="50" s="1"/>
  <c r="V37" i="51"/>
  <c r="V41" i="51" s="1"/>
  <c r="V43" i="51" s="1"/>
  <c r="V45" i="51" s="1"/>
  <c r="V47" i="51" s="1"/>
  <c r="X37" i="52"/>
  <c r="E37" i="52"/>
  <c r="E41" i="52" s="1"/>
  <c r="E43" i="52" s="1"/>
  <c r="E45" i="52" s="1"/>
  <c r="E47" i="52" s="1"/>
  <c r="G37" i="53"/>
  <c r="G41" i="53" s="1"/>
  <c r="G43" i="53" s="1"/>
  <c r="G45" i="53" s="1"/>
  <c r="G47" i="53" s="1"/>
  <c r="M37" i="55"/>
  <c r="M41" i="55" s="1"/>
  <c r="M43" i="55" s="1"/>
  <c r="M45" i="55" s="1"/>
  <c r="M47" i="55" s="1"/>
  <c r="P37" i="56"/>
  <c r="P41" i="56" s="1"/>
  <c r="P43" i="56" s="1"/>
  <c r="P45" i="56" s="1"/>
  <c r="P47" i="56" s="1"/>
  <c r="W37" i="58"/>
  <c r="W41" i="58" s="1"/>
  <c r="W43" i="58" s="1"/>
  <c r="W45" i="58" s="1"/>
  <c r="W47" i="58" s="1"/>
  <c r="Y37" i="59"/>
  <c r="Y41" i="59" s="1"/>
  <c r="Y43" i="59" s="1"/>
  <c r="H37" i="60"/>
  <c r="H41" i="60" s="1"/>
  <c r="H43" i="60" s="1"/>
  <c r="H45" i="60" s="1"/>
  <c r="H47" i="60" s="1"/>
  <c r="J37" i="61"/>
  <c r="J41" i="61" s="1"/>
  <c r="J43" i="61" s="1"/>
  <c r="J45" i="61" s="1"/>
  <c r="J47" i="61" s="1"/>
  <c r="Q37" i="63"/>
  <c r="Q41" i="63" s="1"/>
  <c r="Q43" i="63" s="1"/>
  <c r="Q45" i="63" s="1"/>
  <c r="Q47" i="63" s="1"/>
  <c r="J37" i="64"/>
  <c r="J41" i="64" s="1"/>
  <c r="J43" i="64" s="1"/>
  <c r="J45" i="64" s="1"/>
  <c r="J47" i="64" s="1"/>
  <c r="R37" i="65"/>
  <c r="R41" i="65" s="1"/>
  <c r="R43" i="65" s="1"/>
  <c r="R45" i="65" s="1"/>
  <c r="R47" i="65" s="1"/>
  <c r="AA37" i="66"/>
  <c r="AA41" i="66" s="1"/>
  <c r="AA43" i="66" s="1"/>
  <c r="AA45" i="66" s="1"/>
  <c r="AA47" i="66" s="1"/>
  <c r="J37" i="66"/>
  <c r="J41" i="66" s="1"/>
  <c r="J43" i="66" s="1"/>
  <c r="J45" i="66" s="1"/>
  <c r="J47" i="66" s="1"/>
  <c r="R37" i="67"/>
  <c r="R41" i="67" s="1"/>
  <c r="R43" i="67" s="1"/>
  <c r="R45" i="67" s="1"/>
  <c r="R47" i="67" s="1"/>
  <c r="AA37" i="68"/>
  <c r="AA41" i="68" s="1"/>
  <c r="AA43" i="68" s="1"/>
  <c r="AA45" i="68" s="1"/>
  <c r="AA47" i="68" s="1"/>
  <c r="K37" i="68"/>
  <c r="K41" i="68" s="1"/>
  <c r="K43" i="68" s="1"/>
  <c r="K45" i="68" s="1"/>
  <c r="K47" i="68" s="1"/>
  <c r="T37" i="69"/>
  <c r="T41" i="69" s="1"/>
  <c r="T43" i="69" s="1"/>
  <c r="T45" i="69" s="1"/>
  <c r="T47" i="69" s="1"/>
  <c r="D37" i="69"/>
  <c r="D41" i="69" s="1"/>
  <c r="D43" i="69" s="1"/>
  <c r="D45" i="69" s="1"/>
  <c r="D47" i="69" s="1"/>
  <c r="L37" i="70"/>
  <c r="L41" i="70" s="1"/>
  <c r="L43" i="70" s="1"/>
  <c r="L45" i="70" s="1"/>
  <c r="L47" i="70" s="1"/>
  <c r="T37" i="71"/>
  <c r="T41" i="71" s="1"/>
  <c r="T43" i="71" s="1"/>
  <c r="T45" i="71" s="1"/>
  <c r="T47" i="71" s="1"/>
  <c r="D37" i="71"/>
  <c r="D41" i="71" s="1"/>
  <c r="D43" i="71" s="1"/>
  <c r="D45" i="71" s="1"/>
  <c r="D47" i="71" s="1"/>
  <c r="M37" i="72"/>
  <c r="M41" i="72" s="1"/>
  <c r="M43" i="72" s="1"/>
  <c r="M45" i="72" s="1"/>
  <c r="M47" i="72" s="1"/>
  <c r="U37" i="73"/>
  <c r="U41" i="73" s="1"/>
  <c r="U43" i="73" s="1"/>
  <c r="U45" i="73" s="1"/>
  <c r="U47" i="73" s="1"/>
  <c r="E37" i="73"/>
  <c r="E41" i="73" s="1"/>
  <c r="E43" i="73" s="1"/>
  <c r="E45" i="73" s="1"/>
  <c r="E47" i="73" s="1"/>
  <c r="M37" i="74"/>
  <c r="M41" i="74" s="1"/>
  <c r="M43" i="74" s="1"/>
  <c r="M45" i="74" s="1"/>
  <c r="M47" i="74" s="1"/>
  <c r="C37" i="74"/>
  <c r="C41" i="74" s="1"/>
  <c r="C43" i="74" s="1"/>
  <c r="C45" i="74" s="1"/>
  <c r="C47" i="74" s="1"/>
  <c r="S37" i="75"/>
  <c r="S41" i="75" s="1"/>
  <c r="S43" i="75" s="1"/>
  <c r="S45" i="75" s="1"/>
  <c r="S47" i="75" s="1"/>
  <c r="K37" i="75"/>
  <c r="K41" i="75" s="1"/>
  <c r="K43" i="75" s="1"/>
  <c r="K45" i="75" s="1"/>
  <c r="K47" i="75" s="1"/>
  <c r="C37" i="75"/>
  <c r="C41" i="75" s="1"/>
  <c r="C43" i="75" s="1"/>
  <c r="C45" i="75" s="1"/>
  <c r="C47" i="75" s="1"/>
  <c r="T37" i="76"/>
  <c r="T41" i="76" s="1"/>
  <c r="T43" i="76" s="1"/>
  <c r="T45" i="76" s="1"/>
  <c r="T47" i="76" s="1"/>
  <c r="L37" i="76"/>
  <c r="L41" i="76" s="1"/>
  <c r="L43" i="76" s="1"/>
  <c r="L45" i="76" s="1"/>
  <c r="L47" i="76" s="1"/>
  <c r="D37" i="76"/>
  <c r="D41" i="76" s="1"/>
  <c r="D43" i="76" s="1"/>
  <c r="D45" i="76" s="1"/>
  <c r="D47" i="76" s="1"/>
  <c r="T37" i="77"/>
  <c r="T41" i="77" s="1"/>
  <c r="T43" i="77" s="1"/>
  <c r="T45" i="77" s="1"/>
  <c r="T47" i="77" s="1"/>
  <c r="L37" i="77"/>
  <c r="L41" i="77" s="1"/>
  <c r="L43" i="77" s="1"/>
  <c r="L45" i="77" s="1"/>
  <c r="L47" i="77" s="1"/>
  <c r="D37" i="77"/>
  <c r="D41" i="77" s="1"/>
  <c r="D43" i="77" s="1"/>
  <c r="D45" i="77" s="1"/>
  <c r="D47" i="77" s="1"/>
  <c r="T37" i="78"/>
  <c r="T41" i="78" s="1"/>
  <c r="T43" i="78" s="1"/>
  <c r="T45" i="78" s="1"/>
  <c r="T47" i="78" s="1"/>
  <c r="L37" i="78"/>
  <c r="L41" i="78" s="1"/>
  <c r="L43" i="78" s="1"/>
  <c r="L45" i="78" s="1"/>
  <c r="L47" i="78" s="1"/>
  <c r="D37" i="78"/>
  <c r="D41" i="78" s="1"/>
  <c r="D43" i="78" s="1"/>
  <c r="D45" i="78" s="1"/>
  <c r="D47" i="78" s="1"/>
  <c r="T37" i="79"/>
  <c r="T41" i="79" s="1"/>
  <c r="T43" i="79" s="1"/>
  <c r="T45" i="79" s="1"/>
  <c r="T47" i="79" s="1"/>
  <c r="L37" i="79"/>
  <c r="L41" i="79" s="1"/>
  <c r="L43" i="79" s="1"/>
  <c r="L45" i="79" s="1"/>
  <c r="L47" i="79" s="1"/>
  <c r="D37" i="79"/>
  <c r="D41" i="79" s="1"/>
  <c r="D43" i="79" s="1"/>
  <c r="D45" i="79" s="1"/>
  <c r="D47" i="79" s="1"/>
  <c r="U37" i="80"/>
  <c r="U41" i="80" s="1"/>
  <c r="U43" i="80" s="1"/>
  <c r="U45" i="80" s="1"/>
  <c r="U47" i="80" s="1"/>
  <c r="M37" i="80"/>
  <c r="M41" i="80" s="1"/>
  <c r="M43" i="80" s="1"/>
  <c r="M45" i="80" s="1"/>
  <c r="M47" i="80" s="1"/>
  <c r="E37" i="80"/>
  <c r="E41" i="80" s="1"/>
  <c r="E43" i="80" s="1"/>
  <c r="E45" i="80" s="1"/>
  <c r="E47" i="80" s="1"/>
  <c r="U37" i="81"/>
  <c r="U41" i="81" s="1"/>
  <c r="U43" i="81" s="1"/>
  <c r="U45" i="81" s="1"/>
  <c r="U47" i="81" s="1"/>
  <c r="M37" i="81"/>
  <c r="M41" i="81" s="1"/>
  <c r="M43" i="81" s="1"/>
  <c r="M45" i="81" s="1"/>
  <c r="M47" i="81" s="1"/>
  <c r="E37" i="81"/>
  <c r="E41" i="81" s="1"/>
  <c r="E43" i="81" s="1"/>
  <c r="E45" i="81" s="1"/>
  <c r="E47" i="81" s="1"/>
  <c r="U37" i="82"/>
  <c r="U41" i="82" s="1"/>
  <c r="U43" i="82" s="1"/>
  <c r="U45" i="82" s="1"/>
  <c r="U47" i="82" s="1"/>
  <c r="M37" i="82"/>
  <c r="M41" i="82" s="1"/>
  <c r="M43" i="82" s="1"/>
  <c r="M45" i="82" s="1"/>
  <c r="M47" i="82" s="1"/>
  <c r="E37" i="82"/>
  <c r="E41" i="82" s="1"/>
  <c r="E43" i="82" s="1"/>
  <c r="E45" i="82" s="1"/>
  <c r="E47" i="82" s="1"/>
  <c r="U37" i="83"/>
  <c r="U41" i="83" s="1"/>
  <c r="U43" i="83" s="1"/>
  <c r="U45" i="83" s="1"/>
  <c r="U47" i="83" s="1"/>
  <c r="M37" i="83"/>
  <c r="M41" i="83" s="1"/>
  <c r="M43" i="83" s="1"/>
  <c r="M45" i="83" s="1"/>
  <c r="M47" i="83" s="1"/>
  <c r="E37" i="83"/>
  <c r="E41" i="83" s="1"/>
  <c r="E43" i="83" s="1"/>
  <c r="E45" i="83" s="1"/>
  <c r="E47" i="83" s="1"/>
  <c r="V37" i="84"/>
  <c r="V41" i="84" s="1"/>
  <c r="V43" i="84" s="1"/>
  <c r="V45" i="84" s="1"/>
  <c r="V47" i="84" s="1"/>
  <c r="N37" i="84"/>
  <c r="N41" i="84" s="1"/>
  <c r="N43" i="84" s="1"/>
  <c r="N45" i="84" s="1"/>
  <c r="N47" i="84" s="1"/>
  <c r="F37" i="84"/>
  <c r="F41" i="84" s="1"/>
  <c r="F43" i="84" s="1"/>
  <c r="F45" i="84" s="1"/>
  <c r="F47" i="84" s="1"/>
  <c r="W37" i="85"/>
  <c r="W41" i="85" s="1"/>
  <c r="W43" i="85" s="1"/>
  <c r="W45" i="85" s="1"/>
  <c r="W47" i="85" s="1"/>
  <c r="O37" i="85"/>
  <c r="O41" i="85" s="1"/>
  <c r="O43" i="85" s="1"/>
  <c r="O45" i="85" s="1"/>
  <c r="O47" i="85" s="1"/>
  <c r="G37" i="85"/>
  <c r="G41" i="85" s="1"/>
  <c r="G43" i="85" s="1"/>
  <c r="G45" i="85" s="1"/>
  <c r="G47" i="85" s="1"/>
  <c r="W37" i="86"/>
  <c r="W41" i="86" s="1"/>
  <c r="W43" i="86" s="1"/>
  <c r="W45" i="86" s="1"/>
  <c r="W47" i="86" s="1"/>
  <c r="O37" i="86"/>
  <c r="O41" i="86" s="1"/>
  <c r="O43" i="86" s="1"/>
  <c r="O45" i="86" s="1"/>
  <c r="O47" i="86" s="1"/>
  <c r="G37" i="86"/>
  <c r="G41" i="86" s="1"/>
  <c r="G43" i="86" s="1"/>
  <c r="G45" i="86" s="1"/>
  <c r="G47" i="86" s="1"/>
  <c r="W37" i="87"/>
  <c r="W41" i="87" s="1"/>
  <c r="W43" i="87" s="1"/>
  <c r="W45" i="87" s="1"/>
  <c r="W47" i="87" s="1"/>
  <c r="O37" i="87"/>
  <c r="O41" i="87" s="1"/>
  <c r="O43" i="87" s="1"/>
  <c r="O45" i="87" s="1"/>
  <c r="O47" i="87" s="1"/>
  <c r="G37" i="87"/>
  <c r="G41" i="87" s="1"/>
  <c r="G43" i="87" s="1"/>
  <c r="G45" i="87" s="1"/>
  <c r="G47" i="87" s="1"/>
  <c r="P37" i="88"/>
  <c r="P41" i="88" s="1"/>
  <c r="P43" i="88" s="1"/>
  <c r="P45" i="88" s="1"/>
  <c r="P47" i="88" s="1"/>
  <c r="H37" i="88"/>
  <c r="H41" i="88" s="1"/>
  <c r="H43" i="88" s="1"/>
  <c r="H45" i="88" s="1"/>
  <c r="H47" i="88" s="1"/>
  <c r="Y37" i="89"/>
  <c r="Y41" i="89" s="1"/>
  <c r="Y43" i="89" s="1"/>
  <c r="Y45" i="89" s="1"/>
  <c r="Y47" i="89" s="1"/>
  <c r="Q37" i="89"/>
  <c r="Q41" i="89" s="1"/>
  <c r="Q43" i="89" s="1"/>
  <c r="Q45" i="89" s="1"/>
  <c r="Q47" i="89" s="1"/>
  <c r="I37" i="89"/>
  <c r="I41" i="89" s="1"/>
  <c r="I43" i="89" s="1"/>
  <c r="I45" i="89" s="1"/>
  <c r="I47" i="89" s="1"/>
  <c r="Y37" i="90"/>
  <c r="Y41" i="90" s="1"/>
  <c r="Y43" i="90" s="1"/>
  <c r="Y45" i="90" s="1"/>
  <c r="Y47" i="90" s="1"/>
  <c r="Q37" i="90"/>
  <c r="Q41" i="90" s="1"/>
  <c r="Q43" i="90" s="1"/>
  <c r="Q45" i="90" s="1"/>
  <c r="Q47" i="90" s="1"/>
  <c r="I37" i="90"/>
  <c r="I41" i="90" s="1"/>
  <c r="I43" i="90" s="1"/>
  <c r="I45" i="90" s="1"/>
  <c r="I47" i="90" s="1"/>
  <c r="Y37" i="91"/>
  <c r="Y41" i="91" s="1"/>
  <c r="Y43" i="91" s="1"/>
  <c r="Y45" i="91" s="1"/>
  <c r="Y47" i="91" s="1"/>
  <c r="Q37" i="91"/>
  <c r="Q41" i="91" s="1"/>
  <c r="Q43" i="91" s="1"/>
  <c r="Q45" i="91" s="1"/>
  <c r="Q47" i="91" s="1"/>
  <c r="I37" i="91"/>
  <c r="I41" i="91" s="1"/>
  <c r="I43" i="91" s="1"/>
  <c r="I45" i="91" s="1"/>
  <c r="I47" i="91" s="1"/>
  <c r="R37" i="93"/>
  <c r="R41" i="93" s="1"/>
  <c r="R43" i="93" s="1"/>
  <c r="R45" i="93" s="1"/>
  <c r="R47" i="93" s="1"/>
  <c r="J37" i="93"/>
  <c r="J41" i="93" s="1"/>
  <c r="J43" i="93" s="1"/>
  <c r="J45" i="93" s="1"/>
  <c r="J47" i="93" s="1"/>
  <c r="AA37" i="94"/>
  <c r="AA41" i="94" s="1"/>
  <c r="AA43" i="94" s="1"/>
  <c r="AA45" i="94" s="1"/>
  <c r="AA47" i="94" s="1"/>
  <c r="R37" i="94"/>
  <c r="R41" i="94" s="1"/>
  <c r="R43" i="94" s="1"/>
  <c r="R45" i="94" s="1"/>
  <c r="R47" i="94" s="1"/>
  <c r="J37" i="94"/>
  <c r="J41" i="94" s="1"/>
  <c r="J43" i="94" s="1"/>
  <c r="J45" i="94" s="1"/>
  <c r="J47" i="94" s="1"/>
  <c r="AA37" i="95"/>
  <c r="AA41" i="95" s="1"/>
  <c r="AA43" i="95" s="1"/>
  <c r="AA45" i="95" s="1"/>
  <c r="AA47" i="95" s="1"/>
  <c r="R37" i="95"/>
  <c r="R41" i="95" s="1"/>
  <c r="R43" i="95" s="1"/>
  <c r="R45" i="95" s="1"/>
  <c r="R47" i="95" s="1"/>
  <c r="J37" i="95"/>
  <c r="J41" i="95" s="1"/>
  <c r="J43" i="95" s="1"/>
  <c r="J45" i="95" s="1"/>
  <c r="J47" i="95" s="1"/>
  <c r="AA37" i="96"/>
  <c r="AA41" i="96" s="1"/>
  <c r="AA43" i="96" s="1"/>
  <c r="AA45" i="96" s="1"/>
  <c r="AA47" i="96" s="1"/>
  <c r="S37" i="96"/>
  <c r="S41" i="96" s="1"/>
  <c r="S43" i="96" s="1"/>
  <c r="S45" i="96" s="1"/>
  <c r="S47" i="96" s="1"/>
  <c r="K37" i="96"/>
  <c r="K41" i="96" s="1"/>
  <c r="K43" i="96" s="1"/>
  <c r="K45" i="96" s="1"/>
  <c r="K47" i="96" s="1"/>
  <c r="C37" i="96"/>
  <c r="C41" i="96" s="1"/>
  <c r="C43" i="96" s="1"/>
  <c r="C45" i="96" s="1"/>
  <c r="C47" i="96" s="1"/>
  <c r="S37" i="97"/>
  <c r="S41" i="97" s="1"/>
  <c r="S43" i="97" s="1"/>
  <c r="S45" i="97" s="1"/>
  <c r="S47" i="97" s="1"/>
  <c r="K37" i="97"/>
  <c r="K41" i="97" s="1"/>
  <c r="K43" i="97" s="1"/>
  <c r="K45" i="97" s="1"/>
  <c r="K47" i="97" s="1"/>
  <c r="C37" i="97"/>
  <c r="C41" i="97" s="1"/>
  <c r="C43" i="97" s="1"/>
  <c r="C45" i="97" s="1"/>
  <c r="C47" i="97" s="1"/>
  <c r="S37" i="98"/>
  <c r="S41" i="98" s="1"/>
  <c r="S43" i="98" s="1"/>
  <c r="S45" i="98" s="1"/>
  <c r="S47" i="98" s="1"/>
  <c r="K37" i="98"/>
  <c r="K41" i="98" s="1"/>
  <c r="K43" i="98" s="1"/>
  <c r="K45" i="98" s="1"/>
  <c r="K47" i="98" s="1"/>
  <c r="C37" i="98"/>
  <c r="C41" i="98" s="1"/>
  <c r="C43" i="98" s="1"/>
  <c r="C45" i="98" s="1"/>
  <c r="C47" i="98" s="1"/>
  <c r="S37" i="99"/>
  <c r="S41" i="99" s="1"/>
  <c r="S43" i="99" s="1"/>
  <c r="S45" i="99" s="1"/>
  <c r="S47" i="99" s="1"/>
  <c r="K37" i="99"/>
  <c r="K41" i="99" s="1"/>
  <c r="K43" i="99" s="1"/>
  <c r="K45" i="99" s="1"/>
  <c r="K47" i="99" s="1"/>
  <c r="C37" i="99"/>
  <c r="C41" i="99" s="1"/>
  <c r="C43" i="99" s="1"/>
  <c r="C45" i="99" s="1"/>
  <c r="C47" i="99" s="1"/>
  <c r="T37" i="100"/>
  <c r="T41" i="100" s="1"/>
  <c r="T43" i="100" s="1"/>
  <c r="T45" i="100" s="1"/>
  <c r="T47" i="100" s="1"/>
  <c r="L37" i="100"/>
  <c r="L41" i="100" s="1"/>
  <c r="L43" i="100" s="1"/>
  <c r="L45" i="100" s="1"/>
  <c r="L47" i="100" s="1"/>
  <c r="D37" i="100"/>
  <c r="D41" i="100" s="1"/>
  <c r="D43" i="100" s="1"/>
  <c r="D45" i="100" s="1"/>
  <c r="D47" i="100" s="1"/>
  <c r="T37" i="101"/>
  <c r="T41" i="101" s="1"/>
  <c r="T43" i="101" s="1"/>
  <c r="T45" i="101" s="1"/>
  <c r="T47" i="101" s="1"/>
  <c r="L37" i="101"/>
  <c r="L41" i="101" s="1"/>
  <c r="L43" i="101" s="1"/>
  <c r="L45" i="101" s="1"/>
  <c r="L47" i="101" s="1"/>
  <c r="D37" i="101"/>
  <c r="D41" i="101" s="1"/>
  <c r="D43" i="101" s="1"/>
  <c r="D45" i="101" s="1"/>
  <c r="D47" i="101" s="1"/>
  <c r="T37" i="102"/>
  <c r="T41" i="102" s="1"/>
  <c r="T43" i="102" s="1"/>
  <c r="T45" i="102" s="1"/>
  <c r="T47" i="102" s="1"/>
  <c r="L37" i="102"/>
  <c r="L41" i="102" s="1"/>
  <c r="L43" i="102" s="1"/>
  <c r="L45" i="102" s="1"/>
  <c r="L47" i="102" s="1"/>
  <c r="D37" i="102"/>
  <c r="D41" i="102" s="1"/>
  <c r="D43" i="102" s="1"/>
  <c r="D45" i="102" s="1"/>
  <c r="D47" i="102" s="1"/>
  <c r="T37" i="103"/>
  <c r="T41" i="103" s="1"/>
  <c r="T43" i="103" s="1"/>
  <c r="T45" i="103" s="1"/>
  <c r="T47" i="103" s="1"/>
  <c r="L37" i="103"/>
  <c r="L41" i="103" s="1"/>
  <c r="L43" i="103" s="1"/>
  <c r="L45" i="103" s="1"/>
  <c r="L47" i="103" s="1"/>
  <c r="D37" i="103"/>
  <c r="D41" i="103" s="1"/>
  <c r="D43" i="103" s="1"/>
  <c r="D45" i="103" s="1"/>
  <c r="D47" i="103" s="1"/>
  <c r="U37" i="104"/>
  <c r="U41" i="104" s="1"/>
  <c r="U43" i="104" s="1"/>
  <c r="U45" i="104" s="1"/>
  <c r="U47" i="104" s="1"/>
  <c r="M37" i="104"/>
  <c r="M41" i="104" s="1"/>
  <c r="M43" i="104" s="1"/>
  <c r="M45" i="104" s="1"/>
  <c r="M47" i="104" s="1"/>
  <c r="E37" i="104"/>
  <c r="E41" i="104" s="1"/>
  <c r="E43" i="104" s="1"/>
  <c r="E45" i="104" s="1"/>
  <c r="E47" i="104" s="1"/>
  <c r="U37" i="105"/>
  <c r="U41" i="105" s="1"/>
  <c r="U43" i="105" s="1"/>
  <c r="U45" i="105" s="1"/>
  <c r="U47" i="105" s="1"/>
  <c r="M37" i="105"/>
  <c r="M41" i="105" s="1"/>
  <c r="M43" i="105" s="1"/>
  <c r="M45" i="105" s="1"/>
  <c r="M47" i="105" s="1"/>
  <c r="E37" i="105"/>
  <c r="E41" i="105" s="1"/>
  <c r="E43" i="105" s="1"/>
  <c r="E45" i="105" s="1"/>
  <c r="E47" i="105" s="1"/>
  <c r="U37" i="106"/>
  <c r="U41" i="106" s="1"/>
  <c r="U43" i="106" s="1"/>
  <c r="U45" i="106" s="1"/>
  <c r="U47" i="106" s="1"/>
  <c r="M37" i="106"/>
  <c r="M41" i="106" s="1"/>
  <c r="M43" i="106" s="1"/>
  <c r="M45" i="106" s="1"/>
  <c r="M47" i="106" s="1"/>
  <c r="E37" i="106"/>
  <c r="E41" i="106" s="1"/>
  <c r="E43" i="106" s="1"/>
  <c r="E45" i="106" s="1"/>
  <c r="E47" i="106" s="1"/>
  <c r="U37" i="107"/>
  <c r="U41" i="107" s="1"/>
  <c r="U43" i="107" s="1"/>
  <c r="U45" i="107" s="1"/>
  <c r="U47" i="107" s="1"/>
  <c r="M37" i="107"/>
  <c r="M41" i="107" s="1"/>
  <c r="M43" i="107" s="1"/>
  <c r="M45" i="107" s="1"/>
  <c r="M47" i="107" s="1"/>
  <c r="E37" i="107"/>
  <c r="E41" i="107" s="1"/>
  <c r="E43" i="107" s="1"/>
  <c r="E45" i="107" s="1"/>
  <c r="E47" i="107" s="1"/>
  <c r="V37" i="108"/>
  <c r="V41" i="108" s="1"/>
  <c r="V43" i="108" s="1"/>
  <c r="V45" i="108" s="1"/>
  <c r="V47" i="108" s="1"/>
  <c r="N37" i="108"/>
  <c r="N41" i="108" s="1"/>
  <c r="N43" i="108" s="1"/>
  <c r="N45" i="108" s="1"/>
  <c r="N47" i="108" s="1"/>
  <c r="F37" i="108"/>
  <c r="F41" i="108" s="1"/>
  <c r="F43" i="108" s="1"/>
  <c r="F45" i="108" s="1"/>
  <c r="F47" i="108" s="1"/>
  <c r="V37" i="109"/>
  <c r="V41" i="109" s="1"/>
  <c r="V43" i="109" s="1"/>
  <c r="V45" i="109" s="1"/>
  <c r="V47" i="109" s="1"/>
  <c r="N37" i="109"/>
  <c r="N41" i="109" s="1"/>
  <c r="N43" i="109" s="1"/>
  <c r="N45" i="109" s="1"/>
  <c r="N47" i="109" s="1"/>
  <c r="F37" i="109"/>
  <c r="F41" i="109" s="1"/>
  <c r="F43" i="109" s="1"/>
  <c r="F45" i="109" s="1"/>
  <c r="F47" i="109" s="1"/>
  <c r="V37" i="110"/>
  <c r="V41" i="110" s="1"/>
  <c r="V43" i="110" s="1"/>
  <c r="V45" i="110" s="1"/>
  <c r="V47" i="110" s="1"/>
  <c r="N37" i="110"/>
  <c r="N41" i="110" s="1"/>
  <c r="N43" i="110" s="1"/>
  <c r="N45" i="110" s="1"/>
  <c r="N47" i="110" s="1"/>
  <c r="F37" i="110"/>
  <c r="F41" i="110" s="1"/>
  <c r="F43" i="110" s="1"/>
  <c r="F45" i="110" s="1"/>
  <c r="F47" i="110" s="1"/>
  <c r="V37" i="111"/>
  <c r="V41" i="111" s="1"/>
  <c r="V43" i="111" s="1"/>
  <c r="V45" i="111" s="1"/>
  <c r="V47" i="111" s="1"/>
  <c r="N37" i="111"/>
  <c r="N41" i="111" s="1"/>
  <c r="N43" i="111" s="1"/>
  <c r="N45" i="111" s="1"/>
  <c r="N47" i="111" s="1"/>
  <c r="F37" i="111"/>
  <c r="F41" i="111" s="1"/>
  <c r="F43" i="111" s="1"/>
  <c r="F45" i="111" s="1"/>
  <c r="F47" i="111" s="1"/>
  <c r="W37" i="112"/>
  <c r="W41" i="112" s="1"/>
  <c r="W43" i="112" s="1"/>
  <c r="W45" i="112" s="1"/>
  <c r="W47" i="112" s="1"/>
  <c r="O37" i="112"/>
  <c r="O41" i="112" s="1"/>
  <c r="O43" i="112" s="1"/>
  <c r="O45" i="112" s="1"/>
  <c r="O47" i="112" s="1"/>
  <c r="G37" i="112"/>
  <c r="G41" i="112" s="1"/>
  <c r="G43" i="112" s="1"/>
  <c r="G45" i="112" s="1"/>
  <c r="G47" i="112" s="1"/>
  <c r="W37" i="113"/>
  <c r="W41" i="113" s="1"/>
  <c r="W43" i="113" s="1"/>
  <c r="W45" i="113" s="1"/>
  <c r="W47" i="113" s="1"/>
  <c r="O37" i="113"/>
  <c r="O41" i="113" s="1"/>
  <c r="O43" i="113" s="1"/>
  <c r="O45" i="113" s="1"/>
  <c r="O47" i="113" s="1"/>
  <c r="G37" i="113"/>
  <c r="G41" i="113" s="1"/>
  <c r="G43" i="113" s="1"/>
  <c r="G45" i="113" s="1"/>
  <c r="G47" i="113" s="1"/>
  <c r="W37" i="114"/>
  <c r="W41" i="114" s="1"/>
  <c r="W43" i="114" s="1"/>
  <c r="W45" i="114" s="1"/>
  <c r="W47" i="114" s="1"/>
  <c r="O37" i="114"/>
  <c r="O41" i="114" s="1"/>
  <c r="O43" i="114" s="1"/>
  <c r="O45" i="114" s="1"/>
  <c r="O47" i="114" s="1"/>
  <c r="G37" i="114"/>
  <c r="G41" i="114" s="1"/>
  <c r="G43" i="114" s="1"/>
  <c r="G45" i="114" s="1"/>
  <c r="G47" i="114" s="1"/>
  <c r="P37" i="117"/>
  <c r="P41" i="117" s="1"/>
  <c r="P43" i="117" s="1"/>
  <c r="P45" i="117" s="1"/>
  <c r="P47" i="117" s="1"/>
  <c r="Z37" i="120"/>
  <c r="J37" i="122"/>
  <c r="J41" i="122" s="1"/>
  <c r="J43" i="122" s="1"/>
  <c r="J45" i="122" s="1"/>
  <c r="J47" i="122" s="1"/>
  <c r="R37" i="123"/>
  <c r="R41" i="123" s="1"/>
  <c r="R43" i="123" s="1"/>
  <c r="R45" i="123" s="1"/>
  <c r="R47" i="123" s="1"/>
  <c r="J37" i="123"/>
  <c r="J41" i="123" s="1"/>
  <c r="J43" i="123" s="1"/>
  <c r="J45" i="123" s="1"/>
  <c r="J47" i="123" s="1"/>
  <c r="AA37" i="124"/>
  <c r="AA41" i="124" s="1"/>
  <c r="AA43" i="124" s="1"/>
  <c r="AA45" i="124" s="1"/>
  <c r="AA47" i="124" s="1"/>
  <c r="S37" i="124"/>
  <c r="S41" i="124" s="1"/>
  <c r="S43" i="124" s="1"/>
  <c r="S45" i="124" s="1"/>
  <c r="S47" i="124" s="1"/>
  <c r="K37" i="124"/>
  <c r="K41" i="124" s="1"/>
  <c r="K43" i="124" s="1"/>
  <c r="K45" i="124" s="1"/>
  <c r="K47" i="124" s="1"/>
  <c r="C37" i="124"/>
  <c r="C41" i="124" s="1"/>
  <c r="C43" i="124" s="1"/>
  <c r="C45" i="124" s="1"/>
  <c r="C47" i="124" s="1"/>
  <c r="T37" i="125"/>
  <c r="T41" i="125" s="1"/>
  <c r="T43" i="125" s="1"/>
  <c r="T45" i="125" s="1"/>
  <c r="T47" i="125" s="1"/>
  <c r="D37" i="127"/>
  <c r="D41" i="127" s="1"/>
  <c r="D43" i="127" s="1"/>
  <c r="D45" i="127" s="1"/>
  <c r="D47" i="127" s="1"/>
  <c r="M37" i="130"/>
  <c r="M41" i="130" s="1"/>
  <c r="M43" i="130" s="1"/>
  <c r="M45" i="130" s="1"/>
  <c r="M47" i="130" s="1"/>
  <c r="X37" i="135"/>
  <c r="P37" i="135"/>
  <c r="P41" i="135" s="1"/>
  <c r="P43" i="135" s="1"/>
  <c r="P45" i="135" s="1"/>
  <c r="P47" i="135" s="1"/>
  <c r="H37" i="135"/>
  <c r="H41" i="135" s="1"/>
  <c r="H43" i="135" s="1"/>
  <c r="H45" i="135" s="1"/>
  <c r="H47" i="135" s="1"/>
  <c r="Y37" i="136"/>
  <c r="Y41" i="136" s="1"/>
  <c r="Y43" i="136" s="1"/>
  <c r="Y45" i="136" s="1"/>
  <c r="Y47" i="136" s="1"/>
  <c r="Q37" i="136"/>
  <c r="Q41" i="136" s="1"/>
  <c r="Q43" i="136" s="1"/>
  <c r="Q45" i="136" s="1"/>
  <c r="Q47" i="136" s="1"/>
  <c r="I37" i="136"/>
  <c r="I41" i="136" s="1"/>
  <c r="I43" i="136" s="1"/>
  <c r="I45" i="136" s="1"/>
  <c r="I47" i="136" s="1"/>
  <c r="Y37" i="137"/>
  <c r="Y41" i="137" s="1"/>
  <c r="Y43" i="137" s="1"/>
  <c r="Y45" i="137" s="1"/>
  <c r="Y47" i="137" s="1"/>
  <c r="Q37" i="137"/>
  <c r="Q41" i="137" s="1"/>
  <c r="Q43" i="137" s="1"/>
  <c r="Q45" i="137" s="1"/>
  <c r="Q47" i="137" s="1"/>
  <c r="I37" i="137"/>
  <c r="I41" i="137" s="1"/>
  <c r="I43" i="137" s="1"/>
  <c r="I45" i="137" s="1"/>
  <c r="I47" i="137" s="1"/>
  <c r="Y37" i="138"/>
  <c r="Y41" i="138" s="1"/>
  <c r="Y43" i="138" s="1"/>
  <c r="Y45" i="138" s="1"/>
  <c r="Q37" i="138"/>
  <c r="Q41" i="138" s="1"/>
  <c r="Q43" i="138" s="1"/>
  <c r="Q45" i="138" s="1"/>
  <c r="Q47" i="138" s="1"/>
  <c r="I37" i="138"/>
  <c r="I41" i="138" s="1"/>
  <c r="I43" i="138" s="1"/>
  <c r="I45" i="138" s="1"/>
  <c r="I47" i="138" s="1"/>
  <c r="R37" i="139"/>
  <c r="R41" i="139" s="1"/>
  <c r="R43" i="139" s="1"/>
  <c r="R45" i="139" s="1"/>
  <c r="R47" i="139" s="1"/>
  <c r="J37" i="139"/>
  <c r="J41" i="139" s="1"/>
  <c r="J43" i="139" s="1"/>
  <c r="J45" i="139" s="1"/>
  <c r="J47" i="139" s="1"/>
  <c r="AA37" i="140"/>
  <c r="AA41" i="140" s="1"/>
  <c r="AA43" i="140" s="1"/>
  <c r="AA45" i="140" s="1"/>
  <c r="AA47" i="140" s="1"/>
  <c r="S37" i="140"/>
  <c r="S41" i="140" s="1"/>
  <c r="S43" i="140" s="1"/>
  <c r="S45" i="140" s="1"/>
  <c r="S47" i="140" s="1"/>
  <c r="K37" i="140"/>
  <c r="K41" i="140" s="1"/>
  <c r="K43" i="140" s="1"/>
  <c r="K45" i="140" s="1"/>
  <c r="K47" i="140" s="1"/>
  <c r="C37" i="140"/>
  <c r="C41" i="140" s="1"/>
  <c r="C43" i="140" s="1"/>
  <c r="C45" i="140" s="1"/>
  <c r="C47" i="140" s="1"/>
  <c r="S37" i="141"/>
  <c r="S41" i="141" s="1"/>
  <c r="S43" i="141" s="1"/>
  <c r="S45" i="141" s="1"/>
  <c r="S47" i="141" s="1"/>
  <c r="K37" i="141"/>
  <c r="K41" i="141" s="1"/>
  <c r="K43" i="141" s="1"/>
  <c r="K45" i="141" s="1"/>
  <c r="K47" i="141" s="1"/>
  <c r="C37" i="141"/>
  <c r="C41" i="141" s="1"/>
  <c r="C43" i="141" s="1"/>
  <c r="C45" i="141" s="1"/>
  <c r="C47" i="141" s="1"/>
  <c r="S37" i="142"/>
  <c r="S41" i="142" s="1"/>
  <c r="S43" i="142" s="1"/>
  <c r="S45" i="142" s="1"/>
  <c r="S47" i="142" s="1"/>
  <c r="K37" i="142"/>
  <c r="K41" i="142" s="1"/>
  <c r="K43" i="142" s="1"/>
  <c r="K45" i="142" s="1"/>
  <c r="K47" i="142" s="1"/>
  <c r="C37" i="142"/>
  <c r="C41" i="142" s="1"/>
  <c r="C43" i="142" s="1"/>
  <c r="C45" i="142" s="1"/>
  <c r="C47" i="142" s="1"/>
  <c r="S37" i="143"/>
  <c r="S41" i="143" s="1"/>
  <c r="S43" i="143" s="1"/>
  <c r="S45" i="143" s="1"/>
  <c r="S47" i="143" s="1"/>
  <c r="K37" i="143"/>
  <c r="K41" i="143" s="1"/>
  <c r="K43" i="143" s="1"/>
  <c r="K45" i="143" s="1"/>
  <c r="K47" i="143" s="1"/>
  <c r="C37" i="143"/>
  <c r="C41" i="143" s="1"/>
  <c r="C43" i="143" s="1"/>
  <c r="C45" i="143" s="1"/>
  <c r="C47" i="143" s="1"/>
  <c r="T37" i="144"/>
  <c r="T41" i="144" s="1"/>
  <c r="T43" i="144" s="1"/>
  <c r="T45" i="144" s="1"/>
  <c r="T47" i="144" s="1"/>
  <c r="L37" i="144"/>
  <c r="L41" i="144" s="1"/>
  <c r="L43" i="144" s="1"/>
  <c r="L45" i="144" s="1"/>
  <c r="L47" i="144" s="1"/>
  <c r="D37" i="144"/>
  <c r="D41" i="144" s="1"/>
  <c r="D43" i="144" s="1"/>
  <c r="D45" i="144" s="1"/>
  <c r="D47" i="144" s="1"/>
  <c r="T37" i="145"/>
  <c r="T41" i="145" s="1"/>
  <c r="T43" i="145" s="1"/>
  <c r="T45" i="145" s="1"/>
  <c r="T47" i="145" s="1"/>
  <c r="L37" i="145"/>
  <c r="L41" i="145" s="1"/>
  <c r="L43" i="145" s="1"/>
  <c r="L45" i="145" s="1"/>
  <c r="L47" i="145" s="1"/>
  <c r="D37" i="145"/>
  <c r="D41" i="145" s="1"/>
  <c r="D43" i="145" s="1"/>
  <c r="D45" i="145" s="1"/>
  <c r="D47" i="145" s="1"/>
  <c r="T37" i="146"/>
  <c r="T41" i="146" s="1"/>
  <c r="T43" i="146" s="1"/>
  <c r="T45" i="146" s="1"/>
  <c r="T47" i="146" s="1"/>
  <c r="L37" i="146"/>
  <c r="L41" i="146" s="1"/>
  <c r="L43" i="146" s="1"/>
  <c r="L45" i="146" s="1"/>
  <c r="L47" i="146" s="1"/>
  <c r="D37" i="146"/>
  <c r="D41" i="146" s="1"/>
  <c r="D43" i="146" s="1"/>
  <c r="D45" i="146" s="1"/>
  <c r="D47" i="146" s="1"/>
  <c r="T37" i="147"/>
  <c r="T41" i="147" s="1"/>
  <c r="T43" i="147" s="1"/>
  <c r="T45" i="147" s="1"/>
  <c r="T47" i="147" s="1"/>
  <c r="L37" i="147"/>
  <c r="L41" i="147" s="1"/>
  <c r="L43" i="147" s="1"/>
  <c r="L45" i="147" s="1"/>
  <c r="L47" i="147" s="1"/>
  <c r="D37" i="147"/>
  <c r="D41" i="147" s="1"/>
  <c r="D43" i="147" s="1"/>
  <c r="D45" i="147" s="1"/>
  <c r="D47" i="147" s="1"/>
  <c r="U37" i="148"/>
  <c r="U41" i="148" s="1"/>
  <c r="U43" i="148" s="1"/>
  <c r="U45" i="148" s="1"/>
  <c r="U47" i="148" s="1"/>
  <c r="M37" i="148"/>
  <c r="M41" i="148" s="1"/>
  <c r="M43" i="148" s="1"/>
  <c r="M45" i="148" s="1"/>
  <c r="M47" i="148" s="1"/>
  <c r="E37" i="148"/>
  <c r="E41" i="148" s="1"/>
  <c r="E43" i="148" s="1"/>
  <c r="E45" i="148" s="1"/>
  <c r="E47" i="148" s="1"/>
  <c r="U37" i="149"/>
  <c r="U41" i="149" s="1"/>
  <c r="U43" i="149" s="1"/>
  <c r="U45" i="149" s="1"/>
  <c r="U47" i="149" s="1"/>
  <c r="M37" i="149"/>
  <c r="M41" i="149" s="1"/>
  <c r="M43" i="149" s="1"/>
  <c r="M45" i="149" s="1"/>
  <c r="M47" i="149" s="1"/>
  <c r="E37" i="149"/>
  <c r="E41" i="149" s="1"/>
  <c r="E43" i="149" s="1"/>
  <c r="E45" i="149" s="1"/>
  <c r="E47" i="149" s="1"/>
  <c r="U37" i="150"/>
  <c r="U41" i="150" s="1"/>
  <c r="U43" i="150" s="1"/>
  <c r="U45" i="150" s="1"/>
  <c r="U47" i="150" s="1"/>
  <c r="M37" i="150"/>
  <c r="M41" i="150" s="1"/>
  <c r="M43" i="150" s="1"/>
  <c r="M45" i="150" s="1"/>
  <c r="M47" i="150" s="1"/>
  <c r="E37" i="150"/>
  <c r="E41" i="150" s="1"/>
  <c r="E43" i="150" s="1"/>
  <c r="E45" i="150" s="1"/>
  <c r="E47" i="150" s="1"/>
  <c r="U37" i="151"/>
  <c r="U41" i="151" s="1"/>
  <c r="U43" i="151" s="1"/>
  <c r="U45" i="151" s="1"/>
  <c r="U47" i="151" s="1"/>
  <c r="M37" i="151"/>
  <c r="M41" i="151" s="1"/>
  <c r="M43" i="151" s="1"/>
  <c r="M45" i="151" s="1"/>
  <c r="M47" i="151" s="1"/>
  <c r="E37" i="151"/>
  <c r="E41" i="151" s="1"/>
  <c r="E43" i="151" s="1"/>
  <c r="E45" i="151" s="1"/>
  <c r="E47" i="151" s="1"/>
  <c r="V37" i="152"/>
  <c r="V41" i="152" s="1"/>
  <c r="V43" i="152" s="1"/>
  <c r="V45" i="152" s="1"/>
  <c r="V47" i="152" s="1"/>
  <c r="N37" i="152"/>
  <c r="N41" i="152" s="1"/>
  <c r="N43" i="152" s="1"/>
  <c r="N45" i="152" s="1"/>
  <c r="N47" i="152" s="1"/>
  <c r="F37" i="152"/>
  <c r="F41" i="152" s="1"/>
  <c r="F43" i="152" s="1"/>
  <c r="F45" i="152" s="1"/>
  <c r="F47" i="152" s="1"/>
  <c r="V37" i="153"/>
  <c r="V41" i="153" s="1"/>
  <c r="V43" i="153" s="1"/>
  <c r="V45" i="153" s="1"/>
  <c r="V47" i="153" s="1"/>
  <c r="N37" i="153"/>
  <c r="N41" i="153" s="1"/>
  <c r="N43" i="153" s="1"/>
  <c r="N45" i="153" s="1"/>
  <c r="N47" i="153" s="1"/>
  <c r="F37" i="153"/>
  <c r="F41" i="153" s="1"/>
  <c r="F43" i="153" s="1"/>
  <c r="F45" i="153" s="1"/>
  <c r="F47" i="153" s="1"/>
  <c r="V37" i="154"/>
  <c r="V41" i="154" s="1"/>
  <c r="V43" i="154" s="1"/>
  <c r="V45" i="154" s="1"/>
  <c r="V47" i="154" s="1"/>
  <c r="N37" i="154"/>
  <c r="N41" i="154" s="1"/>
  <c r="N43" i="154" s="1"/>
  <c r="N45" i="154" s="1"/>
  <c r="N47" i="154" s="1"/>
  <c r="F37" i="154"/>
  <c r="F41" i="154" s="1"/>
  <c r="F43" i="154" s="1"/>
  <c r="F45" i="154" s="1"/>
  <c r="F47" i="154" s="1"/>
  <c r="V37" i="155"/>
  <c r="V41" i="155" s="1"/>
  <c r="V43" i="155" s="1"/>
  <c r="V45" i="155" s="1"/>
  <c r="V47" i="155" s="1"/>
  <c r="N37" i="155"/>
  <c r="N41" i="155" s="1"/>
  <c r="N43" i="155" s="1"/>
  <c r="N45" i="155" s="1"/>
  <c r="N47" i="155" s="1"/>
  <c r="F37" i="155"/>
  <c r="F41" i="155" s="1"/>
  <c r="F43" i="155" s="1"/>
  <c r="F45" i="155" s="1"/>
  <c r="F47" i="155" s="1"/>
  <c r="W37" i="156"/>
  <c r="W41" i="156" s="1"/>
  <c r="W43" i="156" s="1"/>
  <c r="W45" i="156" s="1"/>
  <c r="W47" i="156" s="1"/>
  <c r="O37" i="156"/>
  <c r="O41" i="156" s="1"/>
  <c r="O43" i="156" s="1"/>
  <c r="O45" i="156" s="1"/>
  <c r="O47" i="156" s="1"/>
  <c r="G37" i="156"/>
  <c r="G41" i="156" s="1"/>
  <c r="G43" i="156" s="1"/>
  <c r="G45" i="156" s="1"/>
  <c r="G47" i="156" s="1"/>
  <c r="W37" i="157"/>
  <c r="W41" i="157" s="1"/>
  <c r="W43" i="157" s="1"/>
  <c r="W45" i="157" s="1"/>
  <c r="W47" i="157" s="1"/>
  <c r="O37" i="157"/>
  <c r="O41" i="157" s="1"/>
  <c r="O43" i="157" s="1"/>
  <c r="O45" i="157" s="1"/>
  <c r="O47" i="157" s="1"/>
  <c r="G37" i="157"/>
  <c r="G41" i="157" s="1"/>
  <c r="G43" i="157" s="1"/>
  <c r="G45" i="157" s="1"/>
  <c r="G47" i="157" s="1"/>
  <c r="W37" i="158"/>
  <c r="W41" i="158" s="1"/>
  <c r="W43" i="158" s="1"/>
  <c r="W45" i="158" s="1"/>
  <c r="W47" i="158" s="1"/>
  <c r="O37" i="158"/>
  <c r="O41" i="158" s="1"/>
  <c r="O43" i="158" s="1"/>
  <c r="O45" i="158" s="1"/>
  <c r="O47" i="158" s="1"/>
  <c r="G37" i="158"/>
  <c r="G41" i="158" s="1"/>
  <c r="G43" i="158" s="1"/>
  <c r="G45" i="158" s="1"/>
  <c r="G47" i="158" s="1"/>
  <c r="W37" i="159"/>
  <c r="W41" i="159" s="1"/>
  <c r="W43" i="159" s="1"/>
  <c r="W45" i="159" s="1"/>
  <c r="W47" i="159" s="1"/>
  <c r="O37" i="159"/>
  <c r="O41" i="159" s="1"/>
  <c r="O43" i="159" s="1"/>
  <c r="O45" i="159" s="1"/>
  <c r="O47" i="159" s="1"/>
  <c r="G37" i="159"/>
  <c r="G41" i="159" s="1"/>
  <c r="G43" i="159" s="1"/>
  <c r="G45" i="159" s="1"/>
  <c r="G47" i="159" s="1"/>
  <c r="P37" i="160"/>
  <c r="P41" i="160" s="1"/>
  <c r="P43" i="160" s="1"/>
  <c r="P45" i="160" s="1"/>
  <c r="P47" i="160" s="1"/>
  <c r="H37" i="160"/>
  <c r="H41" i="160" s="1"/>
  <c r="H43" i="160" s="1"/>
  <c r="H45" i="160" s="1"/>
  <c r="H47" i="160" s="1"/>
  <c r="P37" i="161"/>
  <c r="P41" i="161" s="1"/>
  <c r="P43" i="161" s="1"/>
  <c r="P45" i="161" s="1"/>
  <c r="P47" i="161" s="1"/>
  <c r="H37" i="161"/>
  <c r="H41" i="161" s="1"/>
  <c r="H43" i="161" s="1"/>
  <c r="H45" i="161" s="1"/>
  <c r="H47" i="161" s="1"/>
  <c r="X37" i="162"/>
  <c r="P37" i="162"/>
  <c r="P41" i="162" s="1"/>
  <c r="P43" i="162" s="1"/>
  <c r="P45" i="162" s="1"/>
  <c r="P47" i="162" s="1"/>
  <c r="H37" i="162"/>
  <c r="H41" i="162" s="1"/>
  <c r="H43" i="162" s="1"/>
  <c r="H45" i="162" s="1"/>
  <c r="H47" i="162" s="1"/>
  <c r="P37" i="163"/>
  <c r="P41" i="163" s="1"/>
  <c r="P43" i="163" s="1"/>
  <c r="P45" i="163" s="1"/>
  <c r="P47" i="163" s="1"/>
  <c r="H37" i="163"/>
  <c r="H41" i="163" s="1"/>
  <c r="H43" i="163" s="1"/>
  <c r="H45" i="163" s="1"/>
  <c r="H47" i="163" s="1"/>
  <c r="Y37" i="164"/>
  <c r="Y41" i="164" s="1"/>
  <c r="Y43" i="164" s="1"/>
  <c r="Y45" i="164" s="1"/>
  <c r="Y47" i="164" s="1"/>
  <c r="Q37" i="164"/>
  <c r="Q41" i="164" s="1"/>
  <c r="Q43" i="164" s="1"/>
  <c r="Q45" i="164" s="1"/>
  <c r="Q47" i="164" s="1"/>
  <c r="I37" i="164"/>
  <c r="I41" i="164" s="1"/>
  <c r="I43" i="164" s="1"/>
  <c r="I45" i="164" s="1"/>
  <c r="I47" i="164" s="1"/>
  <c r="Y37" i="165"/>
  <c r="Y41" i="165" s="1"/>
  <c r="Y43" i="165" s="1"/>
  <c r="Y45" i="165" s="1"/>
  <c r="Y47" i="165" s="1"/>
  <c r="Q37" i="165"/>
  <c r="Q41" i="165" s="1"/>
  <c r="Q43" i="165" s="1"/>
  <c r="Q45" i="165" s="1"/>
  <c r="Q47" i="165" s="1"/>
  <c r="I37" i="165"/>
  <c r="I41" i="165" s="1"/>
  <c r="I43" i="165" s="1"/>
  <c r="I45" i="165" s="1"/>
  <c r="I47" i="165" s="1"/>
  <c r="Q37" i="167"/>
  <c r="Q41" i="167" s="1"/>
  <c r="Q43" i="167" s="1"/>
  <c r="Q45" i="167" s="1"/>
  <c r="Q47" i="167" s="1"/>
  <c r="R37" i="168"/>
  <c r="R41" i="168" s="1"/>
  <c r="R43" i="168" s="1"/>
  <c r="R45" i="168" s="1"/>
  <c r="R47" i="168" s="1"/>
  <c r="J37" i="168"/>
  <c r="J41" i="168" s="1"/>
  <c r="J43" i="168" s="1"/>
  <c r="J45" i="168" s="1"/>
  <c r="J47" i="168" s="1"/>
  <c r="AA37" i="169"/>
  <c r="AA41" i="169" s="1"/>
  <c r="AA43" i="169" s="1"/>
  <c r="AA45" i="169" s="1"/>
  <c r="AA47" i="169" s="1"/>
  <c r="S37" i="169"/>
  <c r="S41" i="169" s="1"/>
  <c r="S43" i="169" s="1"/>
  <c r="S45" i="169" s="1"/>
  <c r="S47" i="169" s="1"/>
  <c r="K37" i="169"/>
  <c r="K41" i="169" s="1"/>
  <c r="K43" i="169" s="1"/>
  <c r="K45" i="169" s="1"/>
  <c r="K47" i="169" s="1"/>
  <c r="C37" i="169"/>
  <c r="C41" i="169" s="1"/>
  <c r="C43" i="169" s="1"/>
  <c r="C45" i="169" s="1"/>
  <c r="C47" i="169" s="1"/>
  <c r="T37" i="172"/>
  <c r="T41" i="172" s="1"/>
  <c r="T43" i="172" s="1"/>
  <c r="T45" i="172" s="1"/>
  <c r="T47" i="172" s="1"/>
  <c r="L37" i="172"/>
  <c r="L41" i="172" s="1"/>
  <c r="L43" i="172" s="1"/>
  <c r="L45" i="172" s="1"/>
  <c r="L47" i="172" s="1"/>
  <c r="D37" i="172"/>
  <c r="D41" i="172" s="1"/>
  <c r="D43" i="172" s="1"/>
  <c r="D45" i="172" s="1"/>
  <c r="D47" i="172" s="1"/>
  <c r="T37" i="175"/>
  <c r="T41" i="175" s="1"/>
  <c r="T43" i="175" s="1"/>
  <c r="T45" i="175" s="1"/>
  <c r="T47" i="175" s="1"/>
  <c r="U37" i="177"/>
  <c r="U41" i="177" s="1"/>
  <c r="U43" i="177" s="1"/>
  <c r="U45" i="177" s="1"/>
  <c r="U47" i="177" s="1"/>
  <c r="M37" i="177"/>
  <c r="M41" i="177" s="1"/>
  <c r="M43" i="177" s="1"/>
  <c r="M45" i="177" s="1"/>
  <c r="M47" i="177" s="1"/>
  <c r="E37" i="177"/>
  <c r="E41" i="177" s="1"/>
  <c r="E43" i="177" s="1"/>
  <c r="E45" i="177" s="1"/>
  <c r="E47" i="177" s="1"/>
  <c r="U37" i="178"/>
  <c r="U41" i="178" s="1"/>
  <c r="U43" i="178" s="1"/>
  <c r="U45" i="178" s="1"/>
  <c r="U47" i="178" s="1"/>
  <c r="M37" i="178"/>
  <c r="M41" i="178" s="1"/>
  <c r="M43" i="178" s="1"/>
  <c r="M45" i="178" s="1"/>
  <c r="M47" i="178" s="1"/>
  <c r="E37" i="178"/>
  <c r="E41" i="178" s="1"/>
  <c r="E43" i="178" s="1"/>
  <c r="E45" i="178" s="1"/>
  <c r="E47" i="178" s="1"/>
  <c r="U37" i="179"/>
  <c r="U41" i="179" s="1"/>
  <c r="U43" i="179" s="1"/>
  <c r="U45" i="179" s="1"/>
  <c r="U47" i="179" s="1"/>
  <c r="M37" i="179"/>
  <c r="M41" i="179" s="1"/>
  <c r="M43" i="179" s="1"/>
  <c r="M45" i="179" s="1"/>
  <c r="M47" i="179" s="1"/>
  <c r="E37" i="179"/>
  <c r="E41" i="179" s="1"/>
  <c r="E43" i="179" s="1"/>
  <c r="E45" i="179" s="1"/>
  <c r="E47" i="179" s="1"/>
  <c r="V37" i="180"/>
  <c r="V41" i="180" s="1"/>
  <c r="V43" i="180" s="1"/>
  <c r="V45" i="180" s="1"/>
  <c r="V47" i="180" s="1"/>
  <c r="N37" i="180"/>
  <c r="N41" i="180" s="1"/>
  <c r="N43" i="180" s="1"/>
  <c r="N45" i="180" s="1"/>
  <c r="N47" i="180" s="1"/>
  <c r="F37" i="180"/>
  <c r="F41" i="180" s="1"/>
  <c r="F43" i="180" s="1"/>
  <c r="F45" i="180" s="1"/>
  <c r="F47" i="180" s="1"/>
  <c r="V37" i="181"/>
  <c r="V41" i="181" s="1"/>
  <c r="V43" i="181" s="1"/>
  <c r="V45" i="181" s="1"/>
  <c r="V47" i="181" s="1"/>
  <c r="N37" i="181"/>
  <c r="N41" i="181" s="1"/>
  <c r="N43" i="181" s="1"/>
  <c r="N45" i="181" s="1"/>
  <c r="N47" i="181" s="1"/>
  <c r="F37" i="181"/>
  <c r="F41" i="181" s="1"/>
  <c r="F43" i="181" s="1"/>
  <c r="F45" i="181" s="1"/>
  <c r="F47" i="181" s="1"/>
  <c r="V37" i="182"/>
  <c r="V41" i="182" s="1"/>
  <c r="V43" i="182" s="1"/>
  <c r="V45" i="182" s="1"/>
  <c r="V47" i="182" s="1"/>
  <c r="N37" i="182"/>
  <c r="N41" i="182" s="1"/>
  <c r="N43" i="182" s="1"/>
  <c r="N45" i="182" s="1"/>
  <c r="N47" i="182" s="1"/>
  <c r="F37" i="182"/>
  <c r="F41" i="182" s="1"/>
  <c r="F43" i="182" s="1"/>
  <c r="F45" i="182" s="1"/>
  <c r="F47" i="182" s="1"/>
  <c r="V37" i="183"/>
  <c r="V41" i="183" s="1"/>
  <c r="V43" i="183" s="1"/>
  <c r="V45" i="183" s="1"/>
  <c r="V47" i="183" s="1"/>
  <c r="N37" i="183"/>
  <c r="N41" i="183" s="1"/>
  <c r="N43" i="183" s="1"/>
  <c r="N45" i="183" s="1"/>
  <c r="N47" i="183" s="1"/>
  <c r="F37" i="183"/>
  <c r="F41" i="183" s="1"/>
  <c r="F43" i="183" s="1"/>
  <c r="F45" i="183" s="1"/>
  <c r="F47" i="183" s="1"/>
  <c r="W37" i="184"/>
  <c r="W41" i="184" s="1"/>
  <c r="W43" i="184" s="1"/>
  <c r="W45" i="184" s="1"/>
  <c r="W47" i="184" s="1"/>
  <c r="O37" i="184"/>
  <c r="O41" i="184" s="1"/>
  <c r="O43" i="184" s="1"/>
  <c r="O45" i="184" s="1"/>
  <c r="O47" i="184" s="1"/>
  <c r="G37" i="184"/>
  <c r="G41" i="184" s="1"/>
  <c r="G43" i="184" s="1"/>
  <c r="G45" i="184" s="1"/>
  <c r="G47" i="184" s="1"/>
  <c r="W37" i="185"/>
  <c r="W41" i="185" s="1"/>
  <c r="W43" i="185" s="1"/>
  <c r="W45" i="185" s="1"/>
  <c r="W47" i="185" s="1"/>
  <c r="O37" i="185"/>
  <c r="O41" i="185" s="1"/>
  <c r="O43" i="185" s="1"/>
  <c r="O45" i="185" s="1"/>
  <c r="O47" i="185" s="1"/>
  <c r="G37" i="185"/>
  <c r="G41" i="185" s="1"/>
  <c r="G43" i="185" s="1"/>
  <c r="G45" i="185" s="1"/>
  <c r="G47" i="185" s="1"/>
  <c r="W37" i="186"/>
  <c r="W41" i="186" s="1"/>
  <c r="W43" i="186" s="1"/>
  <c r="W45" i="186" s="1"/>
  <c r="W47" i="186" s="1"/>
  <c r="O37" i="186"/>
  <c r="O41" i="186" s="1"/>
  <c r="O43" i="186" s="1"/>
  <c r="O45" i="186" s="1"/>
  <c r="O47" i="186" s="1"/>
  <c r="G37" i="186"/>
  <c r="G41" i="186" s="1"/>
  <c r="G43" i="186" s="1"/>
  <c r="G45" i="186" s="1"/>
  <c r="G47" i="186" s="1"/>
  <c r="W37" i="187"/>
  <c r="W41" i="187" s="1"/>
  <c r="W43" i="187" s="1"/>
  <c r="W45" i="187" s="1"/>
  <c r="W47" i="187" s="1"/>
  <c r="O37" i="187"/>
  <c r="O41" i="187" s="1"/>
  <c r="O43" i="187" s="1"/>
  <c r="O45" i="187" s="1"/>
  <c r="O47" i="187" s="1"/>
  <c r="G37" i="187"/>
  <c r="G41" i="187" s="1"/>
  <c r="G43" i="187" s="1"/>
  <c r="G45" i="187" s="1"/>
  <c r="G47" i="187" s="1"/>
  <c r="P37" i="188"/>
  <c r="P41" i="188" s="1"/>
  <c r="P43" i="188" s="1"/>
  <c r="P45" i="188" s="1"/>
  <c r="P47" i="188" s="1"/>
  <c r="X37" i="191"/>
  <c r="I37" i="193"/>
  <c r="I41" i="193" s="1"/>
  <c r="I43" i="193" s="1"/>
  <c r="I45" i="193" s="1"/>
  <c r="I47" i="193" s="1"/>
  <c r="R37" i="196"/>
  <c r="R41" i="196" s="1"/>
  <c r="R43" i="196" s="1"/>
  <c r="R45" i="196" s="1"/>
  <c r="R47" i="196" s="1"/>
  <c r="AA37" i="199"/>
  <c r="AA41" i="199" s="1"/>
  <c r="AA43" i="199" s="1"/>
  <c r="AA45" i="199" s="1"/>
  <c r="AA47" i="199" s="1"/>
  <c r="K37" i="201"/>
  <c r="K41" i="201" s="1"/>
  <c r="K43" i="201" s="1"/>
  <c r="K45" i="201" s="1"/>
  <c r="K47" i="201" s="1"/>
  <c r="T37" i="204"/>
  <c r="T41" i="204" s="1"/>
  <c r="T43" i="204" s="1"/>
  <c r="T45" i="204" s="1"/>
  <c r="T47" i="204" s="1"/>
  <c r="E37" i="206"/>
  <c r="E41" i="206" s="1"/>
  <c r="E43" i="206" s="1"/>
  <c r="E45" i="206" s="1"/>
  <c r="E47" i="206" s="1"/>
  <c r="G37" i="214"/>
  <c r="G41" i="214" s="1"/>
  <c r="G43" i="214" s="1"/>
  <c r="G45" i="214" s="1"/>
  <c r="G47" i="214" s="1"/>
  <c r="P37" i="217"/>
  <c r="P41" i="217" s="1"/>
  <c r="P43" i="217" s="1"/>
  <c r="P45" i="217" s="1"/>
  <c r="P47" i="217" s="1"/>
  <c r="Y37" i="220"/>
  <c r="Y41" i="220" s="1"/>
  <c r="Y43" i="220" s="1"/>
  <c r="Y45" i="220" s="1"/>
  <c r="Y47" i="220" s="1"/>
  <c r="I37" i="222"/>
  <c r="I41" i="222" s="1"/>
  <c r="I43" i="222" s="1"/>
  <c r="I45" i="222" s="1"/>
  <c r="I47" i="222" s="1"/>
  <c r="S37" i="225"/>
  <c r="S41" i="225" s="1"/>
  <c r="S43" i="225" s="1"/>
  <c r="S45" i="225" s="1"/>
  <c r="S47" i="225" s="1"/>
  <c r="R37" i="246"/>
  <c r="R41" i="246" s="1"/>
  <c r="R43" i="246" s="1"/>
  <c r="R45" i="246" s="1"/>
  <c r="R47" i="246" s="1"/>
  <c r="C37" i="248"/>
  <c r="C41" i="248" s="1"/>
  <c r="C43" i="248" s="1"/>
  <c r="C45" i="248" s="1"/>
  <c r="C47" i="248" s="1"/>
  <c r="K37" i="251"/>
  <c r="K41" i="251" s="1"/>
  <c r="K43" i="251" s="1"/>
  <c r="K45" i="251" s="1"/>
  <c r="K47" i="251" s="1"/>
  <c r="U37" i="254"/>
  <c r="U41" i="254" s="1"/>
  <c r="U43" i="254" s="1"/>
  <c r="U45" i="254" s="1"/>
  <c r="U47" i="254" s="1"/>
  <c r="F37" i="256"/>
  <c r="F41" i="256" s="1"/>
  <c r="F43" i="256" s="1"/>
  <c r="F45" i="256" s="1"/>
  <c r="F47" i="256" s="1"/>
  <c r="O37" i="1"/>
  <c r="O41" i="1" s="1"/>
  <c r="O43" i="1" s="1"/>
  <c r="O45" i="1" s="1"/>
  <c r="O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I37" i="9" s="1"/>
  <c r="I41" i="9" s="1"/>
  <c r="I43" i="9" s="1"/>
  <c r="I45" i="9" s="1"/>
  <c r="I47" i="9" s="1"/>
  <c r="H35" i="9"/>
  <c r="G35" i="9"/>
  <c r="F35" i="9"/>
  <c r="E35" i="9"/>
  <c r="D35" i="9"/>
  <c r="C35" i="9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R37" i="12" s="1"/>
  <c r="R41" i="12" s="1"/>
  <c r="R43" i="12" s="1"/>
  <c r="R45" i="12" s="1"/>
  <c r="R47" i="12" s="1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E37" i="22" s="1"/>
  <c r="E41" i="22" s="1"/>
  <c r="E43" i="22" s="1"/>
  <c r="E45" i="22" s="1"/>
  <c r="E47" i="22" s="1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Z35" i="36"/>
  <c r="Y35" i="36"/>
  <c r="X35" i="36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U37" i="41" s="1"/>
  <c r="U41" i="41" s="1"/>
  <c r="U43" i="41" s="1"/>
  <c r="U45" i="41" s="1"/>
  <c r="U47" i="41" s="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Z35" i="43" s="1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E37" i="43" s="1"/>
  <c r="E41" i="43" s="1"/>
  <c r="E43" i="43" s="1"/>
  <c r="E45" i="43" s="1"/>
  <c r="E47" i="43" s="1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F37" i="46" s="1"/>
  <c r="F41" i="46" s="1"/>
  <c r="F43" i="46" s="1"/>
  <c r="F45" i="46" s="1"/>
  <c r="F47" i="46" s="1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O37" i="49" s="1"/>
  <c r="O41" i="49" s="1"/>
  <c r="O43" i="49" s="1"/>
  <c r="O45" i="49" s="1"/>
  <c r="O47" i="49" s="1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Z35" i="54" s="1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H37" i="54" s="1"/>
  <c r="H41" i="54" s="1"/>
  <c r="H43" i="54" s="1"/>
  <c r="H45" i="54" s="1"/>
  <c r="H47" i="54" s="1"/>
  <c r="G35" i="54"/>
  <c r="F35" i="54"/>
  <c r="E35" i="54"/>
  <c r="D35" i="54"/>
  <c r="C35" i="54"/>
  <c r="AA35" i="55"/>
  <c r="Y35" i="55"/>
  <c r="X35" i="55"/>
  <c r="Z35" i="55" s="1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56"/>
  <c r="Y35" i="56"/>
  <c r="X35" i="56"/>
  <c r="Z35" i="56" s="1"/>
  <c r="W35" i="56"/>
  <c r="V35" i="56"/>
  <c r="U35" i="56"/>
  <c r="T35" i="56"/>
  <c r="S35" i="56"/>
  <c r="R35" i="56"/>
  <c r="Q35" i="56"/>
  <c r="P35" i="56"/>
  <c r="O35" i="56"/>
  <c r="N35" i="56"/>
  <c r="M35" i="56"/>
  <c r="L35" i="56"/>
  <c r="K35" i="56"/>
  <c r="J35" i="56"/>
  <c r="I35" i="56"/>
  <c r="H35" i="56"/>
  <c r="G35" i="56"/>
  <c r="F35" i="56"/>
  <c r="E35" i="56"/>
  <c r="D35" i="56"/>
  <c r="C35" i="56"/>
  <c r="AA35" i="57"/>
  <c r="Z35" i="57"/>
  <c r="Y35" i="57"/>
  <c r="X35" i="57"/>
  <c r="W35" i="57"/>
  <c r="V35" i="57"/>
  <c r="U35" i="57"/>
  <c r="T35" i="57"/>
  <c r="S35" i="57"/>
  <c r="R35" i="57"/>
  <c r="R37" i="57" s="1"/>
  <c r="R41" i="57" s="1"/>
  <c r="R43" i="57" s="1"/>
  <c r="R45" i="57" s="1"/>
  <c r="R47" i="57" s="1"/>
  <c r="Q35" i="57"/>
  <c r="P35" i="57"/>
  <c r="O35" i="57"/>
  <c r="N35" i="57"/>
  <c r="M35" i="57"/>
  <c r="L35" i="57"/>
  <c r="K35" i="57"/>
  <c r="J35" i="57"/>
  <c r="I35" i="57"/>
  <c r="H35" i="57"/>
  <c r="G35" i="57"/>
  <c r="F35" i="57"/>
  <c r="E35" i="57"/>
  <c r="D35" i="57"/>
  <c r="C35" i="57"/>
  <c r="AA35" i="58"/>
  <c r="Y35" i="58"/>
  <c r="X35" i="58"/>
  <c r="Z35" i="58" s="1"/>
  <c r="W35" i="58"/>
  <c r="V35" i="58"/>
  <c r="U35" i="58"/>
  <c r="T35" i="58"/>
  <c r="S35" i="58"/>
  <c r="R35" i="58"/>
  <c r="Q35" i="58"/>
  <c r="P35" i="58"/>
  <c r="O35" i="58"/>
  <c r="N35" i="58"/>
  <c r="M35" i="58"/>
  <c r="L35" i="58"/>
  <c r="K35" i="58"/>
  <c r="J35" i="58"/>
  <c r="I35" i="58"/>
  <c r="H35" i="58"/>
  <c r="G35" i="58"/>
  <c r="F35" i="58"/>
  <c r="E35" i="58"/>
  <c r="D35" i="58"/>
  <c r="C35" i="58"/>
  <c r="AA35" i="59"/>
  <c r="Y35" i="59"/>
  <c r="X35" i="59"/>
  <c r="Z35" i="59" s="1"/>
  <c r="W35" i="59"/>
  <c r="V35" i="59"/>
  <c r="U35" i="59"/>
  <c r="T35" i="59"/>
  <c r="S35" i="59"/>
  <c r="R35" i="59"/>
  <c r="Q35" i="59"/>
  <c r="P35" i="59"/>
  <c r="O35" i="59"/>
  <c r="N35" i="59"/>
  <c r="M35" i="59"/>
  <c r="L35" i="59"/>
  <c r="K35" i="59"/>
  <c r="J35" i="59"/>
  <c r="I35" i="59"/>
  <c r="H35" i="59"/>
  <c r="G35" i="59"/>
  <c r="F35" i="59"/>
  <c r="E35" i="59"/>
  <c r="D35" i="59"/>
  <c r="C35" i="59"/>
  <c r="AA35" i="60"/>
  <c r="AA37" i="60" s="1"/>
  <c r="AA41" i="60" s="1"/>
  <c r="AA43" i="60" s="1"/>
  <c r="AA45" i="60" s="1"/>
  <c r="AA47" i="60" s="1"/>
  <c r="Y35" i="60"/>
  <c r="X35" i="60"/>
  <c r="Z35" i="60" s="1"/>
  <c r="W35" i="60"/>
  <c r="V35" i="60"/>
  <c r="U35" i="60"/>
  <c r="T35" i="60"/>
  <c r="S35" i="60"/>
  <c r="R35" i="60"/>
  <c r="Q35" i="60"/>
  <c r="P35" i="60"/>
  <c r="O35" i="60"/>
  <c r="N35" i="60"/>
  <c r="M35" i="60"/>
  <c r="L35" i="60"/>
  <c r="K35" i="60"/>
  <c r="J35" i="60"/>
  <c r="I35" i="60"/>
  <c r="H35" i="60"/>
  <c r="G35" i="60"/>
  <c r="F35" i="60"/>
  <c r="E35" i="60"/>
  <c r="D35" i="60"/>
  <c r="C35" i="60"/>
  <c r="AA35" i="61"/>
  <c r="Y35" i="61"/>
  <c r="X35" i="61"/>
  <c r="Z35" i="61" s="1"/>
  <c r="W35" i="61"/>
  <c r="V35" i="61"/>
  <c r="U35" i="61"/>
  <c r="T35" i="61"/>
  <c r="S35" i="61"/>
  <c r="R35" i="61"/>
  <c r="Q35" i="61"/>
  <c r="P35" i="61"/>
  <c r="O35" i="61"/>
  <c r="N35" i="61"/>
  <c r="M35" i="61"/>
  <c r="L35" i="61"/>
  <c r="K35" i="61"/>
  <c r="J35" i="61"/>
  <c r="I35" i="61"/>
  <c r="H35" i="61"/>
  <c r="G35" i="61"/>
  <c r="F35" i="61"/>
  <c r="E35" i="61"/>
  <c r="D35" i="61"/>
  <c r="C35" i="61"/>
  <c r="AA35" i="62"/>
  <c r="Y35" i="62"/>
  <c r="X35" i="62"/>
  <c r="Z35" i="62" s="1"/>
  <c r="W35" i="62"/>
  <c r="V35" i="62"/>
  <c r="U35" i="62"/>
  <c r="T35" i="62"/>
  <c r="S35" i="62"/>
  <c r="R35" i="62"/>
  <c r="Q35" i="62"/>
  <c r="P35" i="62"/>
  <c r="O35" i="62"/>
  <c r="N35" i="62"/>
  <c r="M35" i="62"/>
  <c r="L35" i="62"/>
  <c r="K35" i="62"/>
  <c r="K37" i="62" s="1"/>
  <c r="K41" i="62" s="1"/>
  <c r="K43" i="62" s="1"/>
  <c r="K45" i="62" s="1"/>
  <c r="K47" i="62" s="1"/>
  <c r="J35" i="62"/>
  <c r="I35" i="62"/>
  <c r="H35" i="62"/>
  <c r="G35" i="62"/>
  <c r="F35" i="62"/>
  <c r="E35" i="62"/>
  <c r="D35" i="62"/>
  <c r="C35" i="62"/>
  <c r="AA35" i="63"/>
  <c r="Y35" i="63"/>
  <c r="X35" i="63"/>
  <c r="Z35" i="63" s="1"/>
  <c r="W35" i="63"/>
  <c r="V35" i="63"/>
  <c r="U35" i="63"/>
  <c r="T35" i="63"/>
  <c r="S35" i="63"/>
  <c r="R35" i="63"/>
  <c r="Q35" i="63"/>
  <c r="P35" i="63"/>
  <c r="O35" i="63"/>
  <c r="N35" i="63"/>
  <c r="M35" i="63"/>
  <c r="L35" i="63"/>
  <c r="K35" i="63"/>
  <c r="J35" i="63"/>
  <c r="I35" i="63"/>
  <c r="H35" i="63"/>
  <c r="G35" i="63"/>
  <c r="F35" i="63"/>
  <c r="E35" i="63"/>
  <c r="D35" i="63"/>
  <c r="C35" i="63"/>
  <c r="AA35" i="64"/>
  <c r="Y35" i="64"/>
  <c r="X35" i="64"/>
  <c r="Z35" i="64" s="1"/>
  <c r="W35" i="64"/>
  <c r="V35" i="64"/>
  <c r="U35" i="64"/>
  <c r="T35" i="64"/>
  <c r="S35" i="64"/>
  <c r="R35" i="64"/>
  <c r="Q35" i="64"/>
  <c r="P35" i="64"/>
  <c r="O35" i="64"/>
  <c r="N35" i="64"/>
  <c r="M35" i="64"/>
  <c r="L35" i="64"/>
  <c r="K35" i="64"/>
  <c r="J35" i="64"/>
  <c r="I35" i="64"/>
  <c r="H35" i="64"/>
  <c r="G35" i="64"/>
  <c r="F35" i="64"/>
  <c r="E35" i="64"/>
  <c r="D35" i="64"/>
  <c r="C35" i="64"/>
  <c r="AA35" i="65"/>
  <c r="Y35" i="65"/>
  <c r="X35" i="65"/>
  <c r="Z35" i="65" s="1"/>
  <c r="W35" i="65"/>
  <c r="V35" i="65"/>
  <c r="U35" i="65"/>
  <c r="T35" i="65"/>
  <c r="S35" i="65"/>
  <c r="R35" i="65"/>
  <c r="Q35" i="65"/>
  <c r="P35" i="65"/>
  <c r="O35" i="65"/>
  <c r="N35" i="65"/>
  <c r="M35" i="65"/>
  <c r="L35" i="65"/>
  <c r="K35" i="65"/>
  <c r="J35" i="65"/>
  <c r="I35" i="65"/>
  <c r="H35" i="65"/>
  <c r="G35" i="65"/>
  <c r="F35" i="65"/>
  <c r="E35" i="65"/>
  <c r="D35" i="65"/>
  <c r="C35" i="65"/>
  <c r="AA35" i="66"/>
  <c r="Y35" i="66"/>
  <c r="X35" i="66"/>
  <c r="Z35" i="66" s="1"/>
  <c r="W35" i="66"/>
  <c r="V35" i="66"/>
  <c r="U35" i="66"/>
  <c r="T35" i="66"/>
  <c r="S35" i="66"/>
  <c r="R35" i="66"/>
  <c r="Q35" i="66"/>
  <c r="P35" i="66"/>
  <c r="O35" i="66"/>
  <c r="N35" i="66"/>
  <c r="M35" i="66"/>
  <c r="L35" i="66"/>
  <c r="K35" i="66"/>
  <c r="J35" i="66"/>
  <c r="I35" i="66"/>
  <c r="H35" i="66"/>
  <c r="G35" i="66"/>
  <c r="F35" i="66"/>
  <c r="E35" i="66"/>
  <c r="D35" i="66"/>
  <c r="C35" i="66"/>
  <c r="AA35" i="67"/>
  <c r="Y35" i="67"/>
  <c r="X35" i="67"/>
  <c r="Z35" i="67" s="1"/>
  <c r="W35" i="67"/>
  <c r="V35" i="67"/>
  <c r="U35" i="67"/>
  <c r="T35" i="67"/>
  <c r="S35" i="67"/>
  <c r="R35" i="67"/>
  <c r="Q35" i="67"/>
  <c r="P35" i="67"/>
  <c r="O35" i="67"/>
  <c r="N35" i="67"/>
  <c r="M35" i="67"/>
  <c r="L35" i="67"/>
  <c r="K35" i="67"/>
  <c r="J35" i="67"/>
  <c r="I35" i="67"/>
  <c r="H35" i="67"/>
  <c r="G35" i="67"/>
  <c r="F35" i="67"/>
  <c r="E35" i="67"/>
  <c r="D35" i="67"/>
  <c r="C35" i="67"/>
  <c r="AA35" i="68"/>
  <c r="Y35" i="68"/>
  <c r="X35" i="68"/>
  <c r="Z35" i="68" s="1"/>
  <c r="W35" i="68"/>
  <c r="V35" i="68"/>
  <c r="U35" i="68"/>
  <c r="T35" i="68"/>
  <c r="S35" i="68"/>
  <c r="R35" i="68"/>
  <c r="Q35" i="68"/>
  <c r="P35" i="68"/>
  <c r="O35" i="68"/>
  <c r="N35" i="68"/>
  <c r="M35" i="68"/>
  <c r="L35" i="68"/>
  <c r="K35" i="68"/>
  <c r="J35" i="68"/>
  <c r="I35" i="68"/>
  <c r="H35" i="68"/>
  <c r="G35" i="68"/>
  <c r="F35" i="68"/>
  <c r="E35" i="68"/>
  <c r="D35" i="68"/>
  <c r="C35" i="68"/>
  <c r="AA35" i="69"/>
  <c r="Y35" i="69"/>
  <c r="X35" i="69"/>
  <c r="Z35" i="69" s="1"/>
  <c r="W35" i="69"/>
  <c r="V35" i="69"/>
  <c r="U35" i="69"/>
  <c r="T35" i="69"/>
  <c r="S35" i="69"/>
  <c r="R35" i="69"/>
  <c r="Q35" i="69"/>
  <c r="P35" i="69"/>
  <c r="O35" i="69"/>
  <c r="N35" i="69"/>
  <c r="M35" i="69"/>
  <c r="L35" i="69"/>
  <c r="K35" i="69"/>
  <c r="J35" i="69"/>
  <c r="I35" i="69"/>
  <c r="H35" i="69"/>
  <c r="G35" i="69"/>
  <c r="F35" i="69"/>
  <c r="E35" i="69"/>
  <c r="D35" i="69"/>
  <c r="C35" i="69"/>
  <c r="AA35" i="70"/>
  <c r="Y35" i="70"/>
  <c r="X35" i="70"/>
  <c r="Z35" i="70" s="1"/>
  <c r="W35" i="70"/>
  <c r="V35" i="70"/>
  <c r="U35" i="70"/>
  <c r="T35" i="70"/>
  <c r="S35" i="70"/>
  <c r="R35" i="70"/>
  <c r="Q35" i="70"/>
  <c r="P35" i="70"/>
  <c r="O35" i="70"/>
  <c r="N35" i="70"/>
  <c r="M35" i="70"/>
  <c r="L35" i="70"/>
  <c r="K35" i="70"/>
  <c r="J35" i="70"/>
  <c r="I35" i="70"/>
  <c r="H35" i="70"/>
  <c r="G35" i="70"/>
  <c r="F35" i="70"/>
  <c r="E35" i="70"/>
  <c r="D35" i="70"/>
  <c r="C35" i="70"/>
  <c r="AA35" i="71"/>
  <c r="Y35" i="71"/>
  <c r="X35" i="71"/>
  <c r="Z35" i="71" s="1"/>
  <c r="W35" i="71"/>
  <c r="V35" i="71"/>
  <c r="U35" i="71"/>
  <c r="T35" i="71"/>
  <c r="S35" i="71"/>
  <c r="R35" i="71"/>
  <c r="Q35" i="71"/>
  <c r="P35" i="71"/>
  <c r="O35" i="71"/>
  <c r="N35" i="71"/>
  <c r="M35" i="71"/>
  <c r="L35" i="71"/>
  <c r="K35" i="71"/>
  <c r="J35" i="71"/>
  <c r="I35" i="71"/>
  <c r="H35" i="71"/>
  <c r="G35" i="71"/>
  <c r="F35" i="71"/>
  <c r="E35" i="71"/>
  <c r="D35" i="71"/>
  <c r="C35" i="71"/>
  <c r="AA35" i="72"/>
  <c r="Y35" i="72"/>
  <c r="X35" i="72"/>
  <c r="Z35" i="72" s="1"/>
  <c r="W35" i="72"/>
  <c r="V35" i="72"/>
  <c r="U35" i="72"/>
  <c r="T35" i="72"/>
  <c r="S35" i="72"/>
  <c r="R35" i="72"/>
  <c r="Q35" i="72"/>
  <c r="P35" i="72"/>
  <c r="O35" i="72"/>
  <c r="N35" i="72"/>
  <c r="M35" i="72"/>
  <c r="L35" i="72"/>
  <c r="K35" i="72"/>
  <c r="J35" i="72"/>
  <c r="I35" i="72"/>
  <c r="H35" i="72"/>
  <c r="G35" i="72"/>
  <c r="F35" i="72"/>
  <c r="E35" i="72"/>
  <c r="D35" i="72"/>
  <c r="C35" i="72"/>
  <c r="AA35" i="73"/>
  <c r="Y35" i="73"/>
  <c r="X35" i="73"/>
  <c r="Z35" i="73" s="1"/>
  <c r="W35" i="73"/>
  <c r="V35" i="73"/>
  <c r="U35" i="73"/>
  <c r="T35" i="73"/>
  <c r="S35" i="73"/>
  <c r="R35" i="73"/>
  <c r="Q35" i="73"/>
  <c r="P35" i="73"/>
  <c r="O35" i="73"/>
  <c r="N35" i="73"/>
  <c r="M35" i="73"/>
  <c r="L35" i="73"/>
  <c r="K35" i="73"/>
  <c r="J35" i="73"/>
  <c r="I35" i="73"/>
  <c r="H35" i="73"/>
  <c r="G35" i="73"/>
  <c r="F35" i="73"/>
  <c r="E35" i="73"/>
  <c r="D35" i="73"/>
  <c r="C35" i="73"/>
  <c r="AA35" i="74"/>
  <c r="Y35" i="74"/>
  <c r="X35" i="74"/>
  <c r="Z35" i="74" s="1"/>
  <c r="W35" i="74"/>
  <c r="V35" i="74"/>
  <c r="U35" i="74"/>
  <c r="T35" i="74"/>
  <c r="S35" i="74"/>
  <c r="R35" i="74"/>
  <c r="Q35" i="74"/>
  <c r="P35" i="74"/>
  <c r="O35" i="74"/>
  <c r="N35" i="74"/>
  <c r="M35" i="74"/>
  <c r="L35" i="74"/>
  <c r="K35" i="74"/>
  <c r="J35" i="74"/>
  <c r="I35" i="74"/>
  <c r="H35" i="74"/>
  <c r="G35" i="74"/>
  <c r="F35" i="74"/>
  <c r="E35" i="74"/>
  <c r="D35" i="74"/>
  <c r="C35" i="74"/>
  <c r="AA35" i="75"/>
  <c r="Y35" i="75"/>
  <c r="X35" i="75"/>
  <c r="Z35" i="75" s="1"/>
  <c r="W35" i="75"/>
  <c r="V35" i="75"/>
  <c r="U35" i="75"/>
  <c r="T35" i="75"/>
  <c r="S35" i="75"/>
  <c r="R35" i="75"/>
  <c r="Q35" i="75"/>
  <c r="P35" i="75"/>
  <c r="O35" i="75"/>
  <c r="N35" i="75"/>
  <c r="M35" i="75"/>
  <c r="L35" i="75"/>
  <c r="K35" i="75"/>
  <c r="J35" i="75"/>
  <c r="I35" i="75"/>
  <c r="H35" i="75"/>
  <c r="G35" i="75"/>
  <c r="F35" i="75"/>
  <c r="E35" i="75"/>
  <c r="D35" i="75"/>
  <c r="C35" i="75"/>
  <c r="AA35" i="76"/>
  <c r="Y35" i="76"/>
  <c r="X35" i="76"/>
  <c r="Z35" i="76" s="1"/>
  <c r="W35" i="76"/>
  <c r="V35" i="76"/>
  <c r="U35" i="76"/>
  <c r="T35" i="76"/>
  <c r="S35" i="76"/>
  <c r="R35" i="76"/>
  <c r="Q35" i="76"/>
  <c r="P35" i="76"/>
  <c r="O35" i="76"/>
  <c r="N35" i="76"/>
  <c r="M35" i="76"/>
  <c r="L35" i="76"/>
  <c r="K35" i="76"/>
  <c r="J35" i="76"/>
  <c r="I35" i="76"/>
  <c r="H35" i="76"/>
  <c r="G35" i="76"/>
  <c r="F35" i="76"/>
  <c r="E35" i="76"/>
  <c r="D35" i="76"/>
  <c r="C35" i="76"/>
  <c r="AA35" i="77"/>
  <c r="Y35" i="77"/>
  <c r="X35" i="77"/>
  <c r="Z35" i="77" s="1"/>
  <c r="W35" i="77"/>
  <c r="V35" i="77"/>
  <c r="U35" i="77"/>
  <c r="T35" i="77"/>
  <c r="S35" i="77"/>
  <c r="R35" i="77"/>
  <c r="Q35" i="77"/>
  <c r="P35" i="77"/>
  <c r="O35" i="77"/>
  <c r="N35" i="77"/>
  <c r="M35" i="77"/>
  <c r="L35" i="77"/>
  <c r="K35" i="77"/>
  <c r="J35" i="77"/>
  <c r="I35" i="77"/>
  <c r="H35" i="77"/>
  <c r="G35" i="77"/>
  <c r="F35" i="77"/>
  <c r="E35" i="77"/>
  <c r="D35" i="77"/>
  <c r="C35" i="77"/>
  <c r="AA35" i="78"/>
  <c r="Y35" i="78"/>
  <c r="X35" i="78"/>
  <c r="Z35" i="78" s="1"/>
  <c r="W35" i="78"/>
  <c r="V35" i="78"/>
  <c r="U35" i="78"/>
  <c r="T35" i="78"/>
  <c r="S35" i="78"/>
  <c r="R35" i="78"/>
  <c r="Q35" i="78"/>
  <c r="P35" i="78"/>
  <c r="O35" i="78"/>
  <c r="N35" i="78"/>
  <c r="M35" i="78"/>
  <c r="L35" i="78"/>
  <c r="K35" i="78"/>
  <c r="J35" i="78"/>
  <c r="I35" i="78"/>
  <c r="H35" i="78"/>
  <c r="G35" i="78"/>
  <c r="F35" i="78"/>
  <c r="E35" i="78"/>
  <c r="D35" i="78"/>
  <c r="C35" i="78"/>
  <c r="AA35" i="79"/>
  <c r="Y35" i="79"/>
  <c r="X35" i="79"/>
  <c r="Z35" i="79" s="1"/>
  <c r="W35" i="79"/>
  <c r="V35" i="79"/>
  <c r="U35" i="79"/>
  <c r="T35" i="79"/>
  <c r="S35" i="79"/>
  <c r="R35" i="79"/>
  <c r="Q35" i="79"/>
  <c r="P35" i="79"/>
  <c r="O35" i="79"/>
  <c r="N35" i="79"/>
  <c r="M35" i="79"/>
  <c r="L35" i="79"/>
  <c r="K35" i="79"/>
  <c r="J35" i="79"/>
  <c r="I35" i="79"/>
  <c r="H35" i="79"/>
  <c r="G35" i="79"/>
  <c r="F35" i="79"/>
  <c r="E35" i="79"/>
  <c r="D35" i="79"/>
  <c r="C35" i="79"/>
  <c r="AA35" i="80"/>
  <c r="Y35" i="80"/>
  <c r="X35" i="80"/>
  <c r="Z35" i="80" s="1"/>
  <c r="W35" i="80"/>
  <c r="V35" i="80"/>
  <c r="U35" i="80"/>
  <c r="T35" i="80"/>
  <c r="S35" i="80"/>
  <c r="R35" i="80"/>
  <c r="Q35" i="80"/>
  <c r="P35" i="80"/>
  <c r="O35" i="80"/>
  <c r="N35" i="80"/>
  <c r="M35" i="80"/>
  <c r="L35" i="80"/>
  <c r="K35" i="80"/>
  <c r="J35" i="80"/>
  <c r="I35" i="80"/>
  <c r="H35" i="80"/>
  <c r="G35" i="80"/>
  <c r="F35" i="80"/>
  <c r="E35" i="80"/>
  <c r="D35" i="80"/>
  <c r="C35" i="80"/>
  <c r="AA35" i="81"/>
  <c r="Y35" i="81"/>
  <c r="X35" i="81"/>
  <c r="Z35" i="81" s="1"/>
  <c r="W35" i="81"/>
  <c r="V35" i="81"/>
  <c r="U35" i="81"/>
  <c r="T35" i="81"/>
  <c r="S35" i="81"/>
  <c r="R35" i="81"/>
  <c r="Q35" i="81"/>
  <c r="P35" i="81"/>
  <c r="O35" i="81"/>
  <c r="N35" i="81"/>
  <c r="M35" i="81"/>
  <c r="L35" i="81"/>
  <c r="K35" i="81"/>
  <c r="J35" i="81"/>
  <c r="I35" i="81"/>
  <c r="H35" i="81"/>
  <c r="G35" i="81"/>
  <c r="F35" i="81"/>
  <c r="E35" i="81"/>
  <c r="D35" i="81"/>
  <c r="C35" i="81"/>
  <c r="AA35" i="82"/>
  <c r="Y35" i="82"/>
  <c r="X35" i="82"/>
  <c r="Z35" i="82" s="1"/>
  <c r="W35" i="82"/>
  <c r="V35" i="82"/>
  <c r="U35" i="82"/>
  <c r="T35" i="82"/>
  <c r="S35" i="82"/>
  <c r="R35" i="82"/>
  <c r="Q35" i="82"/>
  <c r="P35" i="82"/>
  <c r="O35" i="82"/>
  <c r="N35" i="82"/>
  <c r="M35" i="82"/>
  <c r="L35" i="82"/>
  <c r="K35" i="82"/>
  <c r="J35" i="82"/>
  <c r="I35" i="82"/>
  <c r="H35" i="82"/>
  <c r="G35" i="82"/>
  <c r="F35" i="82"/>
  <c r="E35" i="82"/>
  <c r="D35" i="82"/>
  <c r="C35" i="82"/>
  <c r="AA35" i="83"/>
  <c r="Y35" i="83"/>
  <c r="X35" i="83"/>
  <c r="Z35" i="83" s="1"/>
  <c r="W35" i="83"/>
  <c r="V35" i="83"/>
  <c r="U35" i="83"/>
  <c r="T35" i="83"/>
  <c r="S35" i="83"/>
  <c r="R35" i="83"/>
  <c r="Q35" i="83"/>
  <c r="P35" i="83"/>
  <c r="O35" i="83"/>
  <c r="N35" i="83"/>
  <c r="M35" i="83"/>
  <c r="L35" i="83"/>
  <c r="K35" i="83"/>
  <c r="J35" i="83"/>
  <c r="I35" i="83"/>
  <c r="H35" i="83"/>
  <c r="G35" i="83"/>
  <c r="F35" i="83"/>
  <c r="E35" i="83"/>
  <c r="D35" i="83"/>
  <c r="C35" i="83"/>
  <c r="AA35" i="84"/>
  <c r="Y35" i="84"/>
  <c r="X35" i="84"/>
  <c r="W35" i="84"/>
  <c r="V35" i="84"/>
  <c r="U35" i="84"/>
  <c r="T35" i="84"/>
  <c r="S35" i="84"/>
  <c r="R35" i="84"/>
  <c r="Q35" i="84"/>
  <c r="P35" i="84"/>
  <c r="O35" i="84"/>
  <c r="N35" i="84"/>
  <c r="M35" i="84"/>
  <c r="L35" i="84"/>
  <c r="K35" i="84"/>
  <c r="J35" i="84"/>
  <c r="I35" i="84"/>
  <c r="H35" i="84"/>
  <c r="G35" i="84"/>
  <c r="F35" i="84"/>
  <c r="E35" i="84"/>
  <c r="D35" i="84"/>
  <c r="C35" i="84"/>
  <c r="AA35" i="85"/>
  <c r="Y35" i="85"/>
  <c r="X35" i="85"/>
  <c r="Z35" i="85" s="1"/>
  <c r="W35" i="85"/>
  <c r="V35" i="85"/>
  <c r="U35" i="85"/>
  <c r="T35" i="85"/>
  <c r="S35" i="85"/>
  <c r="R35" i="85"/>
  <c r="Q35" i="85"/>
  <c r="P35" i="85"/>
  <c r="O35" i="85"/>
  <c r="N35" i="85"/>
  <c r="M35" i="85"/>
  <c r="L35" i="85"/>
  <c r="K35" i="85"/>
  <c r="J35" i="85"/>
  <c r="I35" i="85"/>
  <c r="H35" i="85"/>
  <c r="G35" i="85"/>
  <c r="F35" i="85"/>
  <c r="E35" i="85"/>
  <c r="D35" i="85"/>
  <c r="C35" i="85"/>
  <c r="AA35" i="86"/>
  <c r="Y35" i="86"/>
  <c r="X35" i="86"/>
  <c r="W35" i="86"/>
  <c r="V35" i="86"/>
  <c r="U35" i="86"/>
  <c r="T35" i="86"/>
  <c r="S35" i="86"/>
  <c r="R35" i="86"/>
  <c r="Q35" i="86"/>
  <c r="P35" i="86"/>
  <c r="O35" i="86"/>
  <c r="N35" i="86"/>
  <c r="M35" i="86"/>
  <c r="L35" i="86"/>
  <c r="K35" i="86"/>
  <c r="J35" i="86"/>
  <c r="I35" i="86"/>
  <c r="H35" i="86"/>
  <c r="G35" i="86"/>
  <c r="F35" i="86"/>
  <c r="E35" i="86"/>
  <c r="D35" i="86"/>
  <c r="C35" i="86"/>
  <c r="AA35" i="87"/>
  <c r="Y35" i="87"/>
  <c r="X35" i="87"/>
  <c r="W35" i="87"/>
  <c r="V35" i="87"/>
  <c r="U35" i="87"/>
  <c r="T35" i="87"/>
  <c r="S35" i="87"/>
  <c r="R35" i="87"/>
  <c r="Q35" i="87"/>
  <c r="P35" i="87"/>
  <c r="O35" i="87"/>
  <c r="N35" i="87"/>
  <c r="M35" i="87"/>
  <c r="L35" i="87"/>
  <c r="K35" i="87"/>
  <c r="J35" i="87"/>
  <c r="I35" i="87"/>
  <c r="H35" i="87"/>
  <c r="G35" i="87"/>
  <c r="F35" i="87"/>
  <c r="E35" i="87"/>
  <c r="D35" i="87"/>
  <c r="C35" i="87"/>
  <c r="AA35" i="88"/>
  <c r="Z35" i="88"/>
  <c r="Y35" i="88"/>
  <c r="X35" i="88"/>
  <c r="W35" i="88"/>
  <c r="V35" i="88"/>
  <c r="U35" i="88"/>
  <c r="T35" i="88"/>
  <c r="S35" i="88"/>
  <c r="R35" i="88"/>
  <c r="Q35" i="88"/>
  <c r="P35" i="88"/>
  <c r="O35" i="88"/>
  <c r="N35" i="88"/>
  <c r="M35" i="88"/>
  <c r="L35" i="88"/>
  <c r="K35" i="88"/>
  <c r="J35" i="88"/>
  <c r="I35" i="88"/>
  <c r="H35" i="88"/>
  <c r="G35" i="88"/>
  <c r="F35" i="88"/>
  <c r="E35" i="88"/>
  <c r="D35" i="88"/>
  <c r="C35" i="88"/>
  <c r="AA35" i="89"/>
  <c r="Y35" i="89"/>
  <c r="X35" i="89"/>
  <c r="Z35" i="89" s="1"/>
  <c r="W35" i="89"/>
  <c r="V35" i="89"/>
  <c r="U35" i="89"/>
  <c r="T35" i="89"/>
  <c r="S35" i="89"/>
  <c r="R35" i="89"/>
  <c r="Q35" i="89"/>
  <c r="P35" i="89"/>
  <c r="O35" i="89"/>
  <c r="N35" i="89"/>
  <c r="M35" i="89"/>
  <c r="L35" i="89"/>
  <c r="K35" i="89"/>
  <c r="J35" i="89"/>
  <c r="I35" i="89"/>
  <c r="H35" i="89"/>
  <c r="G35" i="89"/>
  <c r="F35" i="89"/>
  <c r="E35" i="89"/>
  <c r="D35" i="89"/>
  <c r="C35" i="89"/>
  <c r="AA35" i="90"/>
  <c r="Y35" i="90"/>
  <c r="X35" i="90"/>
  <c r="Z35" i="90" s="1"/>
  <c r="W35" i="90"/>
  <c r="V35" i="90"/>
  <c r="U35" i="90"/>
  <c r="T35" i="90"/>
  <c r="S35" i="90"/>
  <c r="R35" i="90"/>
  <c r="Q35" i="90"/>
  <c r="P35" i="90"/>
  <c r="O35" i="90"/>
  <c r="N35" i="90"/>
  <c r="M35" i="90"/>
  <c r="L35" i="90"/>
  <c r="K35" i="90"/>
  <c r="J35" i="90"/>
  <c r="I35" i="90"/>
  <c r="H35" i="90"/>
  <c r="G35" i="90"/>
  <c r="F35" i="90"/>
  <c r="E35" i="90"/>
  <c r="D35" i="90"/>
  <c r="C35" i="90"/>
  <c r="AA35" i="91"/>
  <c r="Y35" i="91"/>
  <c r="X35" i="91"/>
  <c r="Z35" i="91" s="1"/>
  <c r="W35" i="91"/>
  <c r="V35" i="91"/>
  <c r="U35" i="91"/>
  <c r="T35" i="91"/>
  <c r="S35" i="91"/>
  <c r="R35" i="91"/>
  <c r="Q35" i="91"/>
  <c r="P35" i="91"/>
  <c r="O35" i="91"/>
  <c r="N35" i="91"/>
  <c r="M35" i="91"/>
  <c r="L35" i="91"/>
  <c r="K35" i="91"/>
  <c r="J35" i="91"/>
  <c r="I35" i="91"/>
  <c r="H35" i="91"/>
  <c r="G35" i="91"/>
  <c r="F35" i="91"/>
  <c r="E35" i="91"/>
  <c r="D35" i="91"/>
  <c r="C35" i="91"/>
  <c r="AA35" i="92"/>
  <c r="Y35" i="92"/>
  <c r="Z35" i="92" s="1"/>
  <c r="X35" i="92"/>
  <c r="W35" i="92"/>
  <c r="V35" i="92"/>
  <c r="U35" i="92"/>
  <c r="T35" i="92"/>
  <c r="S35" i="92"/>
  <c r="R35" i="92"/>
  <c r="R37" i="92" s="1"/>
  <c r="R41" i="92" s="1"/>
  <c r="R43" i="92" s="1"/>
  <c r="R45" i="92" s="1"/>
  <c r="R47" i="92" s="1"/>
  <c r="Q35" i="92"/>
  <c r="P35" i="92"/>
  <c r="O35" i="92"/>
  <c r="N35" i="92"/>
  <c r="M35" i="92"/>
  <c r="L35" i="92"/>
  <c r="K35" i="92"/>
  <c r="J35" i="92"/>
  <c r="J37" i="92" s="1"/>
  <c r="J41" i="92" s="1"/>
  <c r="J43" i="92" s="1"/>
  <c r="J45" i="92" s="1"/>
  <c r="J47" i="92" s="1"/>
  <c r="I35" i="92"/>
  <c r="H35" i="92"/>
  <c r="G35" i="92"/>
  <c r="F35" i="92"/>
  <c r="E35" i="92"/>
  <c r="D35" i="92"/>
  <c r="C35" i="92"/>
  <c r="AA35" i="93"/>
  <c r="AA37" i="93" s="1"/>
  <c r="AA41" i="93" s="1"/>
  <c r="AA43" i="93" s="1"/>
  <c r="AA45" i="93" s="1"/>
  <c r="AA47" i="93" s="1"/>
  <c r="Z35" i="93"/>
  <c r="Y35" i="93"/>
  <c r="X35" i="93"/>
  <c r="W35" i="93"/>
  <c r="V35" i="93"/>
  <c r="U35" i="93"/>
  <c r="T35" i="93"/>
  <c r="S35" i="93"/>
  <c r="R35" i="93"/>
  <c r="Q35" i="93"/>
  <c r="P35" i="93"/>
  <c r="O35" i="93"/>
  <c r="N35" i="93"/>
  <c r="M35" i="93"/>
  <c r="L35" i="93"/>
  <c r="K35" i="93"/>
  <c r="J35" i="93"/>
  <c r="I35" i="93"/>
  <c r="H35" i="93"/>
  <c r="G35" i="93"/>
  <c r="F35" i="93"/>
  <c r="E35" i="93"/>
  <c r="D35" i="93"/>
  <c r="C35" i="93"/>
  <c r="AA35" i="94"/>
  <c r="Y35" i="94"/>
  <c r="X35" i="94"/>
  <c r="Z35" i="94" s="1"/>
  <c r="W35" i="94"/>
  <c r="V35" i="94"/>
  <c r="U35" i="94"/>
  <c r="T35" i="94"/>
  <c r="S35" i="94"/>
  <c r="R35" i="94"/>
  <c r="Q35" i="94"/>
  <c r="P35" i="94"/>
  <c r="O35" i="94"/>
  <c r="N35" i="94"/>
  <c r="M35" i="94"/>
  <c r="L35" i="94"/>
  <c r="K35" i="94"/>
  <c r="J35" i="94"/>
  <c r="I35" i="94"/>
  <c r="H35" i="94"/>
  <c r="G35" i="94"/>
  <c r="F35" i="94"/>
  <c r="E35" i="94"/>
  <c r="D35" i="94"/>
  <c r="C35" i="94"/>
  <c r="AA35" i="95"/>
  <c r="Y35" i="95"/>
  <c r="X35" i="95"/>
  <c r="Z35" i="95" s="1"/>
  <c r="W35" i="95"/>
  <c r="V35" i="95"/>
  <c r="U35" i="95"/>
  <c r="T35" i="95"/>
  <c r="S35" i="95"/>
  <c r="R35" i="95"/>
  <c r="Q35" i="95"/>
  <c r="P35" i="95"/>
  <c r="O35" i="95"/>
  <c r="N35" i="95"/>
  <c r="M35" i="95"/>
  <c r="L35" i="95"/>
  <c r="K35" i="95"/>
  <c r="J35" i="95"/>
  <c r="I35" i="95"/>
  <c r="H35" i="95"/>
  <c r="G35" i="95"/>
  <c r="F35" i="95"/>
  <c r="E35" i="95"/>
  <c r="D35" i="95"/>
  <c r="C35" i="95"/>
  <c r="AA35" i="96"/>
  <c r="Y35" i="96"/>
  <c r="X35" i="96"/>
  <c r="Z35" i="96" s="1"/>
  <c r="W35" i="96"/>
  <c r="V35" i="96"/>
  <c r="U35" i="96"/>
  <c r="T35" i="96"/>
  <c r="S35" i="96"/>
  <c r="R35" i="96"/>
  <c r="Q35" i="96"/>
  <c r="P35" i="96"/>
  <c r="O35" i="96"/>
  <c r="N35" i="96"/>
  <c r="M35" i="96"/>
  <c r="L35" i="96"/>
  <c r="K35" i="96"/>
  <c r="J35" i="96"/>
  <c r="I35" i="96"/>
  <c r="H35" i="96"/>
  <c r="G35" i="96"/>
  <c r="F35" i="96"/>
  <c r="E35" i="96"/>
  <c r="D35" i="96"/>
  <c r="C35" i="96"/>
  <c r="AA35" i="97"/>
  <c r="Z35" i="97"/>
  <c r="Y35" i="97"/>
  <c r="X35" i="97"/>
  <c r="W35" i="97"/>
  <c r="V35" i="97"/>
  <c r="U35" i="97"/>
  <c r="T35" i="97"/>
  <c r="S35" i="97"/>
  <c r="R35" i="97"/>
  <c r="Q35" i="97"/>
  <c r="P35" i="97"/>
  <c r="O35" i="97"/>
  <c r="N35" i="97"/>
  <c r="M35" i="97"/>
  <c r="L35" i="97"/>
  <c r="K35" i="97"/>
  <c r="J35" i="97"/>
  <c r="I35" i="97"/>
  <c r="H35" i="97"/>
  <c r="G35" i="97"/>
  <c r="F35" i="97"/>
  <c r="E35" i="97"/>
  <c r="D35" i="97"/>
  <c r="C35" i="97"/>
  <c r="AA35" i="98"/>
  <c r="Y35" i="98"/>
  <c r="X35" i="98"/>
  <c r="Z35" i="98" s="1"/>
  <c r="W35" i="98"/>
  <c r="V35" i="98"/>
  <c r="U35" i="98"/>
  <c r="T35" i="98"/>
  <c r="S35" i="98"/>
  <c r="R35" i="98"/>
  <c r="Q35" i="98"/>
  <c r="P35" i="98"/>
  <c r="O35" i="98"/>
  <c r="N35" i="98"/>
  <c r="M35" i="98"/>
  <c r="L35" i="98"/>
  <c r="K35" i="98"/>
  <c r="J35" i="98"/>
  <c r="I35" i="98"/>
  <c r="H35" i="98"/>
  <c r="G35" i="98"/>
  <c r="F35" i="98"/>
  <c r="E35" i="98"/>
  <c r="D35" i="98"/>
  <c r="C35" i="98"/>
  <c r="AA35" i="99"/>
  <c r="Y35" i="99"/>
  <c r="X35" i="99"/>
  <c r="Z35" i="99" s="1"/>
  <c r="W35" i="99"/>
  <c r="V35" i="99"/>
  <c r="U35" i="99"/>
  <c r="T35" i="99"/>
  <c r="S35" i="99"/>
  <c r="R35" i="99"/>
  <c r="Q35" i="99"/>
  <c r="P35" i="99"/>
  <c r="O35" i="99"/>
  <c r="N35" i="99"/>
  <c r="M35" i="99"/>
  <c r="L35" i="99"/>
  <c r="K35" i="99"/>
  <c r="J35" i="99"/>
  <c r="I35" i="99"/>
  <c r="H35" i="99"/>
  <c r="G35" i="99"/>
  <c r="F35" i="99"/>
  <c r="E35" i="99"/>
  <c r="D35" i="99"/>
  <c r="C35" i="99"/>
  <c r="AA35" i="100"/>
  <c r="Z35" i="100"/>
  <c r="Y35" i="100"/>
  <c r="X35" i="100"/>
  <c r="W35" i="100"/>
  <c r="V35" i="100"/>
  <c r="U35" i="100"/>
  <c r="T35" i="100"/>
  <c r="S35" i="100"/>
  <c r="R35" i="100"/>
  <c r="Q35" i="100"/>
  <c r="P35" i="100"/>
  <c r="O35" i="100"/>
  <c r="N35" i="100"/>
  <c r="M35" i="100"/>
  <c r="L35" i="100"/>
  <c r="K35" i="100"/>
  <c r="J35" i="100"/>
  <c r="I35" i="100"/>
  <c r="H35" i="100"/>
  <c r="G35" i="100"/>
  <c r="F35" i="100"/>
  <c r="E35" i="100"/>
  <c r="D35" i="100"/>
  <c r="C35" i="100"/>
  <c r="AA35" i="101"/>
  <c r="Y35" i="101"/>
  <c r="X35" i="101"/>
  <c r="Z35" i="101" s="1"/>
  <c r="W35" i="101"/>
  <c r="V35" i="101"/>
  <c r="U35" i="101"/>
  <c r="T35" i="101"/>
  <c r="S35" i="101"/>
  <c r="R35" i="101"/>
  <c r="Q35" i="101"/>
  <c r="P35" i="101"/>
  <c r="O35" i="101"/>
  <c r="N35" i="101"/>
  <c r="M35" i="101"/>
  <c r="L35" i="101"/>
  <c r="K35" i="101"/>
  <c r="J35" i="101"/>
  <c r="I35" i="101"/>
  <c r="H35" i="101"/>
  <c r="G35" i="101"/>
  <c r="F35" i="101"/>
  <c r="E35" i="101"/>
  <c r="D35" i="101"/>
  <c r="C35" i="101"/>
  <c r="AA35" i="102"/>
  <c r="Y35" i="102"/>
  <c r="X35" i="102"/>
  <c r="Z35" i="102" s="1"/>
  <c r="W35" i="102"/>
  <c r="V35" i="102"/>
  <c r="U35" i="102"/>
  <c r="T35" i="102"/>
  <c r="S35" i="102"/>
  <c r="R35" i="102"/>
  <c r="Q35" i="102"/>
  <c r="P35" i="102"/>
  <c r="O35" i="102"/>
  <c r="N35" i="102"/>
  <c r="M35" i="102"/>
  <c r="L35" i="102"/>
  <c r="K35" i="102"/>
  <c r="J35" i="102"/>
  <c r="I35" i="102"/>
  <c r="H35" i="102"/>
  <c r="G35" i="102"/>
  <c r="F35" i="102"/>
  <c r="E35" i="102"/>
  <c r="D35" i="102"/>
  <c r="C35" i="102"/>
  <c r="AA35" i="103"/>
  <c r="Y35" i="103"/>
  <c r="X35" i="103"/>
  <c r="Z35" i="103" s="1"/>
  <c r="W35" i="103"/>
  <c r="V35" i="103"/>
  <c r="U35" i="103"/>
  <c r="T35" i="103"/>
  <c r="S35" i="103"/>
  <c r="R35" i="103"/>
  <c r="Q35" i="103"/>
  <c r="P35" i="103"/>
  <c r="O35" i="103"/>
  <c r="N35" i="103"/>
  <c r="M35" i="103"/>
  <c r="L35" i="103"/>
  <c r="K35" i="103"/>
  <c r="J35" i="103"/>
  <c r="I35" i="103"/>
  <c r="H35" i="103"/>
  <c r="G35" i="103"/>
  <c r="F35" i="103"/>
  <c r="E35" i="103"/>
  <c r="D35" i="103"/>
  <c r="C35" i="103"/>
  <c r="AA35" i="104"/>
  <c r="Y35" i="104"/>
  <c r="X35" i="104"/>
  <c r="Z35" i="104" s="1"/>
  <c r="W35" i="104"/>
  <c r="V35" i="104"/>
  <c r="U35" i="104"/>
  <c r="T35" i="104"/>
  <c r="S35" i="104"/>
  <c r="R35" i="104"/>
  <c r="Q35" i="104"/>
  <c r="P35" i="104"/>
  <c r="O35" i="104"/>
  <c r="N35" i="104"/>
  <c r="M35" i="104"/>
  <c r="L35" i="104"/>
  <c r="K35" i="104"/>
  <c r="J35" i="104"/>
  <c r="I35" i="104"/>
  <c r="H35" i="104"/>
  <c r="G35" i="104"/>
  <c r="F35" i="104"/>
  <c r="E35" i="104"/>
  <c r="D35" i="104"/>
  <c r="C35" i="104"/>
  <c r="AA35" i="105"/>
  <c r="Y35" i="105"/>
  <c r="X35" i="105"/>
  <c r="Z35" i="105" s="1"/>
  <c r="W35" i="105"/>
  <c r="V35" i="105"/>
  <c r="U35" i="105"/>
  <c r="T35" i="105"/>
  <c r="S35" i="105"/>
  <c r="R35" i="105"/>
  <c r="Q35" i="105"/>
  <c r="P35" i="105"/>
  <c r="O35" i="105"/>
  <c r="N35" i="105"/>
  <c r="M35" i="105"/>
  <c r="L35" i="105"/>
  <c r="K35" i="105"/>
  <c r="J35" i="105"/>
  <c r="I35" i="105"/>
  <c r="H35" i="105"/>
  <c r="G35" i="105"/>
  <c r="F35" i="105"/>
  <c r="E35" i="105"/>
  <c r="D35" i="105"/>
  <c r="C35" i="105"/>
  <c r="AA35" i="106"/>
  <c r="Y35" i="106"/>
  <c r="X35" i="106"/>
  <c r="W35" i="106"/>
  <c r="V35" i="106"/>
  <c r="U35" i="106"/>
  <c r="T35" i="106"/>
  <c r="S35" i="106"/>
  <c r="R35" i="106"/>
  <c r="Q35" i="106"/>
  <c r="P35" i="106"/>
  <c r="O35" i="106"/>
  <c r="N35" i="106"/>
  <c r="M35" i="106"/>
  <c r="L35" i="106"/>
  <c r="K35" i="106"/>
  <c r="J35" i="106"/>
  <c r="I35" i="106"/>
  <c r="H35" i="106"/>
  <c r="G35" i="106"/>
  <c r="F35" i="106"/>
  <c r="E35" i="106"/>
  <c r="D35" i="106"/>
  <c r="C35" i="106"/>
  <c r="AA35" i="107"/>
  <c r="Y35" i="107"/>
  <c r="X35" i="107"/>
  <c r="Z35" i="107" s="1"/>
  <c r="W35" i="107"/>
  <c r="V35" i="107"/>
  <c r="U35" i="107"/>
  <c r="T35" i="107"/>
  <c r="S35" i="107"/>
  <c r="R35" i="107"/>
  <c r="Q35" i="107"/>
  <c r="P35" i="107"/>
  <c r="O35" i="107"/>
  <c r="N35" i="107"/>
  <c r="M35" i="107"/>
  <c r="L35" i="107"/>
  <c r="K35" i="107"/>
  <c r="J35" i="107"/>
  <c r="I35" i="107"/>
  <c r="H35" i="107"/>
  <c r="G35" i="107"/>
  <c r="F35" i="107"/>
  <c r="E35" i="107"/>
  <c r="D35" i="107"/>
  <c r="C35" i="107"/>
  <c r="AA35" i="108"/>
  <c r="Z35" i="108"/>
  <c r="Y35" i="108"/>
  <c r="X35" i="108"/>
  <c r="W35" i="108"/>
  <c r="V35" i="108"/>
  <c r="U35" i="108"/>
  <c r="T35" i="108"/>
  <c r="S35" i="108"/>
  <c r="R35" i="108"/>
  <c r="Q35" i="108"/>
  <c r="P35" i="108"/>
  <c r="O35" i="108"/>
  <c r="N35" i="108"/>
  <c r="M35" i="108"/>
  <c r="L35" i="108"/>
  <c r="K35" i="108"/>
  <c r="J35" i="108"/>
  <c r="I35" i="108"/>
  <c r="H35" i="108"/>
  <c r="G35" i="108"/>
  <c r="F35" i="108"/>
  <c r="E35" i="108"/>
  <c r="D35" i="108"/>
  <c r="C35" i="108"/>
  <c r="AA35" i="109"/>
  <c r="Z35" i="109"/>
  <c r="Y35" i="109"/>
  <c r="X35" i="109"/>
  <c r="W35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J35" i="109"/>
  <c r="I35" i="109"/>
  <c r="H35" i="109"/>
  <c r="G35" i="109"/>
  <c r="F35" i="109"/>
  <c r="E35" i="109"/>
  <c r="D35" i="109"/>
  <c r="C35" i="109"/>
  <c r="AA35" i="110"/>
  <c r="Y35" i="110"/>
  <c r="X35" i="110"/>
  <c r="Z35" i="110" s="1"/>
  <c r="W35" i="110"/>
  <c r="V35" i="110"/>
  <c r="U35" i="110"/>
  <c r="T35" i="110"/>
  <c r="S35" i="110"/>
  <c r="R35" i="110"/>
  <c r="Q35" i="110"/>
  <c r="P35" i="110"/>
  <c r="O35" i="110"/>
  <c r="N35" i="110"/>
  <c r="M35" i="110"/>
  <c r="L35" i="110"/>
  <c r="K35" i="110"/>
  <c r="J35" i="110"/>
  <c r="I35" i="110"/>
  <c r="H35" i="110"/>
  <c r="G35" i="110"/>
  <c r="F35" i="110"/>
  <c r="E35" i="110"/>
  <c r="D35" i="110"/>
  <c r="C35" i="110"/>
  <c r="AA35" i="111"/>
  <c r="Y35" i="111"/>
  <c r="X35" i="111"/>
  <c r="Z35" i="111" s="1"/>
  <c r="W35" i="111"/>
  <c r="V35" i="111"/>
  <c r="U35" i="111"/>
  <c r="T35" i="111"/>
  <c r="S35" i="111"/>
  <c r="R35" i="111"/>
  <c r="Q35" i="111"/>
  <c r="P35" i="111"/>
  <c r="O35" i="111"/>
  <c r="N35" i="111"/>
  <c r="M35" i="111"/>
  <c r="L35" i="111"/>
  <c r="K35" i="111"/>
  <c r="J35" i="111"/>
  <c r="I35" i="111"/>
  <c r="H35" i="111"/>
  <c r="G35" i="111"/>
  <c r="F35" i="111"/>
  <c r="E35" i="111"/>
  <c r="D35" i="111"/>
  <c r="C35" i="111"/>
  <c r="AA35" i="112"/>
  <c r="Y35" i="112"/>
  <c r="X35" i="112"/>
  <c r="Z35" i="112" s="1"/>
  <c r="W35" i="112"/>
  <c r="V35" i="112"/>
  <c r="U35" i="112"/>
  <c r="T35" i="112"/>
  <c r="S35" i="112"/>
  <c r="R35" i="112"/>
  <c r="Q35" i="112"/>
  <c r="P35" i="112"/>
  <c r="O35" i="112"/>
  <c r="N35" i="112"/>
  <c r="M35" i="112"/>
  <c r="L35" i="112"/>
  <c r="K35" i="112"/>
  <c r="J35" i="112"/>
  <c r="I35" i="112"/>
  <c r="H35" i="112"/>
  <c r="G35" i="112"/>
  <c r="F35" i="112"/>
  <c r="E35" i="112"/>
  <c r="D35" i="112"/>
  <c r="C35" i="112"/>
  <c r="AA35" i="113"/>
  <c r="Z35" i="113"/>
  <c r="Y35" i="113"/>
  <c r="X35" i="113"/>
  <c r="W35" i="113"/>
  <c r="V35" i="113"/>
  <c r="U35" i="113"/>
  <c r="T35" i="113"/>
  <c r="S35" i="113"/>
  <c r="R35" i="113"/>
  <c r="Q35" i="113"/>
  <c r="P35" i="113"/>
  <c r="O35" i="113"/>
  <c r="N35" i="113"/>
  <c r="M35" i="113"/>
  <c r="L35" i="113"/>
  <c r="K35" i="113"/>
  <c r="J35" i="113"/>
  <c r="I35" i="113"/>
  <c r="H35" i="113"/>
  <c r="G35" i="113"/>
  <c r="F35" i="113"/>
  <c r="E35" i="113"/>
  <c r="D35" i="113"/>
  <c r="C35" i="113"/>
  <c r="AA35" i="114"/>
  <c r="Y35" i="114"/>
  <c r="X35" i="114"/>
  <c r="W35" i="114"/>
  <c r="V35" i="114"/>
  <c r="U35" i="114"/>
  <c r="T35" i="114"/>
  <c r="S35" i="114"/>
  <c r="R35" i="114"/>
  <c r="Q35" i="114"/>
  <c r="P35" i="114"/>
  <c r="O35" i="114"/>
  <c r="N35" i="114"/>
  <c r="M35" i="114"/>
  <c r="L35" i="114"/>
  <c r="K35" i="114"/>
  <c r="J35" i="114"/>
  <c r="I35" i="114"/>
  <c r="H35" i="114"/>
  <c r="G35" i="114"/>
  <c r="F35" i="114"/>
  <c r="E35" i="114"/>
  <c r="D35" i="114"/>
  <c r="C35" i="114"/>
  <c r="AA35" i="115"/>
  <c r="Y35" i="115"/>
  <c r="X35" i="115"/>
  <c r="Z35" i="115" s="1"/>
  <c r="W35" i="115"/>
  <c r="V35" i="115"/>
  <c r="U35" i="115"/>
  <c r="T35" i="115"/>
  <c r="S35" i="115"/>
  <c r="R35" i="115"/>
  <c r="Q35" i="115"/>
  <c r="P35" i="115"/>
  <c r="O35" i="115"/>
  <c r="N35" i="115"/>
  <c r="M35" i="115"/>
  <c r="L35" i="115"/>
  <c r="K35" i="115"/>
  <c r="J35" i="115"/>
  <c r="I35" i="115"/>
  <c r="H35" i="115"/>
  <c r="G35" i="115"/>
  <c r="F35" i="115"/>
  <c r="E35" i="115"/>
  <c r="D35" i="115"/>
  <c r="C35" i="115"/>
  <c r="AA35" i="116"/>
  <c r="Z35" i="116"/>
  <c r="Y35" i="116"/>
  <c r="X35" i="116"/>
  <c r="W35" i="116"/>
  <c r="V35" i="116"/>
  <c r="U35" i="116"/>
  <c r="T35" i="116"/>
  <c r="S35" i="116"/>
  <c r="R35" i="116"/>
  <c r="Q35" i="116"/>
  <c r="P35" i="116"/>
  <c r="O35" i="116"/>
  <c r="N35" i="116"/>
  <c r="M35" i="116"/>
  <c r="L35" i="116"/>
  <c r="K35" i="116"/>
  <c r="J35" i="116"/>
  <c r="I35" i="116"/>
  <c r="H35" i="116"/>
  <c r="G35" i="116"/>
  <c r="F35" i="116"/>
  <c r="X37" i="116" s="1"/>
  <c r="E35" i="116"/>
  <c r="D35" i="116"/>
  <c r="C35" i="116"/>
  <c r="AA35" i="117"/>
  <c r="Y35" i="117"/>
  <c r="X35" i="117"/>
  <c r="Z35" i="117" s="1"/>
  <c r="W35" i="117"/>
  <c r="V35" i="117"/>
  <c r="U35" i="117"/>
  <c r="T35" i="117"/>
  <c r="S35" i="117"/>
  <c r="R35" i="117"/>
  <c r="Q35" i="117"/>
  <c r="P35" i="117"/>
  <c r="O35" i="117"/>
  <c r="N35" i="117"/>
  <c r="M35" i="117"/>
  <c r="L35" i="117"/>
  <c r="K35" i="117"/>
  <c r="J35" i="117"/>
  <c r="I35" i="117"/>
  <c r="H35" i="117"/>
  <c r="G35" i="117"/>
  <c r="F35" i="117"/>
  <c r="E35" i="117"/>
  <c r="D35" i="117"/>
  <c r="C35" i="117"/>
  <c r="AA35" i="118"/>
  <c r="Y35" i="118"/>
  <c r="X35" i="118"/>
  <c r="Z35" i="118" s="1"/>
  <c r="W35" i="118"/>
  <c r="V35" i="118"/>
  <c r="U35" i="118"/>
  <c r="T35" i="118"/>
  <c r="S35" i="118"/>
  <c r="R35" i="118"/>
  <c r="Q35" i="118"/>
  <c r="P35" i="118"/>
  <c r="O35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AA35" i="119"/>
  <c r="Y35" i="119"/>
  <c r="X35" i="119"/>
  <c r="Z35" i="119" s="1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AA35" i="120"/>
  <c r="Y35" i="120"/>
  <c r="X35" i="120"/>
  <c r="Z35" i="120" s="1"/>
  <c r="W35" i="120"/>
  <c r="V35" i="120"/>
  <c r="U35" i="120"/>
  <c r="T35" i="120"/>
  <c r="S35" i="120"/>
  <c r="R35" i="120"/>
  <c r="Q35" i="120"/>
  <c r="P35" i="120"/>
  <c r="O35" i="120"/>
  <c r="N35" i="120"/>
  <c r="M35" i="120"/>
  <c r="L35" i="120"/>
  <c r="K35" i="120"/>
  <c r="J35" i="120"/>
  <c r="I35" i="120"/>
  <c r="H35" i="120"/>
  <c r="G35" i="120"/>
  <c r="F35" i="120"/>
  <c r="E35" i="120"/>
  <c r="D35" i="120"/>
  <c r="C35" i="120"/>
  <c r="AA35" i="121"/>
  <c r="Y35" i="121"/>
  <c r="X35" i="121"/>
  <c r="Z35" i="121" s="1"/>
  <c r="W35" i="121"/>
  <c r="V35" i="121"/>
  <c r="U35" i="121"/>
  <c r="T35" i="121"/>
  <c r="S35" i="121"/>
  <c r="R35" i="121"/>
  <c r="Q35" i="121"/>
  <c r="P35" i="121"/>
  <c r="O35" i="121"/>
  <c r="N35" i="121"/>
  <c r="M35" i="121"/>
  <c r="L35" i="121"/>
  <c r="K35" i="121"/>
  <c r="J35" i="121"/>
  <c r="I35" i="121"/>
  <c r="H35" i="121"/>
  <c r="G35" i="121"/>
  <c r="F35" i="121"/>
  <c r="E35" i="121"/>
  <c r="D35" i="121"/>
  <c r="C35" i="121"/>
  <c r="AA35" i="122"/>
  <c r="Y35" i="122"/>
  <c r="X35" i="122"/>
  <c r="W35" i="122"/>
  <c r="V35" i="122"/>
  <c r="U35" i="122"/>
  <c r="T35" i="122"/>
  <c r="S35" i="122"/>
  <c r="R35" i="122"/>
  <c r="Q35" i="122"/>
  <c r="P35" i="122"/>
  <c r="O35" i="122"/>
  <c r="N35" i="122"/>
  <c r="M35" i="122"/>
  <c r="L35" i="122"/>
  <c r="K35" i="122"/>
  <c r="J35" i="122"/>
  <c r="I35" i="122"/>
  <c r="H35" i="122"/>
  <c r="G35" i="122"/>
  <c r="F35" i="122"/>
  <c r="E35" i="122"/>
  <c r="D35" i="122"/>
  <c r="C35" i="122"/>
  <c r="AA35" i="123"/>
  <c r="Y35" i="123"/>
  <c r="X35" i="123"/>
  <c r="Z35" i="123" s="1"/>
  <c r="W35" i="123"/>
  <c r="V35" i="123"/>
  <c r="U35" i="123"/>
  <c r="T35" i="123"/>
  <c r="S35" i="123"/>
  <c r="R35" i="123"/>
  <c r="Q35" i="123"/>
  <c r="P35" i="123"/>
  <c r="O35" i="123"/>
  <c r="N35" i="123"/>
  <c r="M35" i="123"/>
  <c r="L35" i="123"/>
  <c r="K35" i="123"/>
  <c r="J35" i="123"/>
  <c r="I35" i="123"/>
  <c r="H35" i="123"/>
  <c r="G35" i="123"/>
  <c r="F35" i="123"/>
  <c r="E35" i="123"/>
  <c r="D35" i="123"/>
  <c r="C35" i="123"/>
  <c r="AA35" i="124"/>
  <c r="Z35" i="124"/>
  <c r="Y35" i="124"/>
  <c r="X35" i="124"/>
  <c r="W35" i="124"/>
  <c r="V35" i="124"/>
  <c r="U35" i="124"/>
  <c r="T35" i="124"/>
  <c r="S35" i="124"/>
  <c r="R35" i="124"/>
  <c r="Q35" i="124"/>
  <c r="P35" i="124"/>
  <c r="O35" i="124"/>
  <c r="N35" i="124"/>
  <c r="M35" i="124"/>
  <c r="L35" i="124"/>
  <c r="K35" i="124"/>
  <c r="J35" i="124"/>
  <c r="I35" i="124"/>
  <c r="H35" i="124"/>
  <c r="G35" i="124"/>
  <c r="F35" i="124"/>
  <c r="E35" i="124"/>
  <c r="D35" i="124"/>
  <c r="C35" i="124"/>
  <c r="AA35" i="125"/>
  <c r="Z35" i="125"/>
  <c r="Y35" i="125"/>
  <c r="X35" i="125"/>
  <c r="W35" i="125"/>
  <c r="V35" i="125"/>
  <c r="U35" i="125"/>
  <c r="T35" i="125"/>
  <c r="S35" i="125"/>
  <c r="R35" i="125"/>
  <c r="Q35" i="125"/>
  <c r="P35" i="125"/>
  <c r="O35" i="125"/>
  <c r="N35" i="125"/>
  <c r="M35" i="125"/>
  <c r="L35" i="125"/>
  <c r="K35" i="125"/>
  <c r="J35" i="125"/>
  <c r="I35" i="125"/>
  <c r="H35" i="125"/>
  <c r="G35" i="125"/>
  <c r="F35" i="125"/>
  <c r="E35" i="125"/>
  <c r="D35" i="125"/>
  <c r="C35" i="125"/>
  <c r="AA35" i="126"/>
  <c r="Y35" i="126"/>
  <c r="X35" i="126"/>
  <c r="Z35" i="126" s="1"/>
  <c r="W35" i="126"/>
  <c r="V35" i="126"/>
  <c r="U35" i="126"/>
  <c r="T35" i="126"/>
  <c r="S35" i="126"/>
  <c r="R35" i="126"/>
  <c r="Q35" i="126"/>
  <c r="P35" i="126"/>
  <c r="O35" i="126"/>
  <c r="N35" i="126"/>
  <c r="M35" i="126"/>
  <c r="L35" i="126"/>
  <c r="K35" i="126"/>
  <c r="J35" i="126"/>
  <c r="I35" i="126"/>
  <c r="H35" i="126"/>
  <c r="G35" i="126"/>
  <c r="F35" i="126"/>
  <c r="E35" i="126"/>
  <c r="D35" i="126"/>
  <c r="C35" i="126"/>
  <c r="AA35" i="127"/>
  <c r="Y35" i="127"/>
  <c r="X35" i="127"/>
  <c r="Z35" i="127" s="1"/>
  <c r="W35" i="127"/>
  <c r="V35" i="127"/>
  <c r="U35" i="127"/>
  <c r="T35" i="127"/>
  <c r="S35" i="127"/>
  <c r="R35" i="127"/>
  <c r="Q35" i="127"/>
  <c r="P35" i="127"/>
  <c r="O35" i="127"/>
  <c r="N35" i="127"/>
  <c r="M35" i="127"/>
  <c r="L35" i="127"/>
  <c r="K35" i="127"/>
  <c r="J35" i="127"/>
  <c r="I35" i="127"/>
  <c r="H35" i="127"/>
  <c r="G35" i="127"/>
  <c r="F35" i="127"/>
  <c r="E35" i="127"/>
  <c r="D35" i="127"/>
  <c r="C35" i="127"/>
  <c r="AA35" i="128"/>
  <c r="Y35" i="128"/>
  <c r="X35" i="128"/>
  <c r="Z35" i="128" s="1"/>
  <c r="W35" i="128"/>
  <c r="V35" i="128"/>
  <c r="U35" i="128"/>
  <c r="T35" i="128"/>
  <c r="S35" i="128"/>
  <c r="R35" i="128"/>
  <c r="Q35" i="128"/>
  <c r="P35" i="128"/>
  <c r="O35" i="128"/>
  <c r="N35" i="128"/>
  <c r="M35" i="128"/>
  <c r="L35" i="128"/>
  <c r="K35" i="128"/>
  <c r="J35" i="128"/>
  <c r="I35" i="128"/>
  <c r="H35" i="128"/>
  <c r="G35" i="128"/>
  <c r="F35" i="128"/>
  <c r="E35" i="128"/>
  <c r="D35" i="128"/>
  <c r="C35" i="128"/>
  <c r="AA35" i="129"/>
  <c r="Z35" i="129"/>
  <c r="Y35" i="129"/>
  <c r="X35" i="129"/>
  <c r="W35" i="129"/>
  <c r="V35" i="129"/>
  <c r="U35" i="129"/>
  <c r="T35" i="129"/>
  <c r="S35" i="129"/>
  <c r="R35" i="129"/>
  <c r="Q35" i="129"/>
  <c r="P35" i="129"/>
  <c r="O35" i="129"/>
  <c r="N35" i="129"/>
  <c r="M35" i="129"/>
  <c r="L35" i="129"/>
  <c r="K35" i="129"/>
  <c r="J35" i="129"/>
  <c r="I35" i="129"/>
  <c r="H35" i="129"/>
  <c r="G35" i="129"/>
  <c r="F35" i="129"/>
  <c r="E35" i="129"/>
  <c r="D35" i="129"/>
  <c r="C35" i="129"/>
  <c r="AA35" i="130"/>
  <c r="Y35" i="130"/>
  <c r="X35" i="130"/>
  <c r="W35" i="130"/>
  <c r="V35" i="130"/>
  <c r="U35" i="130"/>
  <c r="T35" i="130"/>
  <c r="S35" i="130"/>
  <c r="R35" i="130"/>
  <c r="Q35" i="130"/>
  <c r="P35" i="130"/>
  <c r="O35" i="130"/>
  <c r="N35" i="130"/>
  <c r="M35" i="130"/>
  <c r="L35" i="130"/>
  <c r="K35" i="130"/>
  <c r="J35" i="130"/>
  <c r="I35" i="130"/>
  <c r="H35" i="130"/>
  <c r="G35" i="130"/>
  <c r="F35" i="130"/>
  <c r="E35" i="130"/>
  <c r="D35" i="130"/>
  <c r="C35" i="130"/>
  <c r="AA35" i="131"/>
  <c r="Y35" i="131"/>
  <c r="X35" i="131"/>
  <c r="Z35" i="131" s="1"/>
  <c r="W35" i="131"/>
  <c r="V35" i="131"/>
  <c r="U35" i="131"/>
  <c r="T35" i="131"/>
  <c r="S35" i="131"/>
  <c r="R35" i="131"/>
  <c r="Q35" i="131"/>
  <c r="P35" i="131"/>
  <c r="O35" i="131"/>
  <c r="N35" i="131"/>
  <c r="M35" i="131"/>
  <c r="L35" i="131"/>
  <c r="K35" i="131"/>
  <c r="J35" i="131"/>
  <c r="I35" i="131"/>
  <c r="H35" i="131"/>
  <c r="G35" i="131"/>
  <c r="F35" i="131"/>
  <c r="E35" i="131"/>
  <c r="D35" i="131"/>
  <c r="C35" i="131"/>
  <c r="AA35" i="132"/>
  <c r="Y35" i="132"/>
  <c r="X35" i="132"/>
  <c r="Z35" i="132" s="1"/>
  <c r="W35" i="132"/>
  <c r="V35" i="132"/>
  <c r="U35" i="132"/>
  <c r="T35" i="132"/>
  <c r="S35" i="132"/>
  <c r="R35" i="132"/>
  <c r="Q35" i="132"/>
  <c r="P35" i="132"/>
  <c r="O35" i="132"/>
  <c r="N35" i="132"/>
  <c r="M35" i="132"/>
  <c r="L35" i="132"/>
  <c r="K35" i="132"/>
  <c r="J35" i="132"/>
  <c r="I35" i="132"/>
  <c r="H35" i="132"/>
  <c r="G35" i="132"/>
  <c r="F35" i="132"/>
  <c r="E35" i="132"/>
  <c r="D35" i="132"/>
  <c r="C35" i="132"/>
  <c r="AA35" i="133"/>
  <c r="Y35" i="133"/>
  <c r="X35" i="133"/>
  <c r="Z35" i="133" s="1"/>
  <c r="W35" i="133"/>
  <c r="V35" i="133"/>
  <c r="U35" i="133"/>
  <c r="T35" i="133"/>
  <c r="S35" i="133"/>
  <c r="R35" i="133"/>
  <c r="Q35" i="133"/>
  <c r="P35" i="133"/>
  <c r="O35" i="133"/>
  <c r="N35" i="133"/>
  <c r="M35" i="133"/>
  <c r="L35" i="133"/>
  <c r="K35" i="133"/>
  <c r="J35" i="133"/>
  <c r="I35" i="133"/>
  <c r="H35" i="133"/>
  <c r="G35" i="133"/>
  <c r="F35" i="133"/>
  <c r="E35" i="133"/>
  <c r="D35" i="133"/>
  <c r="C35" i="133"/>
  <c r="AA35" i="134"/>
  <c r="Y35" i="134"/>
  <c r="X35" i="134"/>
  <c r="Z35" i="134" s="1"/>
  <c r="W35" i="134"/>
  <c r="V35" i="134"/>
  <c r="U35" i="134"/>
  <c r="T35" i="134"/>
  <c r="S35" i="134"/>
  <c r="R35" i="134"/>
  <c r="Q35" i="134"/>
  <c r="P35" i="134"/>
  <c r="O35" i="134"/>
  <c r="N35" i="134"/>
  <c r="M35" i="134"/>
  <c r="L35" i="134"/>
  <c r="K35" i="134"/>
  <c r="J35" i="134"/>
  <c r="I35" i="134"/>
  <c r="H35" i="134"/>
  <c r="G35" i="134"/>
  <c r="F35" i="134"/>
  <c r="E35" i="134"/>
  <c r="D35" i="134"/>
  <c r="C35" i="134"/>
  <c r="AA35" i="135"/>
  <c r="Y35" i="135"/>
  <c r="X35" i="135"/>
  <c r="Z35" i="135" s="1"/>
  <c r="W35" i="135"/>
  <c r="V35" i="135"/>
  <c r="U35" i="135"/>
  <c r="T35" i="135"/>
  <c r="S35" i="135"/>
  <c r="R35" i="135"/>
  <c r="Q35" i="135"/>
  <c r="P35" i="135"/>
  <c r="O35" i="135"/>
  <c r="N35" i="135"/>
  <c r="M35" i="135"/>
  <c r="L35" i="135"/>
  <c r="K35" i="135"/>
  <c r="J35" i="135"/>
  <c r="I35" i="135"/>
  <c r="H35" i="135"/>
  <c r="G35" i="135"/>
  <c r="F35" i="135"/>
  <c r="E35" i="135"/>
  <c r="D35" i="135"/>
  <c r="C35" i="135"/>
  <c r="AA35" i="136"/>
  <c r="Y35" i="136"/>
  <c r="X35" i="136"/>
  <c r="Z35" i="136" s="1"/>
  <c r="W35" i="136"/>
  <c r="V35" i="136"/>
  <c r="U35" i="136"/>
  <c r="T35" i="136"/>
  <c r="S35" i="136"/>
  <c r="R35" i="136"/>
  <c r="Q35" i="136"/>
  <c r="P35" i="136"/>
  <c r="O35" i="136"/>
  <c r="N35" i="136"/>
  <c r="M35" i="136"/>
  <c r="L35" i="136"/>
  <c r="K35" i="136"/>
  <c r="J35" i="136"/>
  <c r="I35" i="136"/>
  <c r="H35" i="136"/>
  <c r="G35" i="136"/>
  <c r="F35" i="136"/>
  <c r="E35" i="136"/>
  <c r="D35" i="136"/>
  <c r="C35" i="136"/>
  <c r="AA35" i="137"/>
  <c r="Y35" i="137"/>
  <c r="X35" i="137"/>
  <c r="Z35" i="137" s="1"/>
  <c r="W35" i="137"/>
  <c r="V35" i="137"/>
  <c r="U35" i="137"/>
  <c r="T35" i="137"/>
  <c r="S35" i="137"/>
  <c r="R35" i="137"/>
  <c r="Q35" i="137"/>
  <c r="P35" i="137"/>
  <c r="O35" i="137"/>
  <c r="N35" i="137"/>
  <c r="M35" i="137"/>
  <c r="L35" i="137"/>
  <c r="K35" i="137"/>
  <c r="J35" i="137"/>
  <c r="I35" i="137"/>
  <c r="H35" i="137"/>
  <c r="G35" i="137"/>
  <c r="F35" i="137"/>
  <c r="E35" i="137"/>
  <c r="D35" i="137"/>
  <c r="C35" i="137"/>
  <c r="AA35" i="138"/>
  <c r="Y35" i="138"/>
  <c r="X35" i="138"/>
  <c r="Z35" i="138" s="1"/>
  <c r="W35" i="138"/>
  <c r="V35" i="138"/>
  <c r="U35" i="138"/>
  <c r="T35" i="138"/>
  <c r="S35" i="138"/>
  <c r="R35" i="138"/>
  <c r="Q35" i="138"/>
  <c r="P35" i="138"/>
  <c r="O35" i="138"/>
  <c r="N35" i="138"/>
  <c r="M35" i="138"/>
  <c r="L35" i="138"/>
  <c r="K35" i="138"/>
  <c r="J35" i="138"/>
  <c r="I35" i="138"/>
  <c r="H35" i="138"/>
  <c r="G35" i="138"/>
  <c r="F35" i="138"/>
  <c r="E35" i="138"/>
  <c r="D35" i="138"/>
  <c r="C35" i="138"/>
  <c r="AA35" i="139"/>
  <c r="Y35" i="139"/>
  <c r="X35" i="139"/>
  <c r="Z35" i="139" s="1"/>
  <c r="W35" i="139"/>
  <c r="V35" i="139"/>
  <c r="U35" i="139"/>
  <c r="T35" i="139"/>
  <c r="S35" i="139"/>
  <c r="R35" i="139"/>
  <c r="Q35" i="139"/>
  <c r="P35" i="139"/>
  <c r="O35" i="139"/>
  <c r="N35" i="139"/>
  <c r="M35" i="139"/>
  <c r="L35" i="139"/>
  <c r="K35" i="139"/>
  <c r="J35" i="139"/>
  <c r="I35" i="139"/>
  <c r="H35" i="139"/>
  <c r="G35" i="139"/>
  <c r="F35" i="139"/>
  <c r="E35" i="139"/>
  <c r="D35" i="139"/>
  <c r="C35" i="139"/>
  <c r="AA35" i="140"/>
  <c r="Y35" i="140"/>
  <c r="X35" i="140"/>
  <c r="W35" i="140"/>
  <c r="V35" i="140"/>
  <c r="U35" i="140"/>
  <c r="T35" i="140"/>
  <c r="S35" i="140"/>
  <c r="R35" i="140"/>
  <c r="Q35" i="140"/>
  <c r="P35" i="140"/>
  <c r="O35" i="140"/>
  <c r="N35" i="140"/>
  <c r="M35" i="140"/>
  <c r="L35" i="140"/>
  <c r="K35" i="140"/>
  <c r="J35" i="140"/>
  <c r="I35" i="140"/>
  <c r="H35" i="140"/>
  <c r="G35" i="140"/>
  <c r="F35" i="140"/>
  <c r="E35" i="140"/>
  <c r="D35" i="140"/>
  <c r="C35" i="140"/>
  <c r="AA35" i="141"/>
  <c r="Y35" i="141"/>
  <c r="X35" i="141"/>
  <c r="W35" i="141"/>
  <c r="V35" i="141"/>
  <c r="U35" i="141"/>
  <c r="T35" i="141"/>
  <c r="S35" i="141"/>
  <c r="R35" i="141"/>
  <c r="Q35" i="141"/>
  <c r="P35" i="141"/>
  <c r="O35" i="141"/>
  <c r="N35" i="141"/>
  <c r="M35" i="141"/>
  <c r="L35" i="141"/>
  <c r="K35" i="141"/>
  <c r="J35" i="141"/>
  <c r="I35" i="141"/>
  <c r="H35" i="141"/>
  <c r="G35" i="141"/>
  <c r="F35" i="141"/>
  <c r="E35" i="141"/>
  <c r="D35" i="141"/>
  <c r="C35" i="141"/>
  <c r="AA35" i="142"/>
  <c r="Y35" i="142"/>
  <c r="X35" i="142"/>
  <c r="Z35" i="142" s="1"/>
  <c r="W35" i="142"/>
  <c r="V35" i="142"/>
  <c r="U35" i="142"/>
  <c r="T35" i="142"/>
  <c r="S35" i="142"/>
  <c r="R35" i="142"/>
  <c r="Q35" i="142"/>
  <c r="P35" i="142"/>
  <c r="O35" i="142"/>
  <c r="N35" i="142"/>
  <c r="M35" i="142"/>
  <c r="L35" i="142"/>
  <c r="K35" i="142"/>
  <c r="J35" i="142"/>
  <c r="I35" i="142"/>
  <c r="H35" i="142"/>
  <c r="G35" i="142"/>
  <c r="F35" i="142"/>
  <c r="E35" i="142"/>
  <c r="D35" i="142"/>
  <c r="C35" i="142"/>
  <c r="AA35" i="143"/>
  <c r="Y35" i="143"/>
  <c r="X35" i="143"/>
  <c r="W35" i="143"/>
  <c r="V35" i="143"/>
  <c r="U35" i="143"/>
  <c r="T35" i="143"/>
  <c r="S35" i="143"/>
  <c r="R35" i="143"/>
  <c r="Q35" i="143"/>
  <c r="P35" i="143"/>
  <c r="O35" i="143"/>
  <c r="N35" i="143"/>
  <c r="M35" i="143"/>
  <c r="L35" i="143"/>
  <c r="K35" i="143"/>
  <c r="J35" i="143"/>
  <c r="I35" i="143"/>
  <c r="H35" i="143"/>
  <c r="G35" i="143"/>
  <c r="F35" i="143"/>
  <c r="E35" i="143"/>
  <c r="D35" i="143"/>
  <c r="C35" i="143"/>
  <c r="AA35" i="144"/>
  <c r="Z35" i="144"/>
  <c r="Y35" i="144"/>
  <c r="X35" i="144"/>
  <c r="W35" i="144"/>
  <c r="V35" i="144"/>
  <c r="U35" i="144"/>
  <c r="T35" i="144"/>
  <c r="S35" i="144"/>
  <c r="R35" i="144"/>
  <c r="Q35" i="144"/>
  <c r="P35" i="144"/>
  <c r="O35" i="144"/>
  <c r="N35" i="144"/>
  <c r="M35" i="144"/>
  <c r="L35" i="144"/>
  <c r="K35" i="144"/>
  <c r="J35" i="144"/>
  <c r="I35" i="144"/>
  <c r="H35" i="144"/>
  <c r="G35" i="144"/>
  <c r="F35" i="144"/>
  <c r="E35" i="144"/>
  <c r="D35" i="144"/>
  <c r="C35" i="144"/>
  <c r="AA35" i="145"/>
  <c r="Y35" i="145"/>
  <c r="X35" i="145"/>
  <c r="W35" i="145"/>
  <c r="V35" i="145"/>
  <c r="U35" i="145"/>
  <c r="T35" i="145"/>
  <c r="S35" i="145"/>
  <c r="R35" i="145"/>
  <c r="Q35" i="145"/>
  <c r="P35" i="145"/>
  <c r="O35" i="145"/>
  <c r="N35" i="145"/>
  <c r="M35" i="145"/>
  <c r="L35" i="145"/>
  <c r="K35" i="145"/>
  <c r="J35" i="145"/>
  <c r="I35" i="145"/>
  <c r="H35" i="145"/>
  <c r="G35" i="145"/>
  <c r="F35" i="145"/>
  <c r="E35" i="145"/>
  <c r="D35" i="145"/>
  <c r="C35" i="145"/>
  <c r="AA35" i="146"/>
  <c r="Y35" i="146"/>
  <c r="X35" i="146"/>
  <c r="W35" i="146"/>
  <c r="V35" i="146"/>
  <c r="U35" i="146"/>
  <c r="T35" i="146"/>
  <c r="S35" i="146"/>
  <c r="R35" i="146"/>
  <c r="Q35" i="146"/>
  <c r="P35" i="146"/>
  <c r="O35" i="146"/>
  <c r="N35" i="146"/>
  <c r="M35" i="146"/>
  <c r="L35" i="146"/>
  <c r="K35" i="146"/>
  <c r="J35" i="146"/>
  <c r="I35" i="146"/>
  <c r="H35" i="146"/>
  <c r="G35" i="146"/>
  <c r="F35" i="146"/>
  <c r="E35" i="146"/>
  <c r="D35" i="146"/>
  <c r="C35" i="146"/>
  <c r="AA35" i="147"/>
  <c r="Y35" i="147"/>
  <c r="X35" i="147"/>
  <c r="W35" i="147"/>
  <c r="V35" i="147"/>
  <c r="U35" i="147"/>
  <c r="T35" i="147"/>
  <c r="S35" i="147"/>
  <c r="R35" i="147"/>
  <c r="Q35" i="147"/>
  <c r="P35" i="147"/>
  <c r="O35" i="147"/>
  <c r="N35" i="147"/>
  <c r="M35" i="147"/>
  <c r="L35" i="147"/>
  <c r="K35" i="147"/>
  <c r="J35" i="147"/>
  <c r="I35" i="147"/>
  <c r="H35" i="147"/>
  <c r="G35" i="147"/>
  <c r="F35" i="147"/>
  <c r="E35" i="147"/>
  <c r="D35" i="147"/>
  <c r="C35" i="147"/>
  <c r="AA35" i="148"/>
  <c r="Z35" i="148"/>
  <c r="Y35" i="148"/>
  <c r="X35" i="148"/>
  <c r="W35" i="148"/>
  <c r="V35" i="148"/>
  <c r="U35" i="148"/>
  <c r="T35" i="148"/>
  <c r="S35" i="148"/>
  <c r="R35" i="148"/>
  <c r="Q35" i="148"/>
  <c r="P35" i="148"/>
  <c r="O35" i="148"/>
  <c r="N35" i="148"/>
  <c r="M35" i="148"/>
  <c r="L35" i="148"/>
  <c r="K35" i="148"/>
  <c r="J35" i="148"/>
  <c r="I35" i="148"/>
  <c r="H35" i="148"/>
  <c r="G35" i="148"/>
  <c r="F35" i="148"/>
  <c r="E35" i="148"/>
  <c r="D35" i="148"/>
  <c r="C35" i="148"/>
  <c r="AA35" i="149"/>
  <c r="Y35" i="149"/>
  <c r="X35" i="149"/>
  <c r="Z35" i="149" s="1"/>
  <c r="W35" i="149"/>
  <c r="V35" i="149"/>
  <c r="U35" i="149"/>
  <c r="T35" i="149"/>
  <c r="S35" i="149"/>
  <c r="R35" i="149"/>
  <c r="Q35" i="149"/>
  <c r="P35" i="149"/>
  <c r="O35" i="149"/>
  <c r="N35" i="149"/>
  <c r="M35" i="149"/>
  <c r="L35" i="149"/>
  <c r="K35" i="149"/>
  <c r="J35" i="149"/>
  <c r="I35" i="149"/>
  <c r="H35" i="149"/>
  <c r="G35" i="149"/>
  <c r="F35" i="149"/>
  <c r="E35" i="149"/>
  <c r="D35" i="149"/>
  <c r="C35" i="149"/>
  <c r="AA35" i="150"/>
  <c r="Y35" i="150"/>
  <c r="X35" i="150"/>
  <c r="Z35" i="150" s="1"/>
  <c r="W35" i="150"/>
  <c r="V35" i="150"/>
  <c r="U35" i="150"/>
  <c r="T35" i="150"/>
  <c r="S35" i="150"/>
  <c r="R35" i="150"/>
  <c r="Q35" i="150"/>
  <c r="P35" i="150"/>
  <c r="O35" i="150"/>
  <c r="N35" i="150"/>
  <c r="M35" i="150"/>
  <c r="L35" i="150"/>
  <c r="K35" i="150"/>
  <c r="J35" i="150"/>
  <c r="I35" i="150"/>
  <c r="H35" i="150"/>
  <c r="G35" i="150"/>
  <c r="F35" i="150"/>
  <c r="E35" i="150"/>
  <c r="D35" i="150"/>
  <c r="C35" i="150"/>
  <c r="AA35" i="151"/>
  <c r="Y35" i="151"/>
  <c r="X35" i="151"/>
  <c r="Z35" i="151" s="1"/>
  <c r="W35" i="151"/>
  <c r="V35" i="151"/>
  <c r="U35" i="151"/>
  <c r="T35" i="151"/>
  <c r="S35" i="151"/>
  <c r="R35" i="151"/>
  <c r="Q35" i="151"/>
  <c r="P35" i="151"/>
  <c r="O35" i="151"/>
  <c r="N35" i="151"/>
  <c r="M35" i="151"/>
  <c r="L35" i="151"/>
  <c r="K35" i="151"/>
  <c r="J35" i="151"/>
  <c r="I35" i="151"/>
  <c r="H35" i="151"/>
  <c r="G35" i="151"/>
  <c r="F35" i="151"/>
  <c r="E35" i="151"/>
  <c r="D35" i="151"/>
  <c r="C35" i="151"/>
  <c r="AA35" i="152"/>
  <c r="Y35" i="152"/>
  <c r="X35" i="152"/>
  <c r="Z35" i="152" s="1"/>
  <c r="W35" i="152"/>
  <c r="V35" i="152"/>
  <c r="U35" i="152"/>
  <c r="T35" i="152"/>
  <c r="S35" i="152"/>
  <c r="R35" i="152"/>
  <c r="Q35" i="152"/>
  <c r="P35" i="152"/>
  <c r="O35" i="152"/>
  <c r="N35" i="152"/>
  <c r="M35" i="152"/>
  <c r="L35" i="152"/>
  <c r="K35" i="152"/>
  <c r="J35" i="152"/>
  <c r="I35" i="152"/>
  <c r="H35" i="152"/>
  <c r="G35" i="152"/>
  <c r="F35" i="152"/>
  <c r="E35" i="152"/>
  <c r="D35" i="152"/>
  <c r="C35" i="152"/>
  <c r="AA35" i="153"/>
  <c r="Y35" i="153"/>
  <c r="X35" i="153"/>
  <c r="Z35" i="153" s="1"/>
  <c r="W35" i="153"/>
  <c r="V35" i="153"/>
  <c r="U35" i="153"/>
  <c r="T35" i="153"/>
  <c r="S35" i="153"/>
  <c r="R35" i="153"/>
  <c r="Q35" i="153"/>
  <c r="P35" i="153"/>
  <c r="O35" i="153"/>
  <c r="N35" i="153"/>
  <c r="M35" i="153"/>
  <c r="L35" i="153"/>
  <c r="K35" i="153"/>
  <c r="J35" i="153"/>
  <c r="I35" i="153"/>
  <c r="H35" i="153"/>
  <c r="G35" i="153"/>
  <c r="F35" i="153"/>
  <c r="E35" i="153"/>
  <c r="D35" i="153"/>
  <c r="C35" i="153"/>
  <c r="AA35" i="154"/>
  <c r="Y35" i="154"/>
  <c r="X35" i="154"/>
  <c r="Z35" i="154" s="1"/>
  <c r="W35" i="154"/>
  <c r="V35" i="154"/>
  <c r="U35" i="154"/>
  <c r="T35" i="154"/>
  <c r="S35" i="154"/>
  <c r="R35" i="154"/>
  <c r="Q35" i="154"/>
  <c r="P35" i="154"/>
  <c r="O35" i="154"/>
  <c r="N35" i="154"/>
  <c r="M35" i="154"/>
  <c r="L35" i="154"/>
  <c r="K35" i="154"/>
  <c r="J35" i="154"/>
  <c r="I35" i="154"/>
  <c r="H35" i="154"/>
  <c r="G35" i="154"/>
  <c r="F35" i="154"/>
  <c r="E35" i="154"/>
  <c r="D35" i="154"/>
  <c r="C35" i="154"/>
  <c r="AA35" i="155"/>
  <c r="Y35" i="155"/>
  <c r="X35" i="155"/>
  <c r="Z35" i="155" s="1"/>
  <c r="W35" i="155"/>
  <c r="V35" i="155"/>
  <c r="U35" i="155"/>
  <c r="T35" i="155"/>
  <c r="S35" i="155"/>
  <c r="R35" i="155"/>
  <c r="Q35" i="155"/>
  <c r="P35" i="155"/>
  <c r="O35" i="155"/>
  <c r="N35" i="155"/>
  <c r="M35" i="155"/>
  <c r="L35" i="155"/>
  <c r="K35" i="155"/>
  <c r="J35" i="155"/>
  <c r="I35" i="155"/>
  <c r="H35" i="155"/>
  <c r="G35" i="155"/>
  <c r="F35" i="155"/>
  <c r="E35" i="155"/>
  <c r="D35" i="155"/>
  <c r="C35" i="155"/>
  <c r="AA35" i="156"/>
  <c r="Y35" i="156"/>
  <c r="X35" i="156"/>
  <c r="Z35" i="156" s="1"/>
  <c r="W35" i="156"/>
  <c r="V35" i="156"/>
  <c r="U35" i="156"/>
  <c r="T35" i="156"/>
  <c r="S35" i="156"/>
  <c r="R35" i="156"/>
  <c r="Q35" i="156"/>
  <c r="P35" i="156"/>
  <c r="O35" i="156"/>
  <c r="N35" i="156"/>
  <c r="M35" i="156"/>
  <c r="L35" i="156"/>
  <c r="K35" i="156"/>
  <c r="J35" i="156"/>
  <c r="I35" i="156"/>
  <c r="H35" i="156"/>
  <c r="G35" i="156"/>
  <c r="F35" i="156"/>
  <c r="E35" i="156"/>
  <c r="D35" i="156"/>
  <c r="C35" i="156"/>
  <c r="AA35" i="157"/>
  <c r="Y35" i="157"/>
  <c r="X35" i="157"/>
  <c r="Z35" i="157" s="1"/>
  <c r="W35" i="157"/>
  <c r="V35" i="157"/>
  <c r="U35" i="157"/>
  <c r="T35" i="157"/>
  <c r="S35" i="157"/>
  <c r="R35" i="157"/>
  <c r="Q35" i="157"/>
  <c r="P35" i="157"/>
  <c r="O35" i="157"/>
  <c r="N35" i="157"/>
  <c r="M35" i="157"/>
  <c r="L35" i="157"/>
  <c r="K35" i="157"/>
  <c r="J35" i="157"/>
  <c r="I35" i="157"/>
  <c r="H35" i="157"/>
  <c r="G35" i="157"/>
  <c r="F35" i="157"/>
  <c r="E35" i="157"/>
  <c r="D35" i="157"/>
  <c r="C35" i="157"/>
  <c r="AA35" i="158"/>
  <c r="Y35" i="158"/>
  <c r="X35" i="158"/>
  <c r="Z35" i="158" s="1"/>
  <c r="W35" i="158"/>
  <c r="V35" i="158"/>
  <c r="U35" i="158"/>
  <c r="T35" i="158"/>
  <c r="S35" i="158"/>
  <c r="R35" i="158"/>
  <c r="Q35" i="158"/>
  <c r="P35" i="158"/>
  <c r="O35" i="158"/>
  <c r="N35" i="158"/>
  <c r="M35" i="158"/>
  <c r="L35" i="158"/>
  <c r="K35" i="158"/>
  <c r="J35" i="158"/>
  <c r="I35" i="158"/>
  <c r="H35" i="158"/>
  <c r="G35" i="158"/>
  <c r="F35" i="158"/>
  <c r="E35" i="158"/>
  <c r="D35" i="158"/>
  <c r="C35" i="158"/>
  <c r="AA35" i="159"/>
  <c r="Y35" i="159"/>
  <c r="X35" i="159"/>
  <c r="Z35" i="159" s="1"/>
  <c r="W35" i="159"/>
  <c r="V35" i="159"/>
  <c r="U35" i="159"/>
  <c r="T35" i="159"/>
  <c r="S35" i="159"/>
  <c r="R35" i="159"/>
  <c r="Q35" i="159"/>
  <c r="P35" i="159"/>
  <c r="O35" i="159"/>
  <c r="N35" i="159"/>
  <c r="M35" i="159"/>
  <c r="L35" i="159"/>
  <c r="K35" i="159"/>
  <c r="J35" i="159"/>
  <c r="I35" i="159"/>
  <c r="H35" i="159"/>
  <c r="G35" i="159"/>
  <c r="F35" i="159"/>
  <c r="E35" i="159"/>
  <c r="D35" i="159"/>
  <c r="C35" i="159"/>
  <c r="AA35" i="160"/>
  <c r="Y35" i="160"/>
  <c r="X35" i="160"/>
  <c r="Z35" i="160" s="1"/>
  <c r="W35" i="160"/>
  <c r="V35" i="160"/>
  <c r="U35" i="160"/>
  <c r="T35" i="160"/>
  <c r="S35" i="160"/>
  <c r="R35" i="160"/>
  <c r="Q35" i="160"/>
  <c r="P35" i="160"/>
  <c r="O35" i="160"/>
  <c r="N35" i="160"/>
  <c r="M35" i="160"/>
  <c r="L35" i="160"/>
  <c r="K35" i="160"/>
  <c r="J35" i="160"/>
  <c r="I35" i="160"/>
  <c r="H35" i="160"/>
  <c r="G35" i="160"/>
  <c r="F35" i="160"/>
  <c r="E35" i="160"/>
  <c r="D35" i="160"/>
  <c r="C35" i="160"/>
  <c r="AA35" i="161"/>
  <c r="Y35" i="161"/>
  <c r="X35" i="161"/>
  <c r="Z35" i="161" s="1"/>
  <c r="W35" i="161"/>
  <c r="V35" i="161"/>
  <c r="U35" i="161"/>
  <c r="T35" i="161"/>
  <c r="S35" i="161"/>
  <c r="R35" i="161"/>
  <c r="Q35" i="161"/>
  <c r="P35" i="161"/>
  <c r="O35" i="161"/>
  <c r="N35" i="161"/>
  <c r="M35" i="161"/>
  <c r="L35" i="161"/>
  <c r="K35" i="161"/>
  <c r="J35" i="161"/>
  <c r="I35" i="161"/>
  <c r="H35" i="161"/>
  <c r="G35" i="161"/>
  <c r="F35" i="161"/>
  <c r="E35" i="161"/>
  <c r="D35" i="161"/>
  <c r="C35" i="161"/>
  <c r="AA35" i="162"/>
  <c r="Y35" i="162"/>
  <c r="X35" i="162"/>
  <c r="Z35" i="162" s="1"/>
  <c r="W35" i="162"/>
  <c r="V35" i="162"/>
  <c r="U35" i="162"/>
  <c r="T35" i="162"/>
  <c r="S35" i="162"/>
  <c r="R35" i="162"/>
  <c r="Q35" i="162"/>
  <c r="P35" i="162"/>
  <c r="O35" i="162"/>
  <c r="N35" i="162"/>
  <c r="M35" i="162"/>
  <c r="L35" i="162"/>
  <c r="K35" i="162"/>
  <c r="J35" i="162"/>
  <c r="I35" i="162"/>
  <c r="H35" i="162"/>
  <c r="G35" i="162"/>
  <c r="F35" i="162"/>
  <c r="E35" i="162"/>
  <c r="D35" i="162"/>
  <c r="C35" i="162"/>
  <c r="AA35" i="163"/>
  <c r="Y35" i="163"/>
  <c r="X35" i="163"/>
  <c r="Z35" i="163" s="1"/>
  <c r="W35" i="163"/>
  <c r="V35" i="163"/>
  <c r="U35" i="163"/>
  <c r="T35" i="163"/>
  <c r="S35" i="163"/>
  <c r="R35" i="163"/>
  <c r="Q35" i="163"/>
  <c r="P35" i="163"/>
  <c r="O35" i="163"/>
  <c r="N35" i="163"/>
  <c r="M35" i="163"/>
  <c r="L35" i="163"/>
  <c r="K35" i="163"/>
  <c r="J35" i="163"/>
  <c r="I35" i="163"/>
  <c r="H35" i="163"/>
  <c r="G35" i="163"/>
  <c r="F35" i="163"/>
  <c r="E35" i="163"/>
  <c r="D35" i="163"/>
  <c r="C35" i="163"/>
  <c r="AA35" i="164"/>
  <c r="Y35" i="164"/>
  <c r="X35" i="164"/>
  <c r="Z35" i="164" s="1"/>
  <c r="W35" i="164"/>
  <c r="V35" i="164"/>
  <c r="U35" i="164"/>
  <c r="T35" i="164"/>
  <c r="S35" i="164"/>
  <c r="R35" i="164"/>
  <c r="Q35" i="164"/>
  <c r="P35" i="164"/>
  <c r="O35" i="164"/>
  <c r="N35" i="164"/>
  <c r="M35" i="164"/>
  <c r="L35" i="164"/>
  <c r="K35" i="164"/>
  <c r="J35" i="164"/>
  <c r="I35" i="164"/>
  <c r="H35" i="164"/>
  <c r="G35" i="164"/>
  <c r="F35" i="164"/>
  <c r="E35" i="164"/>
  <c r="D35" i="164"/>
  <c r="C35" i="164"/>
  <c r="AA35" i="165"/>
  <c r="Y35" i="165"/>
  <c r="X35" i="165"/>
  <c r="Z35" i="165" s="1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G35" i="165"/>
  <c r="F35" i="165"/>
  <c r="E35" i="165"/>
  <c r="D35" i="165"/>
  <c r="C35" i="165"/>
  <c r="AA35" i="166"/>
  <c r="Y35" i="166"/>
  <c r="Y37" i="166" s="1"/>
  <c r="Y41" i="166" s="1"/>
  <c r="Y43" i="166" s="1"/>
  <c r="Y45" i="166" s="1"/>
  <c r="X35" i="166"/>
  <c r="W35" i="166"/>
  <c r="V35" i="166"/>
  <c r="U35" i="166"/>
  <c r="T35" i="166"/>
  <c r="S35" i="166"/>
  <c r="R35" i="166"/>
  <c r="Q35" i="166"/>
  <c r="Q37" i="166" s="1"/>
  <c r="Q41" i="166" s="1"/>
  <c r="Q43" i="166" s="1"/>
  <c r="Q45" i="166" s="1"/>
  <c r="Q47" i="166" s="1"/>
  <c r="P35" i="166"/>
  <c r="O35" i="166"/>
  <c r="N35" i="166"/>
  <c r="M35" i="166"/>
  <c r="L35" i="166"/>
  <c r="K35" i="166"/>
  <c r="J35" i="166"/>
  <c r="I35" i="166"/>
  <c r="I37" i="166" s="1"/>
  <c r="I41" i="166" s="1"/>
  <c r="I43" i="166" s="1"/>
  <c r="I45" i="166" s="1"/>
  <c r="I47" i="166" s="1"/>
  <c r="H35" i="166"/>
  <c r="G35" i="166"/>
  <c r="F35" i="166"/>
  <c r="E35" i="166"/>
  <c r="D35" i="166"/>
  <c r="C35" i="166"/>
  <c r="AA35" i="167"/>
  <c r="Y35" i="167"/>
  <c r="Y37" i="167" s="1"/>
  <c r="Y41" i="167" s="1"/>
  <c r="Y43" i="167" s="1"/>
  <c r="X35" i="167"/>
  <c r="W35" i="167"/>
  <c r="V35" i="167"/>
  <c r="U35" i="167"/>
  <c r="T35" i="167"/>
  <c r="S35" i="167"/>
  <c r="R35" i="167"/>
  <c r="Q35" i="167"/>
  <c r="P35" i="167"/>
  <c r="O35" i="167"/>
  <c r="N35" i="167"/>
  <c r="M35" i="167"/>
  <c r="L35" i="167"/>
  <c r="K35" i="167"/>
  <c r="J35" i="167"/>
  <c r="I35" i="167"/>
  <c r="I37" i="167" s="1"/>
  <c r="I41" i="167" s="1"/>
  <c r="I43" i="167" s="1"/>
  <c r="I45" i="167" s="1"/>
  <c r="I47" i="167" s="1"/>
  <c r="H35" i="167"/>
  <c r="G35" i="167"/>
  <c r="F35" i="167"/>
  <c r="E35" i="167"/>
  <c r="D35" i="167"/>
  <c r="C35" i="167"/>
  <c r="AA35" i="168"/>
  <c r="Y35" i="168"/>
  <c r="X35" i="168"/>
  <c r="W35" i="168"/>
  <c r="V35" i="168"/>
  <c r="U35" i="168"/>
  <c r="T35" i="168"/>
  <c r="S35" i="168"/>
  <c r="R35" i="168"/>
  <c r="Q35" i="168"/>
  <c r="P35" i="168"/>
  <c r="O35" i="168"/>
  <c r="N35" i="168"/>
  <c r="M35" i="168"/>
  <c r="L35" i="168"/>
  <c r="K35" i="168"/>
  <c r="J35" i="168"/>
  <c r="I35" i="168"/>
  <c r="H35" i="168"/>
  <c r="G35" i="168"/>
  <c r="F35" i="168"/>
  <c r="E35" i="168"/>
  <c r="D35" i="168"/>
  <c r="C35" i="168"/>
  <c r="AA35" i="169"/>
  <c r="Z35" i="169"/>
  <c r="Y35" i="169"/>
  <c r="X35" i="169"/>
  <c r="W35" i="169"/>
  <c r="V35" i="169"/>
  <c r="U35" i="169"/>
  <c r="T35" i="169"/>
  <c r="S35" i="169"/>
  <c r="R35" i="169"/>
  <c r="Q35" i="169"/>
  <c r="P35" i="169"/>
  <c r="O35" i="169"/>
  <c r="N35" i="169"/>
  <c r="M35" i="169"/>
  <c r="L35" i="169"/>
  <c r="K35" i="169"/>
  <c r="J35" i="169"/>
  <c r="I35" i="169"/>
  <c r="H35" i="169"/>
  <c r="G35" i="169"/>
  <c r="F35" i="169"/>
  <c r="E35" i="169"/>
  <c r="D35" i="169"/>
  <c r="C35" i="169"/>
  <c r="AA35" i="170"/>
  <c r="Z35" i="170"/>
  <c r="Y35" i="170"/>
  <c r="X35" i="170"/>
  <c r="W35" i="170"/>
  <c r="V35" i="170"/>
  <c r="U35" i="170"/>
  <c r="T35" i="170"/>
  <c r="S35" i="170"/>
  <c r="S37" i="170" s="1"/>
  <c r="S41" i="170" s="1"/>
  <c r="S43" i="170" s="1"/>
  <c r="S45" i="170" s="1"/>
  <c r="S47" i="170" s="1"/>
  <c r="R35" i="170"/>
  <c r="Q35" i="170"/>
  <c r="P35" i="170"/>
  <c r="O35" i="170"/>
  <c r="N35" i="170"/>
  <c r="M35" i="170"/>
  <c r="L35" i="170"/>
  <c r="K35" i="170"/>
  <c r="K37" i="170" s="1"/>
  <c r="K41" i="170" s="1"/>
  <c r="K43" i="170" s="1"/>
  <c r="K45" i="170" s="1"/>
  <c r="K47" i="170" s="1"/>
  <c r="J35" i="170"/>
  <c r="I35" i="170"/>
  <c r="H35" i="170"/>
  <c r="G35" i="170"/>
  <c r="F35" i="170"/>
  <c r="E35" i="170"/>
  <c r="D35" i="170"/>
  <c r="C35" i="170"/>
  <c r="C37" i="170" s="1"/>
  <c r="C41" i="170" s="1"/>
  <c r="C43" i="170" s="1"/>
  <c r="C45" i="170" s="1"/>
  <c r="C47" i="170" s="1"/>
  <c r="AA35" i="171"/>
  <c r="Y35" i="171"/>
  <c r="X35" i="171"/>
  <c r="Z35" i="171" s="1"/>
  <c r="W35" i="171"/>
  <c r="V35" i="171"/>
  <c r="U35" i="171"/>
  <c r="T35" i="171"/>
  <c r="S35" i="171"/>
  <c r="S37" i="171" s="1"/>
  <c r="S41" i="171" s="1"/>
  <c r="S43" i="171" s="1"/>
  <c r="S45" i="171" s="1"/>
  <c r="S47" i="171" s="1"/>
  <c r="R35" i="171"/>
  <c r="Q35" i="171"/>
  <c r="P35" i="171"/>
  <c r="O35" i="171"/>
  <c r="N35" i="171"/>
  <c r="M35" i="171"/>
  <c r="L35" i="171"/>
  <c r="K35" i="171"/>
  <c r="K37" i="171" s="1"/>
  <c r="K41" i="171" s="1"/>
  <c r="K43" i="171" s="1"/>
  <c r="K45" i="171" s="1"/>
  <c r="K47" i="171" s="1"/>
  <c r="J35" i="171"/>
  <c r="I35" i="171"/>
  <c r="H35" i="171"/>
  <c r="G35" i="171"/>
  <c r="F35" i="171"/>
  <c r="E35" i="171"/>
  <c r="D35" i="171"/>
  <c r="C35" i="171"/>
  <c r="C37" i="171" s="1"/>
  <c r="C41" i="171" s="1"/>
  <c r="C43" i="171" s="1"/>
  <c r="C45" i="171" s="1"/>
  <c r="C47" i="171" s="1"/>
  <c r="AA35" i="172"/>
  <c r="Y35" i="172"/>
  <c r="X35" i="172"/>
  <c r="Z35" i="172" s="1"/>
  <c r="W35" i="172"/>
  <c r="V35" i="172"/>
  <c r="U35" i="172"/>
  <c r="T35" i="172"/>
  <c r="S35" i="172"/>
  <c r="R35" i="172"/>
  <c r="Q35" i="172"/>
  <c r="P35" i="172"/>
  <c r="O35" i="172"/>
  <c r="N35" i="172"/>
  <c r="M35" i="172"/>
  <c r="L35" i="172"/>
  <c r="K35" i="172"/>
  <c r="J35" i="172"/>
  <c r="I35" i="172"/>
  <c r="H35" i="172"/>
  <c r="G35" i="172"/>
  <c r="F35" i="172"/>
  <c r="E35" i="172"/>
  <c r="D35" i="172"/>
  <c r="C35" i="172"/>
  <c r="AA35" i="173"/>
  <c r="Y35" i="173"/>
  <c r="X35" i="173"/>
  <c r="Z35" i="173" s="1"/>
  <c r="W35" i="173"/>
  <c r="V35" i="173"/>
  <c r="U35" i="173"/>
  <c r="T35" i="173"/>
  <c r="S35" i="173"/>
  <c r="R35" i="173"/>
  <c r="Q35" i="173"/>
  <c r="P35" i="173"/>
  <c r="O35" i="173"/>
  <c r="N35" i="173"/>
  <c r="M35" i="173"/>
  <c r="L35" i="173"/>
  <c r="K35" i="173"/>
  <c r="J35" i="173"/>
  <c r="I35" i="173"/>
  <c r="H35" i="173"/>
  <c r="G35" i="173"/>
  <c r="F35" i="173"/>
  <c r="E35" i="173"/>
  <c r="D35" i="173"/>
  <c r="C35" i="173"/>
  <c r="AA35" i="174"/>
  <c r="Y35" i="174"/>
  <c r="X35" i="174"/>
  <c r="Z35" i="174" s="1"/>
  <c r="W35" i="174"/>
  <c r="V35" i="174"/>
  <c r="U35" i="174"/>
  <c r="T35" i="174"/>
  <c r="S35" i="174"/>
  <c r="R35" i="174"/>
  <c r="Q35" i="174"/>
  <c r="P35" i="174"/>
  <c r="O35" i="174"/>
  <c r="N35" i="174"/>
  <c r="M35" i="174"/>
  <c r="L35" i="174"/>
  <c r="K35" i="174"/>
  <c r="J35" i="174"/>
  <c r="I35" i="174"/>
  <c r="H35" i="174"/>
  <c r="G35" i="174"/>
  <c r="F35" i="174"/>
  <c r="E35" i="174"/>
  <c r="D35" i="174"/>
  <c r="C35" i="174"/>
  <c r="AA35" i="175"/>
  <c r="Y35" i="175"/>
  <c r="X35" i="175"/>
  <c r="Z35" i="175" s="1"/>
  <c r="W35" i="175"/>
  <c r="V35" i="175"/>
  <c r="U35" i="175"/>
  <c r="T35" i="175"/>
  <c r="S35" i="175"/>
  <c r="R35" i="175"/>
  <c r="Q35" i="175"/>
  <c r="P35" i="175"/>
  <c r="O35" i="175"/>
  <c r="N35" i="175"/>
  <c r="M35" i="175"/>
  <c r="L35" i="175"/>
  <c r="K35" i="175"/>
  <c r="J35" i="175"/>
  <c r="I35" i="175"/>
  <c r="H35" i="175"/>
  <c r="G35" i="175"/>
  <c r="F35" i="175"/>
  <c r="E35" i="175"/>
  <c r="D35" i="175"/>
  <c r="C35" i="175"/>
  <c r="AA35" i="176"/>
  <c r="Y35" i="176"/>
  <c r="X35" i="176"/>
  <c r="Z35" i="176" s="1"/>
  <c r="W35" i="176"/>
  <c r="V35" i="176"/>
  <c r="U35" i="176"/>
  <c r="T35" i="176"/>
  <c r="S35" i="176"/>
  <c r="R35" i="176"/>
  <c r="Q35" i="176"/>
  <c r="P35" i="176"/>
  <c r="O35" i="176"/>
  <c r="N35" i="176"/>
  <c r="M35" i="176"/>
  <c r="L35" i="176"/>
  <c r="K35" i="176"/>
  <c r="J35" i="176"/>
  <c r="I35" i="176"/>
  <c r="H35" i="176"/>
  <c r="G35" i="176"/>
  <c r="F35" i="176"/>
  <c r="E35" i="176"/>
  <c r="D35" i="176"/>
  <c r="C35" i="176"/>
  <c r="AA35" i="177"/>
  <c r="Y35" i="177"/>
  <c r="X35" i="177"/>
  <c r="Z35" i="177" s="1"/>
  <c r="W35" i="177"/>
  <c r="V35" i="177"/>
  <c r="U35" i="177"/>
  <c r="T35" i="177"/>
  <c r="S35" i="177"/>
  <c r="R35" i="177"/>
  <c r="Q35" i="177"/>
  <c r="P35" i="177"/>
  <c r="O35" i="177"/>
  <c r="N35" i="177"/>
  <c r="M35" i="177"/>
  <c r="L35" i="177"/>
  <c r="K35" i="177"/>
  <c r="J35" i="177"/>
  <c r="I35" i="177"/>
  <c r="H35" i="177"/>
  <c r="G35" i="177"/>
  <c r="F35" i="177"/>
  <c r="E35" i="177"/>
  <c r="D35" i="177"/>
  <c r="C35" i="177"/>
  <c r="AA35" i="178"/>
  <c r="Y35" i="178"/>
  <c r="X35" i="178"/>
  <c r="Z35" i="178" s="1"/>
  <c r="W35" i="178"/>
  <c r="V35" i="178"/>
  <c r="U35" i="178"/>
  <c r="T35" i="178"/>
  <c r="S35" i="178"/>
  <c r="R35" i="178"/>
  <c r="Q35" i="178"/>
  <c r="P35" i="178"/>
  <c r="O35" i="178"/>
  <c r="N35" i="178"/>
  <c r="M35" i="178"/>
  <c r="L35" i="178"/>
  <c r="K35" i="178"/>
  <c r="J35" i="178"/>
  <c r="I35" i="178"/>
  <c r="H35" i="178"/>
  <c r="G35" i="178"/>
  <c r="F35" i="178"/>
  <c r="E35" i="178"/>
  <c r="D35" i="178"/>
  <c r="C35" i="178"/>
  <c r="AA35" i="179"/>
  <c r="Y35" i="179"/>
  <c r="X35" i="179"/>
  <c r="Z35" i="179" s="1"/>
  <c r="W35" i="179"/>
  <c r="V35" i="179"/>
  <c r="U35" i="179"/>
  <c r="T35" i="179"/>
  <c r="S35" i="179"/>
  <c r="R35" i="179"/>
  <c r="Q35" i="179"/>
  <c r="P35" i="179"/>
  <c r="O35" i="179"/>
  <c r="N35" i="179"/>
  <c r="M35" i="179"/>
  <c r="L35" i="179"/>
  <c r="K35" i="179"/>
  <c r="J35" i="179"/>
  <c r="I35" i="179"/>
  <c r="H35" i="179"/>
  <c r="G35" i="179"/>
  <c r="F35" i="179"/>
  <c r="E35" i="179"/>
  <c r="D35" i="179"/>
  <c r="C35" i="179"/>
  <c r="AA35" i="180"/>
  <c r="Y35" i="180"/>
  <c r="X35" i="180"/>
  <c r="Z35" i="180" s="1"/>
  <c r="W35" i="180"/>
  <c r="V35" i="180"/>
  <c r="U35" i="180"/>
  <c r="T35" i="180"/>
  <c r="S35" i="180"/>
  <c r="R35" i="180"/>
  <c r="Q35" i="180"/>
  <c r="P35" i="180"/>
  <c r="O35" i="180"/>
  <c r="N35" i="180"/>
  <c r="M35" i="180"/>
  <c r="L35" i="180"/>
  <c r="K35" i="180"/>
  <c r="J35" i="180"/>
  <c r="I35" i="180"/>
  <c r="H35" i="180"/>
  <c r="G35" i="180"/>
  <c r="F35" i="180"/>
  <c r="E35" i="180"/>
  <c r="D35" i="180"/>
  <c r="C35" i="180"/>
  <c r="AA35" i="181"/>
  <c r="Y35" i="181"/>
  <c r="X35" i="181"/>
  <c r="Z35" i="181" s="1"/>
  <c r="W35" i="181"/>
  <c r="V35" i="181"/>
  <c r="U35" i="181"/>
  <c r="T35" i="181"/>
  <c r="S35" i="181"/>
  <c r="R35" i="181"/>
  <c r="Q35" i="181"/>
  <c r="P35" i="181"/>
  <c r="O35" i="181"/>
  <c r="N35" i="181"/>
  <c r="M35" i="181"/>
  <c r="L35" i="181"/>
  <c r="K35" i="181"/>
  <c r="J35" i="181"/>
  <c r="I35" i="181"/>
  <c r="H35" i="181"/>
  <c r="G35" i="181"/>
  <c r="F35" i="181"/>
  <c r="E35" i="181"/>
  <c r="D35" i="181"/>
  <c r="C35" i="181"/>
  <c r="AA35" i="182"/>
  <c r="Y35" i="182"/>
  <c r="X35" i="182"/>
  <c r="Z35" i="182" s="1"/>
  <c r="W35" i="182"/>
  <c r="V35" i="182"/>
  <c r="U35" i="182"/>
  <c r="T35" i="182"/>
  <c r="S35" i="182"/>
  <c r="R35" i="182"/>
  <c r="Q35" i="182"/>
  <c r="P35" i="182"/>
  <c r="O35" i="182"/>
  <c r="N35" i="182"/>
  <c r="M35" i="182"/>
  <c r="L35" i="182"/>
  <c r="K35" i="182"/>
  <c r="J35" i="182"/>
  <c r="I35" i="182"/>
  <c r="H35" i="182"/>
  <c r="G35" i="182"/>
  <c r="F35" i="182"/>
  <c r="E35" i="182"/>
  <c r="D35" i="182"/>
  <c r="C35" i="182"/>
  <c r="AA35" i="183"/>
  <c r="Y35" i="183"/>
  <c r="X35" i="183"/>
  <c r="Z35" i="183" s="1"/>
  <c r="W35" i="183"/>
  <c r="V35" i="183"/>
  <c r="U35" i="183"/>
  <c r="T35" i="183"/>
  <c r="S35" i="183"/>
  <c r="R35" i="183"/>
  <c r="Q35" i="183"/>
  <c r="P35" i="183"/>
  <c r="O35" i="183"/>
  <c r="N35" i="183"/>
  <c r="M35" i="183"/>
  <c r="L35" i="183"/>
  <c r="K35" i="183"/>
  <c r="J35" i="183"/>
  <c r="I35" i="183"/>
  <c r="H35" i="183"/>
  <c r="G35" i="183"/>
  <c r="F35" i="183"/>
  <c r="E35" i="183"/>
  <c r="D35" i="183"/>
  <c r="C35" i="183"/>
  <c r="AA35" i="184"/>
  <c r="Y35" i="184"/>
  <c r="X35" i="184"/>
  <c r="Z35" i="184" s="1"/>
  <c r="W35" i="184"/>
  <c r="V35" i="184"/>
  <c r="U35" i="184"/>
  <c r="T35" i="184"/>
  <c r="S35" i="184"/>
  <c r="R35" i="184"/>
  <c r="Q35" i="184"/>
  <c r="P35" i="184"/>
  <c r="O35" i="184"/>
  <c r="N35" i="184"/>
  <c r="M35" i="184"/>
  <c r="L35" i="184"/>
  <c r="K35" i="184"/>
  <c r="J35" i="184"/>
  <c r="I35" i="184"/>
  <c r="H35" i="184"/>
  <c r="G35" i="184"/>
  <c r="F35" i="184"/>
  <c r="E35" i="184"/>
  <c r="D35" i="184"/>
  <c r="C35" i="184"/>
  <c r="AA35" i="185"/>
  <c r="Y35" i="185"/>
  <c r="X35" i="185"/>
  <c r="Z35" i="185" s="1"/>
  <c r="W35" i="185"/>
  <c r="V35" i="185"/>
  <c r="U35" i="185"/>
  <c r="T35" i="185"/>
  <c r="S35" i="185"/>
  <c r="R35" i="185"/>
  <c r="Q35" i="185"/>
  <c r="P35" i="185"/>
  <c r="O35" i="185"/>
  <c r="N35" i="185"/>
  <c r="M35" i="185"/>
  <c r="L35" i="185"/>
  <c r="K35" i="185"/>
  <c r="J35" i="185"/>
  <c r="I35" i="185"/>
  <c r="H35" i="185"/>
  <c r="G35" i="185"/>
  <c r="F35" i="185"/>
  <c r="E35" i="185"/>
  <c r="D35" i="185"/>
  <c r="C35" i="185"/>
  <c r="AA35" i="186"/>
  <c r="Y35" i="186"/>
  <c r="X35" i="186"/>
  <c r="W35" i="186"/>
  <c r="V35" i="186"/>
  <c r="U35" i="186"/>
  <c r="T35" i="186"/>
  <c r="S35" i="186"/>
  <c r="R35" i="186"/>
  <c r="Q35" i="186"/>
  <c r="P35" i="186"/>
  <c r="O35" i="186"/>
  <c r="N35" i="186"/>
  <c r="M35" i="186"/>
  <c r="L35" i="186"/>
  <c r="K35" i="186"/>
  <c r="J35" i="186"/>
  <c r="I35" i="186"/>
  <c r="H35" i="186"/>
  <c r="G35" i="186"/>
  <c r="F35" i="186"/>
  <c r="E35" i="186"/>
  <c r="D35" i="186"/>
  <c r="C35" i="186"/>
  <c r="AA35" i="187"/>
  <c r="Y35" i="187"/>
  <c r="X35" i="187"/>
  <c r="W35" i="187"/>
  <c r="V35" i="187"/>
  <c r="U35" i="187"/>
  <c r="T35" i="187"/>
  <c r="S35" i="187"/>
  <c r="R35" i="187"/>
  <c r="Q35" i="187"/>
  <c r="P35" i="187"/>
  <c r="O35" i="187"/>
  <c r="N35" i="187"/>
  <c r="M35" i="187"/>
  <c r="L35" i="187"/>
  <c r="K35" i="187"/>
  <c r="J35" i="187"/>
  <c r="I35" i="187"/>
  <c r="H35" i="187"/>
  <c r="G35" i="187"/>
  <c r="F35" i="187"/>
  <c r="E35" i="187"/>
  <c r="D35" i="187"/>
  <c r="C35" i="187"/>
  <c r="AA35" i="188"/>
  <c r="Z35" i="188"/>
  <c r="Y35" i="188"/>
  <c r="X35" i="188"/>
  <c r="W35" i="188"/>
  <c r="V35" i="188"/>
  <c r="U35" i="188"/>
  <c r="T35" i="188"/>
  <c r="S35" i="188"/>
  <c r="R35" i="188"/>
  <c r="Q35" i="188"/>
  <c r="P35" i="188"/>
  <c r="O35" i="188"/>
  <c r="N35" i="188"/>
  <c r="M35" i="188"/>
  <c r="L35" i="188"/>
  <c r="K35" i="188"/>
  <c r="J35" i="188"/>
  <c r="I35" i="188"/>
  <c r="H35" i="188"/>
  <c r="G35" i="188"/>
  <c r="F35" i="188"/>
  <c r="E35" i="188"/>
  <c r="D35" i="188"/>
  <c r="C35" i="188"/>
  <c r="AA35" i="189"/>
  <c r="Z35" i="189"/>
  <c r="Y35" i="189"/>
  <c r="X35" i="189"/>
  <c r="W35" i="189"/>
  <c r="V35" i="189"/>
  <c r="U35" i="189"/>
  <c r="T35" i="189"/>
  <c r="S35" i="189"/>
  <c r="R35" i="189"/>
  <c r="Q35" i="189"/>
  <c r="P35" i="189"/>
  <c r="O35" i="189"/>
  <c r="N35" i="189"/>
  <c r="M35" i="189"/>
  <c r="L35" i="189"/>
  <c r="K35" i="189"/>
  <c r="J35" i="189"/>
  <c r="I35" i="189"/>
  <c r="H35" i="189"/>
  <c r="G35" i="189"/>
  <c r="F35" i="189"/>
  <c r="E35" i="189"/>
  <c r="D35" i="189"/>
  <c r="C35" i="189"/>
  <c r="AA35" i="190"/>
  <c r="Y35" i="190"/>
  <c r="X35" i="190"/>
  <c r="Z35" i="190" s="1"/>
  <c r="W35" i="190"/>
  <c r="V35" i="190"/>
  <c r="U35" i="190"/>
  <c r="T35" i="190"/>
  <c r="S35" i="190"/>
  <c r="R35" i="190"/>
  <c r="Q35" i="190"/>
  <c r="P35" i="190"/>
  <c r="O35" i="190"/>
  <c r="N35" i="190"/>
  <c r="M35" i="190"/>
  <c r="L35" i="190"/>
  <c r="K35" i="190"/>
  <c r="J35" i="190"/>
  <c r="I35" i="190"/>
  <c r="H35" i="190"/>
  <c r="G35" i="190"/>
  <c r="F35" i="190"/>
  <c r="E35" i="190"/>
  <c r="D35" i="190"/>
  <c r="C35" i="190"/>
  <c r="AA35" i="191"/>
  <c r="Y35" i="191"/>
  <c r="X35" i="191"/>
  <c r="Z35" i="191" s="1"/>
  <c r="W35" i="191"/>
  <c r="V35" i="191"/>
  <c r="U35" i="191"/>
  <c r="T35" i="191"/>
  <c r="S35" i="191"/>
  <c r="R35" i="191"/>
  <c r="Q35" i="191"/>
  <c r="P35" i="191"/>
  <c r="O35" i="191"/>
  <c r="N35" i="191"/>
  <c r="M35" i="191"/>
  <c r="L35" i="191"/>
  <c r="K35" i="191"/>
  <c r="J35" i="191"/>
  <c r="I35" i="191"/>
  <c r="H35" i="191"/>
  <c r="G35" i="191"/>
  <c r="F35" i="191"/>
  <c r="E35" i="191"/>
  <c r="D35" i="191"/>
  <c r="C35" i="191"/>
  <c r="AA35" i="192"/>
  <c r="Y35" i="192"/>
  <c r="X35" i="192"/>
  <c r="Z35" i="192" s="1"/>
  <c r="W35" i="192"/>
  <c r="V35" i="192"/>
  <c r="U35" i="192"/>
  <c r="T35" i="192"/>
  <c r="S35" i="192"/>
  <c r="R35" i="192"/>
  <c r="Q35" i="192"/>
  <c r="P35" i="192"/>
  <c r="O35" i="192"/>
  <c r="N35" i="192"/>
  <c r="M35" i="192"/>
  <c r="L35" i="192"/>
  <c r="K35" i="192"/>
  <c r="J35" i="192"/>
  <c r="I35" i="192"/>
  <c r="H35" i="192"/>
  <c r="G35" i="192"/>
  <c r="F35" i="192"/>
  <c r="E35" i="192"/>
  <c r="D35" i="192"/>
  <c r="C35" i="192"/>
  <c r="AA35" i="193"/>
  <c r="Y35" i="193"/>
  <c r="X35" i="193"/>
  <c r="Z35" i="193" s="1"/>
  <c r="W35" i="193"/>
  <c r="V35" i="193"/>
  <c r="U35" i="193"/>
  <c r="T35" i="193"/>
  <c r="S35" i="193"/>
  <c r="R35" i="193"/>
  <c r="Q35" i="193"/>
  <c r="P35" i="193"/>
  <c r="O35" i="193"/>
  <c r="N35" i="193"/>
  <c r="M35" i="193"/>
  <c r="L35" i="193"/>
  <c r="K35" i="193"/>
  <c r="J35" i="193"/>
  <c r="I35" i="193"/>
  <c r="H35" i="193"/>
  <c r="G35" i="193"/>
  <c r="F35" i="193"/>
  <c r="E35" i="193"/>
  <c r="D35" i="193"/>
  <c r="C35" i="193"/>
  <c r="AA35" i="194"/>
  <c r="Y35" i="194"/>
  <c r="X35" i="194"/>
  <c r="Z35" i="194" s="1"/>
  <c r="W35" i="194"/>
  <c r="V35" i="194"/>
  <c r="U35" i="194"/>
  <c r="T35" i="194"/>
  <c r="S35" i="194"/>
  <c r="R35" i="194"/>
  <c r="Q35" i="194"/>
  <c r="P35" i="194"/>
  <c r="O35" i="194"/>
  <c r="N35" i="194"/>
  <c r="M35" i="194"/>
  <c r="L35" i="194"/>
  <c r="K35" i="194"/>
  <c r="J35" i="194"/>
  <c r="I35" i="194"/>
  <c r="H35" i="194"/>
  <c r="G35" i="194"/>
  <c r="F35" i="194"/>
  <c r="E35" i="194"/>
  <c r="D35" i="194"/>
  <c r="C35" i="194"/>
  <c r="AA35" i="195"/>
  <c r="Y35" i="195"/>
  <c r="X35" i="195"/>
  <c r="Z35" i="195" s="1"/>
  <c r="W35" i="195"/>
  <c r="V35" i="195"/>
  <c r="U35" i="195"/>
  <c r="T35" i="195"/>
  <c r="S35" i="195"/>
  <c r="R35" i="195"/>
  <c r="Q35" i="195"/>
  <c r="P35" i="195"/>
  <c r="O35" i="195"/>
  <c r="N35" i="195"/>
  <c r="M35" i="195"/>
  <c r="L35" i="195"/>
  <c r="K35" i="195"/>
  <c r="J35" i="195"/>
  <c r="I35" i="195"/>
  <c r="H35" i="195"/>
  <c r="G35" i="195"/>
  <c r="F35" i="195"/>
  <c r="E35" i="195"/>
  <c r="D35" i="195"/>
  <c r="C35" i="195"/>
  <c r="AA35" i="196"/>
  <c r="Y35" i="196"/>
  <c r="X35" i="196"/>
  <c r="Z35" i="196" s="1"/>
  <c r="W35" i="196"/>
  <c r="V35" i="196"/>
  <c r="U35" i="196"/>
  <c r="T35" i="196"/>
  <c r="S35" i="196"/>
  <c r="R35" i="196"/>
  <c r="Q35" i="196"/>
  <c r="P35" i="196"/>
  <c r="O35" i="196"/>
  <c r="N35" i="196"/>
  <c r="M35" i="196"/>
  <c r="L35" i="196"/>
  <c r="K35" i="196"/>
  <c r="J35" i="196"/>
  <c r="I35" i="196"/>
  <c r="H35" i="196"/>
  <c r="G35" i="196"/>
  <c r="F35" i="196"/>
  <c r="E35" i="196"/>
  <c r="D35" i="196"/>
  <c r="C35" i="196"/>
  <c r="AA35" i="197"/>
  <c r="Y35" i="197"/>
  <c r="X35" i="197"/>
  <c r="Z35" i="197" s="1"/>
  <c r="W35" i="197"/>
  <c r="V35" i="197"/>
  <c r="U35" i="197"/>
  <c r="T35" i="197"/>
  <c r="S35" i="197"/>
  <c r="R35" i="197"/>
  <c r="Q35" i="197"/>
  <c r="P35" i="197"/>
  <c r="O35" i="197"/>
  <c r="N35" i="197"/>
  <c r="M35" i="197"/>
  <c r="L35" i="197"/>
  <c r="K35" i="197"/>
  <c r="J35" i="197"/>
  <c r="I35" i="197"/>
  <c r="H35" i="197"/>
  <c r="G35" i="197"/>
  <c r="F35" i="197"/>
  <c r="E35" i="197"/>
  <c r="D35" i="197"/>
  <c r="C35" i="197"/>
  <c r="AA35" i="198"/>
  <c r="Y35" i="198"/>
  <c r="X35" i="198"/>
  <c r="Z35" i="198" s="1"/>
  <c r="W35" i="198"/>
  <c r="V35" i="198"/>
  <c r="U35" i="198"/>
  <c r="T35" i="198"/>
  <c r="S35" i="198"/>
  <c r="R35" i="198"/>
  <c r="Q35" i="198"/>
  <c r="P35" i="198"/>
  <c r="O35" i="198"/>
  <c r="N35" i="198"/>
  <c r="M35" i="198"/>
  <c r="L35" i="198"/>
  <c r="K35" i="198"/>
  <c r="J35" i="198"/>
  <c r="I35" i="198"/>
  <c r="H35" i="198"/>
  <c r="G35" i="198"/>
  <c r="F35" i="198"/>
  <c r="E35" i="198"/>
  <c r="D35" i="198"/>
  <c r="C35" i="198"/>
  <c r="AA35" i="199"/>
  <c r="Y35" i="199"/>
  <c r="X35" i="199"/>
  <c r="Z35" i="199" s="1"/>
  <c r="W35" i="199"/>
  <c r="V35" i="199"/>
  <c r="U35" i="199"/>
  <c r="T35" i="199"/>
  <c r="S35" i="199"/>
  <c r="R35" i="199"/>
  <c r="Q35" i="199"/>
  <c r="P35" i="199"/>
  <c r="O35" i="199"/>
  <c r="N35" i="199"/>
  <c r="M35" i="199"/>
  <c r="L35" i="199"/>
  <c r="K35" i="199"/>
  <c r="J35" i="199"/>
  <c r="I35" i="199"/>
  <c r="H35" i="199"/>
  <c r="G35" i="199"/>
  <c r="F35" i="199"/>
  <c r="E35" i="199"/>
  <c r="D35" i="199"/>
  <c r="C35" i="199"/>
  <c r="AA35" i="200"/>
  <c r="Y35" i="200"/>
  <c r="X35" i="200"/>
  <c r="Z35" i="200" s="1"/>
  <c r="W35" i="200"/>
  <c r="V35" i="200"/>
  <c r="U35" i="200"/>
  <c r="T35" i="200"/>
  <c r="S35" i="200"/>
  <c r="R35" i="200"/>
  <c r="Q35" i="200"/>
  <c r="P35" i="200"/>
  <c r="O35" i="200"/>
  <c r="N35" i="200"/>
  <c r="M35" i="200"/>
  <c r="L35" i="200"/>
  <c r="K35" i="200"/>
  <c r="J35" i="200"/>
  <c r="I35" i="200"/>
  <c r="H35" i="200"/>
  <c r="G35" i="200"/>
  <c r="F35" i="200"/>
  <c r="E35" i="200"/>
  <c r="D35" i="200"/>
  <c r="C35" i="200"/>
  <c r="AA35" i="201"/>
  <c r="Y35" i="201"/>
  <c r="X35" i="201"/>
  <c r="Z35" i="201" s="1"/>
  <c r="W35" i="201"/>
  <c r="V35" i="201"/>
  <c r="U35" i="201"/>
  <c r="T35" i="201"/>
  <c r="S35" i="201"/>
  <c r="R35" i="201"/>
  <c r="Q35" i="201"/>
  <c r="P35" i="201"/>
  <c r="O35" i="201"/>
  <c r="N35" i="201"/>
  <c r="M35" i="201"/>
  <c r="L35" i="201"/>
  <c r="K35" i="201"/>
  <c r="J35" i="201"/>
  <c r="I35" i="201"/>
  <c r="H35" i="201"/>
  <c r="G35" i="201"/>
  <c r="F35" i="201"/>
  <c r="E35" i="201"/>
  <c r="D35" i="201"/>
  <c r="C35" i="201"/>
  <c r="AA35" i="202"/>
  <c r="Y35" i="202"/>
  <c r="X35" i="202"/>
  <c r="W35" i="202"/>
  <c r="V35" i="202"/>
  <c r="U35" i="202"/>
  <c r="T35" i="202"/>
  <c r="S35" i="202"/>
  <c r="R35" i="202"/>
  <c r="Q35" i="202"/>
  <c r="P35" i="202"/>
  <c r="O35" i="202"/>
  <c r="N35" i="202"/>
  <c r="M35" i="202"/>
  <c r="L35" i="202"/>
  <c r="K35" i="202"/>
  <c r="J35" i="202"/>
  <c r="I35" i="202"/>
  <c r="H35" i="202"/>
  <c r="G35" i="202"/>
  <c r="F35" i="202"/>
  <c r="E35" i="202"/>
  <c r="D35" i="202"/>
  <c r="C35" i="202"/>
  <c r="AA35" i="203"/>
  <c r="Y35" i="203"/>
  <c r="X35" i="203"/>
  <c r="W35" i="203"/>
  <c r="V35" i="203"/>
  <c r="U35" i="203"/>
  <c r="T35" i="203"/>
  <c r="S35" i="203"/>
  <c r="R35" i="203"/>
  <c r="Q35" i="203"/>
  <c r="P35" i="203"/>
  <c r="O35" i="203"/>
  <c r="N35" i="203"/>
  <c r="M35" i="203"/>
  <c r="L35" i="203"/>
  <c r="K35" i="203"/>
  <c r="J35" i="203"/>
  <c r="I35" i="203"/>
  <c r="H35" i="203"/>
  <c r="G35" i="203"/>
  <c r="F35" i="203"/>
  <c r="E35" i="203"/>
  <c r="D35" i="203"/>
  <c r="C35" i="203"/>
  <c r="AA35" i="204"/>
  <c r="Z35" i="204"/>
  <c r="Y35" i="204"/>
  <c r="X35" i="204"/>
  <c r="W35" i="204"/>
  <c r="V35" i="204"/>
  <c r="U35" i="204"/>
  <c r="T35" i="204"/>
  <c r="S35" i="204"/>
  <c r="R35" i="204"/>
  <c r="Q35" i="204"/>
  <c r="P35" i="204"/>
  <c r="O35" i="204"/>
  <c r="N35" i="204"/>
  <c r="M35" i="204"/>
  <c r="L35" i="204"/>
  <c r="K35" i="204"/>
  <c r="J35" i="204"/>
  <c r="I35" i="204"/>
  <c r="H35" i="204"/>
  <c r="G35" i="204"/>
  <c r="F35" i="204"/>
  <c r="E35" i="204"/>
  <c r="D35" i="204"/>
  <c r="C35" i="204"/>
  <c r="AA35" i="205"/>
  <c r="Y35" i="205"/>
  <c r="X35" i="205"/>
  <c r="Z35" i="205" s="1"/>
  <c r="W35" i="205"/>
  <c r="V35" i="205"/>
  <c r="U35" i="205"/>
  <c r="T35" i="205"/>
  <c r="S35" i="205"/>
  <c r="R35" i="205"/>
  <c r="Q35" i="205"/>
  <c r="P35" i="205"/>
  <c r="O35" i="205"/>
  <c r="N35" i="205"/>
  <c r="M35" i="205"/>
  <c r="L35" i="205"/>
  <c r="K35" i="205"/>
  <c r="J35" i="205"/>
  <c r="I35" i="205"/>
  <c r="H35" i="205"/>
  <c r="G35" i="205"/>
  <c r="F35" i="205"/>
  <c r="E35" i="205"/>
  <c r="D35" i="205"/>
  <c r="C35" i="205"/>
  <c r="AA35" i="206"/>
  <c r="Y35" i="206"/>
  <c r="X35" i="206"/>
  <c r="Z35" i="206" s="1"/>
  <c r="W35" i="206"/>
  <c r="V35" i="206"/>
  <c r="U35" i="206"/>
  <c r="T35" i="206"/>
  <c r="S35" i="206"/>
  <c r="R35" i="206"/>
  <c r="Q35" i="206"/>
  <c r="P35" i="206"/>
  <c r="O35" i="206"/>
  <c r="N35" i="206"/>
  <c r="M35" i="206"/>
  <c r="L35" i="206"/>
  <c r="K35" i="206"/>
  <c r="J35" i="206"/>
  <c r="I35" i="206"/>
  <c r="H35" i="206"/>
  <c r="G35" i="206"/>
  <c r="F35" i="206"/>
  <c r="E35" i="206"/>
  <c r="D35" i="206"/>
  <c r="C35" i="206"/>
  <c r="AA35" i="207"/>
  <c r="Y35" i="207"/>
  <c r="X35" i="207"/>
  <c r="W35" i="207"/>
  <c r="V35" i="207"/>
  <c r="U35" i="207"/>
  <c r="T35" i="207"/>
  <c r="S35" i="207"/>
  <c r="R35" i="207"/>
  <c r="Q35" i="207"/>
  <c r="P35" i="207"/>
  <c r="O35" i="207"/>
  <c r="N35" i="207"/>
  <c r="M35" i="207"/>
  <c r="L35" i="207"/>
  <c r="K35" i="207"/>
  <c r="J35" i="207"/>
  <c r="I35" i="207"/>
  <c r="H35" i="207"/>
  <c r="G35" i="207"/>
  <c r="F35" i="207"/>
  <c r="E35" i="207"/>
  <c r="D35" i="207"/>
  <c r="C35" i="207"/>
  <c r="AA35" i="208"/>
  <c r="Z35" i="208"/>
  <c r="Y35" i="208"/>
  <c r="X35" i="208"/>
  <c r="W35" i="208"/>
  <c r="V35" i="208"/>
  <c r="U35" i="208"/>
  <c r="T35" i="208"/>
  <c r="S35" i="208"/>
  <c r="R35" i="208"/>
  <c r="Q35" i="208"/>
  <c r="P35" i="208"/>
  <c r="O35" i="208"/>
  <c r="N35" i="208"/>
  <c r="M35" i="208"/>
  <c r="L35" i="208"/>
  <c r="K35" i="208"/>
  <c r="J35" i="208"/>
  <c r="I35" i="208"/>
  <c r="H35" i="208"/>
  <c r="G35" i="208"/>
  <c r="F35" i="208"/>
  <c r="E35" i="208"/>
  <c r="D35" i="208"/>
  <c r="C35" i="208"/>
  <c r="AA35" i="209"/>
  <c r="Y35" i="209"/>
  <c r="X35" i="209"/>
  <c r="Z35" i="209" s="1"/>
  <c r="W35" i="209"/>
  <c r="V35" i="209"/>
  <c r="U35" i="209"/>
  <c r="T35" i="209"/>
  <c r="S35" i="209"/>
  <c r="R35" i="209"/>
  <c r="Q35" i="209"/>
  <c r="P35" i="209"/>
  <c r="O35" i="209"/>
  <c r="N35" i="209"/>
  <c r="M35" i="209"/>
  <c r="L35" i="209"/>
  <c r="K35" i="209"/>
  <c r="J35" i="209"/>
  <c r="I35" i="209"/>
  <c r="H35" i="209"/>
  <c r="G35" i="209"/>
  <c r="F35" i="209"/>
  <c r="E35" i="209"/>
  <c r="D35" i="209"/>
  <c r="C35" i="209"/>
  <c r="AA35" i="210"/>
  <c r="Y35" i="210"/>
  <c r="X35" i="210"/>
  <c r="Z35" i="210" s="1"/>
  <c r="W35" i="210"/>
  <c r="V35" i="210"/>
  <c r="U35" i="210"/>
  <c r="T35" i="210"/>
  <c r="S35" i="210"/>
  <c r="R35" i="210"/>
  <c r="Q35" i="210"/>
  <c r="P35" i="210"/>
  <c r="O35" i="210"/>
  <c r="N35" i="210"/>
  <c r="M35" i="210"/>
  <c r="L35" i="210"/>
  <c r="K35" i="210"/>
  <c r="J35" i="210"/>
  <c r="I35" i="210"/>
  <c r="H35" i="210"/>
  <c r="G35" i="210"/>
  <c r="F35" i="210"/>
  <c r="E35" i="210"/>
  <c r="D35" i="210"/>
  <c r="C35" i="210"/>
  <c r="AA35" i="211"/>
  <c r="Y35" i="211"/>
  <c r="X35" i="211"/>
  <c r="Z35" i="211" s="1"/>
  <c r="W35" i="211"/>
  <c r="V35" i="211"/>
  <c r="U35" i="211"/>
  <c r="T35" i="211"/>
  <c r="S35" i="211"/>
  <c r="R35" i="211"/>
  <c r="Q35" i="211"/>
  <c r="P35" i="211"/>
  <c r="O35" i="211"/>
  <c r="N35" i="211"/>
  <c r="M35" i="211"/>
  <c r="L35" i="211"/>
  <c r="K35" i="211"/>
  <c r="J35" i="211"/>
  <c r="I35" i="211"/>
  <c r="H35" i="211"/>
  <c r="G35" i="211"/>
  <c r="F35" i="211"/>
  <c r="E35" i="211"/>
  <c r="D35" i="211"/>
  <c r="C35" i="211"/>
  <c r="AA35" i="212"/>
  <c r="Y35" i="212"/>
  <c r="X35" i="212"/>
  <c r="Z35" i="212" s="1"/>
  <c r="W35" i="212"/>
  <c r="V35" i="212"/>
  <c r="U35" i="212"/>
  <c r="T35" i="212"/>
  <c r="S35" i="212"/>
  <c r="R35" i="212"/>
  <c r="Q35" i="212"/>
  <c r="P35" i="212"/>
  <c r="O35" i="212"/>
  <c r="N35" i="212"/>
  <c r="M35" i="212"/>
  <c r="L35" i="212"/>
  <c r="K35" i="212"/>
  <c r="J35" i="212"/>
  <c r="I35" i="212"/>
  <c r="H35" i="212"/>
  <c r="G35" i="212"/>
  <c r="F35" i="212"/>
  <c r="E35" i="212"/>
  <c r="D35" i="212"/>
  <c r="C35" i="212"/>
  <c r="AA35" i="213"/>
  <c r="Y35" i="213"/>
  <c r="X35" i="213"/>
  <c r="Z35" i="213" s="1"/>
  <c r="W35" i="213"/>
  <c r="V35" i="213"/>
  <c r="U35" i="213"/>
  <c r="T35" i="213"/>
  <c r="S35" i="213"/>
  <c r="R35" i="213"/>
  <c r="Q35" i="213"/>
  <c r="P35" i="213"/>
  <c r="O35" i="213"/>
  <c r="N35" i="213"/>
  <c r="M35" i="213"/>
  <c r="L35" i="213"/>
  <c r="K35" i="213"/>
  <c r="J35" i="213"/>
  <c r="I35" i="213"/>
  <c r="H35" i="213"/>
  <c r="G35" i="213"/>
  <c r="F35" i="213"/>
  <c r="E35" i="213"/>
  <c r="D35" i="213"/>
  <c r="C35" i="213"/>
  <c r="AA35" i="214"/>
  <c r="Y35" i="214"/>
  <c r="X35" i="214"/>
  <c r="Z35" i="214" s="1"/>
  <c r="W35" i="214"/>
  <c r="V35" i="214"/>
  <c r="U35" i="214"/>
  <c r="T35" i="214"/>
  <c r="S35" i="214"/>
  <c r="R35" i="214"/>
  <c r="Q35" i="214"/>
  <c r="P35" i="214"/>
  <c r="O35" i="214"/>
  <c r="N35" i="214"/>
  <c r="M35" i="214"/>
  <c r="L35" i="214"/>
  <c r="K35" i="214"/>
  <c r="J35" i="214"/>
  <c r="I35" i="214"/>
  <c r="H35" i="214"/>
  <c r="G35" i="214"/>
  <c r="F35" i="214"/>
  <c r="E35" i="214"/>
  <c r="D35" i="214"/>
  <c r="C35" i="214"/>
  <c r="AA35" i="215"/>
  <c r="Y35" i="215"/>
  <c r="X35" i="215"/>
  <c r="Z35" i="215" s="1"/>
  <c r="W35" i="215"/>
  <c r="V35" i="215"/>
  <c r="U35" i="215"/>
  <c r="T35" i="215"/>
  <c r="S35" i="215"/>
  <c r="R35" i="215"/>
  <c r="Q35" i="215"/>
  <c r="P35" i="215"/>
  <c r="O35" i="215"/>
  <c r="N35" i="215"/>
  <c r="M35" i="215"/>
  <c r="L35" i="215"/>
  <c r="K35" i="215"/>
  <c r="J35" i="215"/>
  <c r="I35" i="215"/>
  <c r="H35" i="215"/>
  <c r="G35" i="215"/>
  <c r="F35" i="215"/>
  <c r="E35" i="215"/>
  <c r="D35" i="215"/>
  <c r="C35" i="215"/>
  <c r="AA35" i="216"/>
  <c r="Y35" i="216"/>
  <c r="X35" i="216"/>
  <c r="Z35" i="216" s="1"/>
  <c r="W35" i="216"/>
  <c r="V35" i="216"/>
  <c r="U35" i="216"/>
  <c r="T35" i="216"/>
  <c r="S35" i="216"/>
  <c r="R35" i="216"/>
  <c r="Q35" i="216"/>
  <c r="P35" i="216"/>
  <c r="O35" i="216"/>
  <c r="N35" i="216"/>
  <c r="M35" i="216"/>
  <c r="L35" i="216"/>
  <c r="K35" i="216"/>
  <c r="J35" i="216"/>
  <c r="I35" i="216"/>
  <c r="H35" i="216"/>
  <c r="G35" i="216"/>
  <c r="F35" i="216"/>
  <c r="E35" i="216"/>
  <c r="D35" i="216"/>
  <c r="C35" i="216"/>
  <c r="AA35" i="217"/>
  <c r="Y35" i="217"/>
  <c r="X35" i="217"/>
  <c r="Z35" i="217" s="1"/>
  <c r="W35" i="217"/>
  <c r="V35" i="217"/>
  <c r="U35" i="217"/>
  <c r="T35" i="217"/>
  <c r="S35" i="217"/>
  <c r="R35" i="217"/>
  <c r="Q35" i="217"/>
  <c r="P35" i="217"/>
  <c r="O35" i="217"/>
  <c r="N35" i="217"/>
  <c r="M35" i="217"/>
  <c r="L35" i="217"/>
  <c r="K35" i="217"/>
  <c r="J35" i="217"/>
  <c r="I35" i="217"/>
  <c r="H35" i="217"/>
  <c r="G35" i="217"/>
  <c r="F35" i="217"/>
  <c r="E35" i="217"/>
  <c r="D35" i="217"/>
  <c r="C35" i="217"/>
  <c r="AA35" i="218"/>
  <c r="Y35" i="218"/>
  <c r="X35" i="218"/>
  <c r="Z35" i="218" s="1"/>
  <c r="W35" i="218"/>
  <c r="V35" i="218"/>
  <c r="U35" i="218"/>
  <c r="T35" i="218"/>
  <c r="S35" i="218"/>
  <c r="R35" i="218"/>
  <c r="Q35" i="218"/>
  <c r="P35" i="218"/>
  <c r="O35" i="218"/>
  <c r="N35" i="218"/>
  <c r="M35" i="218"/>
  <c r="L35" i="218"/>
  <c r="K35" i="218"/>
  <c r="J35" i="218"/>
  <c r="I35" i="218"/>
  <c r="H35" i="218"/>
  <c r="G35" i="218"/>
  <c r="F35" i="218"/>
  <c r="E35" i="218"/>
  <c r="D35" i="218"/>
  <c r="C35" i="218"/>
  <c r="AA35" i="219"/>
  <c r="Y35" i="219"/>
  <c r="X35" i="219"/>
  <c r="Z35" i="219" s="1"/>
  <c r="W35" i="219"/>
  <c r="V35" i="219"/>
  <c r="U35" i="219"/>
  <c r="T35" i="219"/>
  <c r="S35" i="219"/>
  <c r="R35" i="219"/>
  <c r="Q35" i="219"/>
  <c r="P35" i="219"/>
  <c r="O35" i="219"/>
  <c r="N35" i="219"/>
  <c r="M35" i="219"/>
  <c r="L35" i="219"/>
  <c r="K35" i="219"/>
  <c r="J35" i="219"/>
  <c r="I35" i="219"/>
  <c r="H35" i="219"/>
  <c r="G35" i="219"/>
  <c r="F35" i="219"/>
  <c r="E35" i="219"/>
  <c r="D35" i="219"/>
  <c r="C35" i="219"/>
  <c r="AA35" i="220"/>
  <c r="Y35" i="220"/>
  <c r="X35" i="220"/>
  <c r="Z35" i="220" s="1"/>
  <c r="W35" i="220"/>
  <c r="V35" i="220"/>
  <c r="U35" i="220"/>
  <c r="T35" i="220"/>
  <c r="S35" i="220"/>
  <c r="R35" i="220"/>
  <c r="Q35" i="220"/>
  <c r="P35" i="220"/>
  <c r="O35" i="220"/>
  <c r="N35" i="220"/>
  <c r="M35" i="220"/>
  <c r="L35" i="220"/>
  <c r="K35" i="220"/>
  <c r="J35" i="220"/>
  <c r="I35" i="220"/>
  <c r="H35" i="220"/>
  <c r="G35" i="220"/>
  <c r="F35" i="220"/>
  <c r="E35" i="220"/>
  <c r="D35" i="220"/>
  <c r="C35" i="220"/>
  <c r="AA35" i="221"/>
  <c r="Y35" i="221"/>
  <c r="X35" i="221"/>
  <c r="Z35" i="221" s="1"/>
  <c r="W35" i="221"/>
  <c r="V35" i="221"/>
  <c r="U35" i="221"/>
  <c r="T35" i="221"/>
  <c r="S35" i="221"/>
  <c r="R35" i="221"/>
  <c r="Q35" i="221"/>
  <c r="P35" i="221"/>
  <c r="O35" i="221"/>
  <c r="N35" i="221"/>
  <c r="M35" i="221"/>
  <c r="L35" i="221"/>
  <c r="K35" i="221"/>
  <c r="J35" i="221"/>
  <c r="I35" i="221"/>
  <c r="H35" i="221"/>
  <c r="G35" i="221"/>
  <c r="F35" i="221"/>
  <c r="E35" i="221"/>
  <c r="D35" i="221"/>
  <c r="C35" i="221"/>
  <c r="AA35" i="222"/>
  <c r="Y35" i="222"/>
  <c r="X35" i="222"/>
  <c r="Z35" i="222" s="1"/>
  <c r="W35" i="222"/>
  <c r="V35" i="222"/>
  <c r="U35" i="222"/>
  <c r="T35" i="222"/>
  <c r="S35" i="222"/>
  <c r="R35" i="222"/>
  <c r="Q35" i="222"/>
  <c r="P35" i="222"/>
  <c r="O35" i="222"/>
  <c r="N35" i="222"/>
  <c r="M35" i="222"/>
  <c r="L35" i="222"/>
  <c r="K35" i="222"/>
  <c r="J35" i="222"/>
  <c r="I35" i="222"/>
  <c r="H35" i="222"/>
  <c r="G35" i="222"/>
  <c r="F35" i="222"/>
  <c r="E35" i="222"/>
  <c r="D35" i="222"/>
  <c r="C35" i="222"/>
  <c r="AA35" i="223"/>
  <c r="Y35" i="223"/>
  <c r="X35" i="223"/>
  <c r="Z35" i="223" s="1"/>
  <c r="W35" i="223"/>
  <c r="V35" i="223"/>
  <c r="U35" i="223"/>
  <c r="T35" i="223"/>
  <c r="S35" i="223"/>
  <c r="R35" i="223"/>
  <c r="Q35" i="223"/>
  <c r="P35" i="223"/>
  <c r="O35" i="223"/>
  <c r="N35" i="223"/>
  <c r="M35" i="223"/>
  <c r="L35" i="223"/>
  <c r="K35" i="223"/>
  <c r="J35" i="223"/>
  <c r="I35" i="223"/>
  <c r="H35" i="223"/>
  <c r="G35" i="223"/>
  <c r="F35" i="223"/>
  <c r="E35" i="223"/>
  <c r="D35" i="223"/>
  <c r="C35" i="223"/>
  <c r="AA35" i="224"/>
  <c r="Y35" i="224"/>
  <c r="X35" i="224"/>
  <c r="Z35" i="224" s="1"/>
  <c r="W35" i="224"/>
  <c r="V35" i="224"/>
  <c r="U35" i="224"/>
  <c r="T35" i="224"/>
  <c r="S35" i="224"/>
  <c r="R35" i="224"/>
  <c r="Q35" i="224"/>
  <c r="P35" i="224"/>
  <c r="O35" i="224"/>
  <c r="N35" i="224"/>
  <c r="M35" i="224"/>
  <c r="L35" i="224"/>
  <c r="K35" i="224"/>
  <c r="J35" i="224"/>
  <c r="I35" i="224"/>
  <c r="H35" i="224"/>
  <c r="G35" i="224"/>
  <c r="F35" i="224"/>
  <c r="E35" i="224"/>
  <c r="D35" i="224"/>
  <c r="C35" i="224"/>
  <c r="AA35" i="225"/>
  <c r="Y35" i="225"/>
  <c r="X35" i="225"/>
  <c r="Z35" i="225" s="1"/>
  <c r="W35" i="225"/>
  <c r="V35" i="225"/>
  <c r="U35" i="225"/>
  <c r="T35" i="225"/>
  <c r="S35" i="225"/>
  <c r="R35" i="225"/>
  <c r="Q35" i="225"/>
  <c r="P35" i="225"/>
  <c r="O35" i="225"/>
  <c r="N35" i="225"/>
  <c r="M35" i="225"/>
  <c r="L35" i="225"/>
  <c r="K35" i="225"/>
  <c r="J35" i="225"/>
  <c r="I35" i="225"/>
  <c r="H35" i="225"/>
  <c r="G35" i="225"/>
  <c r="F35" i="225"/>
  <c r="E35" i="225"/>
  <c r="D35" i="225"/>
  <c r="C35" i="225"/>
  <c r="AA35" i="226"/>
  <c r="Y35" i="226"/>
  <c r="X35" i="226"/>
  <c r="Z35" i="226" s="1"/>
  <c r="W35" i="226"/>
  <c r="V35" i="226"/>
  <c r="U35" i="226"/>
  <c r="T35" i="226"/>
  <c r="S35" i="226"/>
  <c r="R35" i="226"/>
  <c r="Q35" i="226"/>
  <c r="P35" i="226"/>
  <c r="O35" i="226"/>
  <c r="N35" i="226"/>
  <c r="M35" i="226"/>
  <c r="L35" i="226"/>
  <c r="K35" i="226"/>
  <c r="J35" i="226"/>
  <c r="I35" i="226"/>
  <c r="H35" i="226"/>
  <c r="G35" i="226"/>
  <c r="F35" i="226"/>
  <c r="E35" i="226"/>
  <c r="D35" i="226"/>
  <c r="C35" i="226"/>
  <c r="AA35" i="227"/>
  <c r="Y35" i="227"/>
  <c r="X35" i="227"/>
  <c r="Z35" i="227" s="1"/>
  <c r="W35" i="227"/>
  <c r="V35" i="227"/>
  <c r="U35" i="227"/>
  <c r="T35" i="227"/>
  <c r="S35" i="227"/>
  <c r="R35" i="227"/>
  <c r="Q35" i="227"/>
  <c r="P35" i="227"/>
  <c r="O35" i="227"/>
  <c r="N35" i="227"/>
  <c r="M35" i="227"/>
  <c r="L35" i="227"/>
  <c r="K35" i="227"/>
  <c r="J35" i="227"/>
  <c r="I35" i="227"/>
  <c r="H35" i="227"/>
  <c r="G35" i="227"/>
  <c r="F35" i="227"/>
  <c r="E35" i="227"/>
  <c r="D35" i="227"/>
  <c r="C35" i="227"/>
  <c r="AA35" i="228"/>
  <c r="Y35" i="228"/>
  <c r="X35" i="228"/>
  <c r="Z35" i="228" s="1"/>
  <c r="W35" i="228"/>
  <c r="V35" i="228"/>
  <c r="U35" i="228"/>
  <c r="T35" i="228"/>
  <c r="S35" i="228"/>
  <c r="R35" i="228"/>
  <c r="Q35" i="228"/>
  <c r="P35" i="228"/>
  <c r="O35" i="228"/>
  <c r="N35" i="228"/>
  <c r="M35" i="228"/>
  <c r="L35" i="228"/>
  <c r="K35" i="228"/>
  <c r="J35" i="228"/>
  <c r="I35" i="228"/>
  <c r="H35" i="228"/>
  <c r="G35" i="228"/>
  <c r="F35" i="228"/>
  <c r="E35" i="228"/>
  <c r="D35" i="228"/>
  <c r="C35" i="228"/>
  <c r="AA35" i="229"/>
  <c r="Y35" i="229"/>
  <c r="X35" i="229"/>
  <c r="Z35" i="229" s="1"/>
  <c r="W35" i="229"/>
  <c r="V35" i="229"/>
  <c r="U35" i="229"/>
  <c r="T35" i="229"/>
  <c r="S35" i="229"/>
  <c r="R35" i="229"/>
  <c r="Q35" i="229"/>
  <c r="P35" i="229"/>
  <c r="O35" i="229"/>
  <c r="N35" i="229"/>
  <c r="M35" i="229"/>
  <c r="L35" i="229"/>
  <c r="K35" i="229"/>
  <c r="J35" i="229"/>
  <c r="I35" i="229"/>
  <c r="H35" i="229"/>
  <c r="G35" i="229"/>
  <c r="F35" i="229"/>
  <c r="E35" i="229"/>
  <c r="D35" i="229"/>
  <c r="C35" i="229"/>
  <c r="AA35" i="230"/>
  <c r="Y35" i="230"/>
  <c r="X35" i="230"/>
  <c r="Z35" i="230" s="1"/>
  <c r="W35" i="230"/>
  <c r="V35" i="230"/>
  <c r="U35" i="230"/>
  <c r="T35" i="230"/>
  <c r="S35" i="230"/>
  <c r="R35" i="230"/>
  <c r="Q35" i="230"/>
  <c r="P35" i="230"/>
  <c r="O35" i="230"/>
  <c r="N35" i="230"/>
  <c r="M35" i="230"/>
  <c r="L35" i="230"/>
  <c r="K35" i="230"/>
  <c r="J35" i="230"/>
  <c r="I35" i="230"/>
  <c r="H35" i="230"/>
  <c r="G35" i="230"/>
  <c r="F35" i="230"/>
  <c r="E35" i="230"/>
  <c r="D35" i="230"/>
  <c r="C35" i="230"/>
  <c r="AA35" i="231"/>
  <c r="Y35" i="231"/>
  <c r="X35" i="231"/>
  <c r="Z35" i="231" s="1"/>
  <c r="W35" i="231"/>
  <c r="V35" i="231"/>
  <c r="U35" i="231"/>
  <c r="T35" i="231"/>
  <c r="S35" i="231"/>
  <c r="R35" i="231"/>
  <c r="Q35" i="231"/>
  <c r="P35" i="231"/>
  <c r="O35" i="231"/>
  <c r="N35" i="231"/>
  <c r="M35" i="231"/>
  <c r="L35" i="231"/>
  <c r="K35" i="231"/>
  <c r="J35" i="231"/>
  <c r="I35" i="231"/>
  <c r="H35" i="231"/>
  <c r="G35" i="231"/>
  <c r="F35" i="231"/>
  <c r="E35" i="231"/>
  <c r="D35" i="231"/>
  <c r="C35" i="231"/>
  <c r="AA35" i="232"/>
  <c r="Y35" i="232"/>
  <c r="X35" i="232"/>
  <c r="W35" i="232"/>
  <c r="V35" i="232"/>
  <c r="U35" i="232"/>
  <c r="T35" i="232"/>
  <c r="S35" i="232"/>
  <c r="R35" i="232"/>
  <c r="Q35" i="232"/>
  <c r="P35" i="232"/>
  <c r="O35" i="232"/>
  <c r="N35" i="232"/>
  <c r="M35" i="232"/>
  <c r="L35" i="232"/>
  <c r="K35" i="232"/>
  <c r="J35" i="232"/>
  <c r="I35" i="232"/>
  <c r="H35" i="232"/>
  <c r="G35" i="232"/>
  <c r="F35" i="232"/>
  <c r="E35" i="232"/>
  <c r="D35" i="232"/>
  <c r="C35" i="232"/>
  <c r="AA35" i="233"/>
  <c r="Y35" i="233"/>
  <c r="X35" i="233"/>
  <c r="W35" i="233"/>
  <c r="V35" i="233"/>
  <c r="U35" i="233"/>
  <c r="T35" i="233"/>
  <c r="S35" i="233"/>
  <c r="R35" i="233"/>
  <c r="Q35" i="233"/>
  <c r="P35" i="233"/>
  <c r="O35" i="233"/>
  <c r="N35" i="233"/>
  <c r="M35" i="233"/>
  <c r="L35" i="233"/>
  <c r="K35" i="233"/>
  <c r="J35" i="233"/>
  <c r="I35" i="233"/>
  <c r="H35" i="233"/>
  <c r="G35" i="233"/>
  <c r="F35" i="233"/>
  <c r="E35" i="233"/>
  <c r="D35" i="233"/>
  <c r="C35" i="233"/>
  <c r="AA35" i="234"/>
  <c r="Y35" i="234"/>
  <c r="X35" i="234"/>
  <c r="Z35" i="234" s="1"/>
  <c r="W35" i="234"/>
  <c r="V35" i="234"/>
  <c r="U35" i="234"/>
  <c r="T35" i="234"/>
  <c r="S35" i="234"/>
  <c r="R35" i="234"/>
  <c r="Q35" i="234"/>
  <c r="P35" i="234"/>
  <c r="O35" i="234"/>
  <c r="N35" i="234"/>
  <c r="M35" i="234"/>
  <c r="L35" i="234"/>
  <c r="K35" i="234"/>
  <c r="J35" i="234"/>
  <c r="I35" i="234"/>
  <c r="H35" i="234"/>
  <c r="G35" i="234"/>
  <c r="F35" i="234"/>
  <c r="E35" i="234"/>
  <c r="D35" i="234"/>
  <c r="C35" i="234"/>
  <c r="AA35" i="235"/>
  <c r="Y35" i="235"/>
  <c r="X35" i="235"/>
  <c r="W35" i="235"/>
  <c r="V35" i="235"/>
  <c r="U35" i="235"/>
  <c r="T35" i="235"/>
  <c r="S35" i="235"/>
  <c r="R35" i="235"/>
  <c r="Q35" i="235"/>
  <c r="P35" i="235"/>
  <c r="O35" i="235"/>
  <c r="N35" i="235"/>
  <c r="M35" i="235"/>
  <c r="L35" i="235"/>
  <c r="K35" i="235"/>
  <c r="J35" i="235"/>
  <c r="I35" i="235"/>
  <c r="H35" i="235"/>
  <c r="G35" i="235"/>
  <c r="F35" i="235"/>
  <c r="E35" i="235"/>
  <c r="D35" i="235"/>
  <c r="C35" i="235"/>
  <c r="AA35" i="236"/>
  <c r="Z35" i="236"/>
  <c r="Y35" i="236"/>
  <c r="X35" i="236"/>
  <c r="W35" i="236"/>
  <c r="V35" i="236"/>
  <c r="U35" i="236"/>
  <c r="T35" i="236"/>
  <c r="S35" i="236"/>
  <c r="R35" i="236"/>
  <c r="Q35" i="236"/>
  <c r="P35" i="236"/>
  <c r="O35" i="236"/>
  <c r="N35" i="236"/>
  <c r="M35" i="236"/>
  <c r="L35" i="236"/>
  <c r="K35" i="236"/>
  <c r="J35" i="236"/>
  <c r="I35" i="236"/>
  <c r="H35" i="236"/>
  <c r="G35" i="236"/>
  <c r="F35" i="236"/>
  <c r="E35" i="236"/>
  <c r="D35" i="236"/>
  <c r="C35" i="236"/>
  <c r="AA35" i="237"/>
  <c r="Y35" i="237"/>
  <c r="X35" i="237"/>
  <c r="W35" i="237"/>
  <c r="V35" i="237"/>
  <c r="U35" i="237"/>
  <c r="T35" i="237"/>
  <c r="S35" i="237"/>
  <c r="R35" i="237"/>
  <c r="Q35" i="237"/>
  <c r="P35" i="237"/>
  <c r="O35" i="237"/>
  <c r="N35" i="237"/>
  <c r="M35" i="237"/>
  <c r="L35" i="237"/>
  <c r="K35" i="237"/>
  <c r="J35" i="237"/>
  <c r="I35" i="237"/>
  <c r="H35" i="237"/>
  <c r="G35" i="237"/>
  <c r="F35" i="237"/>
  <c r="E35" i="237"/>
  <c r="D35" i="237"/>
  <c r="C35" i="237"/>
  <c r="AA35" i="238"/>
  <c r="Y35" i="238"/>
  <c r="X35" i="238"/>
  <c r="W35" i="238"/>
  <c r="V35" i="238"/>
  <c r="U35" i="238"/>
  <c r="T35" i="238"/>
  <c r="S35" i="238"/>
  <c r="R35" i="238"/>
  <c r="Q35" i="238"/>
  <c r="P35" i="238"/>
  <c r="O35" i="238"/>
  <c r="N35" i="238"/>
  <c r="M35" i="238"/>
  <c r="L35" i="238"/>
  <c r="K35" i="238"/>
  <c r="J35" i="238"/>
  <c r="I35" i="238"/>
  <c r="H35" i="238"/>
  <c r="G35" i="238"/>
  <c r="F35" i="238"/>
  <c r="E35" i="238"/>
  <c r="D35" i="238"/>
  <c r="C35" i="238"/>
  <c r="AA35" i="239"/>
  <c r="Y35" i="239"/>
  <c r="X35" i="239"/>
  <c r="W35" i="239"/>
  <c r="V35" i="239"/>
  <c r="U35" i="239"/>
  <c r="T35" i="239"/>
  <c r="S35" i="239"/>
  <c r="R35" i="239"/>
  <c r="Q35" i="239"/>
  <c r="P35" i="239"/>
  <c r="O35" i="239"/>
  <c r="N35" i="239"/>
  <c r="M35" i="239"/>
  <c r="L35" i="239"/>
  <c r="K35" i="239"/>
  <c r="J35" i="239"/>
  <c r="I35" i="239"/>
  <c r="H35" i="239"/>
  <c r="G35" i="239"/>
  <c r="F35" i="239"/>
  <c r="E35" i="239"/>
  <c r="D35" i="239"/>
  <c r="C35" i="239"/>
  <c r="AA35" i="240"/>
  <c r="Z35" i="240"/>
  <c r="Y35" i="240"/>
  <c r="X35" i="240"/>
  <c r="W35" i="240"/>
  <c r="V35" i="240"/>
  <c r="U35" i="240"/>
  <c r="T35" i="240"/>
  <c r="S35" i="240"/>
  <c r="R35" i="240"/>
  <c r="Q35" i="240"/>
  <c r="P35" i="240"/>
  <c r="O35" i="240"/>
  <c r="N35" i="240"/>
  <c r="M35" i="240"/>
  <c r="L35" i="240"/>
  <c r="K35" i="240"/>
  <c r="J35" i="240"/>
  <c r="I35" i="240"/>
  <c r="H35" i="240"/>
  <c r="G35" i="240"/>
  <c r="F35" i="240"/>
  <c r="E35" i="240"/>
  <c r="D35" i="240"/>
  <c r="C35" i="240"/>
  <c r="AA35" i="241"/>
  <c r="Y35" i="241"/>
  <c r="X35" i="241"/>
  <c r="Z35" i="241" s="1"/>
  <c r="W35" i="241"/>
  <c r="V35" i="241"/>
  <c r="U35" i="241"/>
  <c r="T35" i="241"/>
  <c r="S35" i="241"/>
  <c r="R35" i="241"/>
  <c r="Q35" i="241"/>
  <c r="P35" i="241"/>
  <c r="O35" i="241"/>
  <c r="N35" i="241"/>
  <c r="M35" i="241"/>
  <c r="L35" i="241"/>
  <c r="K35" i="241"/>
  <c r="J35" i="241"/>
  <c r="I35" i="241"/>
  <c r="H35" i="241"/>
  <c r="G35" i="241"/>
  <c r="F35" i="241"/>
  <c r="E35" i="241"/>
  <c r="D35" i="241"/>
  <c r="C35" i="241"/>
  <c r="AA35" i="242"/>
  <c r="Y35" i="242"/>
  <c r="X35" i="242"/>
  <c r="Z35" i="242" s="1"/>
  <c r="W35" i="242"/>
  <c r="V35" i="242"/>
  <c r="U35" i="242"/>
  <c r="T35" i="242"/>
  <c r="S35" i="242"/>
  <c r="R35" i="242"/>
  <c r="Q35" i="242"/>
  <c r="P35" i="242"/>
  <c r="O35" i="242"/>
  <c r="N35" i="242"/>
  <c r="M35" i="242"/>
  <c r="L35" i="242"/>
  <c r="K35" i="242"/>
  <c r="J35" i="242"/>
  <c r="I35" i="242"/>
  <c r="H35" i="242"/>
  <c r="G35" i="242"/>
  <c r="F35" i="242"/>
  <c r="E35" i="242"/>
  <c r="D35" i="242"/>
  <c r="C35" i="242"/>
  <c r="AA35" i="243"/>
  <c r="Y35" i="243"/>
  <c r="X35" i="243"/>
  <c r="Z35" i="243" s="1"/>
  <c r="W35" i="243"/>
  <c r="V35" i="243"/>
  <c r="U35" i="243"/>
  <c r="T35" i="243"/>
  <c r="S35" i="243"/>
  <c r="R35" i="243"/>
  <c r="Q35" i="243"/>
  <c r="P35" i="243"/>
  <c r="O35" i="243"/>
  <c r="N35" i="243"/>
  <c r="M35" i="243"/>
  <c r="L35" i="243"/>
  <c r="K35" i="243"/>
  <c r="J35" i="243"/>
  <c r="I35" i="243"/>
  <c r="H35" i="243"/>
  <c r="G35" i="243"/>
  <c r="F35" i="243"/>
  <c r="E35" i="243"/>
  <c r="D35" i="243"/>
  <c r="C35" i="243"/>
  <c r="AA35" i="244"/>
  <c r="Y35" i="244"/>
  <c r="X35" i="244"/>
  <c r="Z35" i="244" s="1"/>
  <c r="W35" i="244"/>
  <c r="V35" i="244"/>
  <c r="U35" i="244"/>
  <c r="T35" i="244"/>
  <c r="S35" i="244"/>
  <c r="R35" i="244"/>
  <c r="Q35" i="244"/>
  <c r="P35" i="244"/>
  <c r="O35" i="244"/>
  <c r="N35" i="244"/>
  <c r="M35" i="244"/>
  <c r="L35" i="244"/>
  <c r="K35" i="244"/>
  <c r="J35" i="244"/>
  <c r="I35" i="244"/>
  <c r="H35" i="244"/>
  <c r="G35" i="244"/>
  <c r="F35" i="244"/>
  <c r="E35" i="244"/>
  <c r="D35" i="244"/>
  <c r="C35" i="244"/>
  <c r="AA35" i="245"/>
  <c r="Y35" i="245"/>
  <c r="X35" i="245"/>
  <c r="Z35" i="245" s="1"/>
  <c r="W35" i="245"/>
  <c r="V35" i="245"/>
  <c r="U35" i="245"/>
  <c r="T35" i="245"/>
  <c r="S35" i="245"/>
  <c r="R35" i="245"/>
  <c r="Q35" i="245"/>
  <c r="P35" i="245"/>
  <c r="O35" i="245"/>
  <c r="N35" i="245"/>
  <c r="M35" i="245"/>
  <c r="L35" i="245"/>
  <c r="K35" i="245"/>
  <c r="J35" i="245"/>
  <c r="I35" i="245"/>
  <c r="H35" i="245"/>
  <c r="G35" i="245"/>
  <c r="F35" i="245"/>
  <c r="E35" i="245"/>
  <c r="D35" i="245"/>
  <c r="C35" i="245"/>
  <c r="AA35" i="246"/>
  <c r="Y35" i="246"/>
  <c r="X35" i="246"/>
  <c r="Z35" i="246" s="1"/>
  <c r="W35" i="246"/>
  <c r="V35" i="246"/>
  <c r="U35" i="246"/>
  <c r="T35" i="246"/>
  <c r="S35" i="246"/>
  <c r="R35" i="246"/>
  <c r="Q35" i="246"/>
  <c r="P35" i="246"/>
  <c r="O35" i="246"/>
  <c r="N35" i="246"/>
  <c r="M35" i="246"/>
  <c r="L35" i="246"/>
  <c r="K35" i="246"/>
  <c r="J35" i="246"/>
  <c r="I35" i="246"/>
  <c r="H35" i="246"/>
  <c r="G35" i="246"/>
  <c r="F35" i="246"/>
  <c r="E35" i="246"/>
  <c r="D35" i="246"/>
  <c r="C35" i="246"/>
  <c r="AA35" i="247"/>
  <c r="Y35" i="247"/>
  <c r="X35" i="247"/>
  <c r="Z35" i="247" s="1"/>
  <c r="W35" i="247"/>
  <c r="V35" i="247"/>
  <c r="U35" i="247"/>
  <c r="T35" i="247"/>
  <c r="S35" i="247"/>
  <c r="R35" i="247"/>
  <c r="Q35" i="247"/>
  <c r="P35" i="247"/>
  <c r="O35" i="247"/>
  <c r="N35" i="247"/>
  <c r="M35" i="247"/>
  <c r="L35" i="247"/>
  <c r="K35" i="247"/>
  <c r="J35" i="247"/>
  <c r="I35" i="247"/>
  <c r="H35" i="247"/>
  <c r="G35" i="247"/>
  <c r="F35" i="247"/>
  <c r="E35" i="247"/>
  <c r="D35" i="247"/>
  <c r="C35" i="247"/>
  <c r="AA35" i="248"/>
  <c r="Y35" i="248"/>
  <c r="X35" i="248"/>
  <c r="Z35" i="248" s="1"/>
  <c r="W35" i="248"/>
  <c r="V35" i="248"/>
  <c r="U35" i="248"/>
  <c r="T35" i="248"/>
  <c r="S35" i="248"/>
  <c r="R35" i="248"/>
  <c r="Q35" i="248"/>
  <c r="P35" i="248"/>
  <c r="O35" i="248"/>
  <c r="N35" i="248"/>
  <c r="M35" i="248"/>
  <c r="L35" i="248"/>
  <c r="K35" i="248"/>
  <c r="J35" i="248"/>
  <c r="I35" i="248"/>
  <c r="H35" i="248"/>
  <c r="G35" i="248"/>
  <c r="F35" i="248"/>
  <c r="E35" i="248"/>
  <c r="D35" i="248"/>
  <c r="C35" i="248"/>
  <c r="AA35" i="249"/>
  <c r="Y35" i="249"/>
  <c r="X35" i="249"/>
  <c r="Z35" i="249" s="1"/>
  <c r="W35" i="249"/>
  <c r="V35" i="249"/>
  <c r="U35" i="249"/>
  <c r="T35" i="249"/>
  <c r="S35" i="249"/>
  <c r="R35" i="249"/>
  <c r="Q35" i="249"/>
  <c r="P35" i="249"/>
  <c r="O35" i="249"/>
  <c r="N35" i="249"/>
  <c r="M35" i="249"/>
  <c r="L35" i="249"/>
  <c r="K35" i="249"/>
  <c r="J35" i="249"/>
  <c r="I35" i="249"/>
  <c r="H35" i="249"/>
  <c r="G35" i="249"/>
  <c r="F35" i="249"/>
  <c r="E35" i="249"/>
  <c r="D35" i="249"/>
  <c r="C35" i="249"/>
  <c r="AA35" i="250"/>
  <c r="Y35" i="250"/>
  <c r="X35" i="250"/>
  <c r="Z35" i="250" s="1"/>
  <c r="W35" i="250"/>
  <c r="V35" i="250"/>
  <c r="U35" i="250"/>
  <c r="T35" i="250"/>
  <c r="S35" i="250"/>
  <c r="R35" i="250"/>
  <c r="Q35" i="250"/>
  <c r="P35" i="250"/>
  <c r="O35" i="250"/>
  <c r="N35" i="250"/>
  <c r="M35" i="250"/>
  <c r="L35" i="250"/>
  <c r="K35" i="250"/>
  <c r="J35" i="250"/>
  <c r="I35" i="250"/>
  <c r="H35" i="250"/>
  <c r="G35" i="250"/>
  <c r="F35" i="250"/>
  <c r="E35" i="250"/>
  <c r="D35" i="250"/>
  <c r="C35" i="250"/>
  <c r="AA35" i="251"/>
  <c r="Y35" i="251"/>
  <c r="X35" i="251"/>
  <c r="Z35" i="251" s="1"/>
  <c r="W35" i="251"/>
  <c r="V35" i="251"/>
  <c r="U35" i="251"/>
  <c r="T35" i="251"/>
  <c r="S35" i="251"/>
  <c r="R35" i="251"/>
  <c r="Q35" i="251"/>
  <c r="P35" i="251"/>
  <c r="O35" i="251"/>
  <c r="N35" i="251"/>
  <c r="M35" i="251"/>
  <c r="L35" i="251"/>
  <c r="K35" i="251"/>
  <c r="J35" i="251"/>
  <c r="I35" i="251"/>
  <c r="H35" i="251"/>
  <c r="G35" i="251"/>
  <c r="F35" i="251"/>
  <c r="E35" i="251"/>
  <c r="D35" i="251"/>
  <c r="C35" i="251"/>
  <c r="AA35" i="252"/>
  <c r="Y35" i="252"/>
  <c r="X35" i="252"/>
  <c r="Z35" i="252" s="1"/>
  <c r="W35" i="252"/>
  <c r="V35" i="252"/>
  <c r="U35" i="252"/>
  <c r="T35" i="252"/>
  <c r="S35" i="252"/>
  <c r="R35" i="252"/>
  <c r="Q35" i="252"/>
  <c r="P35" i="252"/>
  <c r="O35" i="252"/>
  <c r="N35" i="252"/>
  <c r="M35" i="252"/>
  <c r="L35" i="252"/>
  <c r="K35" i="252"/>
  <c r="J35" i="252"/>
  <c r="I35" i="252"/>
  <c r="H35" i="252"/>
  <c r="G35" i="252"/>
  <c r="F35" i="252"/>
  <c r="E35" i="252"/>
  <c r="D35" i="252"/>
  <c r="C35" i="252"/>
  <c r="AA35" i="253"/>
  <c r="Y35" i="253"/>
  <c r="X35" i="253"/>
  <c r="Z35" i="253" s="1"/>
  <c r="W35" i="253"/>
  <c r="V35" i="253"/>
  <c r="U35" i="253"/>
  <c r="T35" i="253"/>
  <c r="S35" i="253"/>
  <c r="R35" i="253"/>
  <c r="Q35" i="253"/>
  <c r="P35" i="253"/>
  <c r="O35" i="253"/>
  <c r="N35" i="253"/>
  <c r="M35" i="253"/>
  <c r="L35" i="253"/>
  <c r="K35" i="253"/>
  <c r="J35" i="253"/>
  <c r="I35" i="253"/>
  <c r="H35" i="253"/>
  <c r="G35" i="253"/>
  <c r="F35" i="253"/>
  <c r="E35" i="253"/>
  <c r="D35" i="253"/>
  <c r="C35" i="253"/>
  <c r="AA35" i="254"/>
  <c r="Y35" i="254"/>
  <c r="X35" i="254"/>
  <c r="Z35" i="254" s="1"/>
  <c r="W35" i="254"/>
  <c r="V35" i="254"/>
  <c r="U35" i="254"/>
  <c r="T35" i="254"/>
  <c r="S35" i="254"/>
  <c r="R35" i="254"/>
  <c r="Q35" i="254"/>
  <c r="P35" i="254"/>
  <c r="O35" i="254"/>
  <c r="N35" i="254"/>
  <c r="M35" i="254"/>
  <c r="L35" i="254"/>
  <c r="K35" i="254"/>
  <c r="J35" i="254"/>
  <c r="I35" i="254"/>
  <c r="H35" i="254"/>
  <c r="G35" i="254"/>
  <c r="F35" i="254"/>
  <c r="E35" i="254"/>
  <c r="D35" i="254"/>
  <c r="C35" i="254"/>
  <c r="AA35" i="255"/>
  <c r="Y35" i="255"/>
  <c r="X35" i="255"/>
  <c r="Z35" i="255" s="1"/>
  <c r="W35" i="255"/>
  <c r="V35" i="255"/>
  <c r="U35" i="255"/>
  <c r="T35" i="255"/>
  <c r="S35" i="255"/>
  <c r="R35" i="255"/>
  <c r="Q35" i="255"/>
  <c r="P35" i="255"/>
  <c r="O35" i="255"/>
  <c r="N35" i="255"/>
  <c r="M35" i="255"/>
  <c r="L35" i="255"/>
  <c r="K35" i="255"/>
  <c r="J35" i="255"/>
  <c r="I35" i="255"/>
  <c r="H35" i="255"/>
  <c r="G35" i="255"/>
  <c r="F35" i="255"/>
  <c r="E35" i="255"/>
  <c r="D35" i="255"/>
  <c r="C35" i="255"/>
  <c r="AA35" i="256"/>
  <c r="Y35" i="256"/>
  <c r="X35" i="256"/>
  <c r="W35" i="256"/>
  <c r="V35" i="256"/>
  <c r="U35" i="256"/>
  <c r="T35" i="256"/>
  <c r="S35" i="256"/>
  <c r="R35" i="256"/>
  <c r="Q35" i="256"/>
  <c r="P35" i="256"/>
  <c r="O35" i="256"/>
  <c r="N35" i="256"/>
  <c r="M35" i="256"/>
  <c r="L35" i="256"/>
  <c r="K35" i="256"/>
  <c r="J35" i="256"/>
  <c r="I35" i="256"/>
  <c r="H35" i="256"/>
  <c r="G35" i="256"/>
  <c r="F35" i="256"/>
  <c r="E35" i="256"/>
  <c r="D35" i="256"/>
  <c r="C35" i="256"/>
  <c r="AA35" i="257"/>
  <c r="Y35" i="257"/>
  <c r="X35" i="257"/>
  <c r="Z35" i="257" s="1"/>
  <c r="W35" i="257"/>
  <c r="V35" i="257"/>
  <c r="U35" i="257"/>
  <c r="T35" i="257"/>
  <c r="S35" i="257"/>
  <c r="R35" i="257"/>
  <c r="Q35" i="257"/>
  <c r="P35" i="257"/>
  <c r="O35" i="257"/>
  <c r="N35" i="257"/>
  <c r="M35" i="257"/>
  <c r="L35" i="257"/>
  <c r="K35" i="257"/>
  <c r="J35" i="257"/>
  <c r="I35" i="257"/>
  <c r="H35" i="257"/>
  <c r="G35" i="257"/>
  <c r="F35" i="257"/>
  <c r="E35" i="257"/>
  <c r="D35" i="257"/>
  <c r="C35" i="257"/>
  <c r="AA35" i="258"/>
  <c r="Y35" i="258"/>
  <c r="X35" i="258"/>
  <c r="W35" i="258"/>
  <c r="V35" i="258"/>
  <c r="U35" i="258"/>
  <c r="T35" i="258"/>
  <c r="S35" i="258"/>
  <c r="R35" i="258"/>
  <c r="Q35" i="258"/>
  <c r="P35" i="258"/>
  <c r="O35" i="258"/>
  <c r="N35" i="258"/>
  <c r="M35" i="258"/>
  <c r="L35" i="258"/>
  <c r="K35" i="258"/>
  <c r="J35" i="258"/>
  <c r="I35" i="258"/>
  <c r="H35" i="258"/>
  <c r="G35" i="258"/>
  <c r="F35" i="258"/>
  <c r="E35" i="258"/>
  <c r="D35" i="258"/>
  <c r="C35" i="258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Z21" i="4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O21" i="4"/>
  <c r="O37" i="4" s="1"/>
  <c r="O41" i="4" s="1"/>
  <c r="O43" i="4" s="1"/>
  <c r="O45" i="4" s="1"/>
  <c r="O47" i="4" s="1"/>
  <c r="N21" i="4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AA21" i="15"/>
  <c r="Y21" i="15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K21" i="17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AA21" i="19"/>
  <c r="AA37" i="19" s="1"/>
  <c r="AA41" i="19" s="1"/>
  <c r="AA43" i="19" s="1"/>
  <c r="AA45" i="19" s="1"/>
  <c r="AA47" i="19" s="1"/>
  <c r="Z21" i="19"/>
  <c r="Y21" i="19"/>
  <c r="Y37" i="19" s="1"/>
  <c r="Y41" i="19" s="1"/>
  <c r="Y43" i="19" s="1"/>
  <c r="Y45" i="19" s="1"/>
  <c r="Y47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T21" i="20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Z21" i="23"/>
  <c r="Y21" i="23"/>
  <c r="Y37" i="23" s="1"/>
  <c r="Y41" i="23" s="1"/>
  <c r="Y43" i="23" s="1"/>
  <c r="Y45" i="23" s="1"/>
  <c r="Y47" i="23" s="1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Z21" i="24"/>
  <c r="Y21" i="24"/>
  <c r="Y37" i="24" s="1"/>
  <c r="Y41" i="24" s="1"/>
  <c r="Y43" i="24" s="1"/>
  <c r="Y45" i="24" s="1"/>
  <c r="Y4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Z21" i="27"/>
  <c r="Y21" i="27"/>
  <c r="Y37" i="27" s="1"/>
  <c r="Y41" i="27" s="1"/>
  <c r="Y43" i="27" s="1"/>
  <c r="Y45" i="27" s="1"/>
  <c r="Y47" i="27" s="1"/>
  <c r="X21" i="27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F37" i="28" s="1"/>
  <c r="F41" i="28" s="1"/>
  <c r="F43" i="28" s="1"/>
  <c r="F45" i="28" s="1"/>
  <c r="F47" i="28" s="1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H21" i="30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G21" i="31"/>
  <c r="G37" i="31" s="1"/>
  <c r="G41" i="31" s="1"/>
  <c r="G43" i="31" s="1"/>
  <c r="G45" i="31" s="1"/>
  <c r="G47" i="31" s="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Q21" i="33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X21" i="34"/>
  <c r="Z21" i="34" s="1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K21" i="38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AA21" i="39"/>
  <c r="AA37" i="39" s="1"/>
  <c r="AA41" i="39" s="1"/>
  <c r="AA43" i="39" s="1"/>
  <c r="AA45" i="39" s="1"/>
  <c r="AA47" i="39" s="1"/>
  <c r="Y21" i="39"/>
  <c r="X21" i="39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AA21" i="40"/>
  <c r="AA37" i="40" s="1"/>
  <c r="AA41" i="40" s="1"/>
  <c r="AA43" i="40" s="1"/>
  <c r="AA45" i="40" s="1"/>
  <c r="AA47" i="40" s="1"/>
  <c r="Y21" i="40"/>
  <c r="X21" i="40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C21" i="40"/>
  <c r="C37" i="40" s="1"/>
  <c r="C41" i="40" s="1"/>
  <c r="C43" i="40" s="1"/>
  <c r="C45" i="40" s="1"/>
  <c r="C47" i="40" s="1"/>
  <c r="AA21" i="41"/>
  <c r="AA37" i="41" s="1"/>
  <c r="AA41" i="41" s="1"/>
  <c r="AA43" i="41" s="1"/>
  <c r="AA45" i="41" s="1"/>
  <c r="AA47" i="41" s="1"/>
  <c r="Y21" i="41"/>
  <c r="Y37" i="41" s="1"/>
  <c r="Y41" i="41" s="1"/>
  <c r="Y43" i="41" s="1"/>
  <c r="Y45" i="41" s="1"/>
  <c r="Y47" i="41" s="1"/>
  <c r="X21" i="4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E21" i="41"/>
  <c r="E37" i="41" s="1"/>
  <c r="E41" i="41" s="1"/>
  <c r="E43" i="41" s="1"/>
  <c r="E45" i="41" s="1"/>
  <c r="E47" i="41" s="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AA37" i="42" s="1"/>
  <c r="AA41" i="42" s="1"/>
  <c r="AA43" i="42" s="1"/>
  <c r="AA45" i="42" s="1"/>
  <c r="AA47" i="42" s="1"/>
  <c r="Y21" i="42"/>
  <c r="Y37" i="42" s="1"/>
  <c r="Y41" i="42" s="1"/>
  <c r="Y43" i="42" s="1"/>
  <c r="Y45" i="42" s="1"/>
  <c r="Y47" i="42" s="1"/>
  <c r="X21" i="42"/>
  <c r="Z21" i="42" s="1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R37" i="42" s="1"/>
  <c r="R41" i="42" s="1"/>
  <c r="R43" i="42" s="1"/>
  <c r="R45" i="42" s="1"/>
  <c r="R47" i="42" s="1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J37" i="42" s="1"/>
  <c r="J41" i="42" s="1"/>
  <c r="J43" i="42" s="1"/>
  <c r="J45" i="42" s="1"/>
  <c r="J47" i="42" s="1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AA37" i="43" s="1"/>
  <c r="AA41" i="43" s="1"/>
  <c r="AA43" i="43" s="1"/>
  <c r="AA45" i="43" s="1"/>
  <c r="AA47" i="43" s="1"/>
  <c r="Y21" i="43"/>
  <c r="X21" i="43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R37" i="43" s="1"/>
  <c r="R41" i="43" s="1"/>
  <c r="R43" i="43" s="1"/>
  <c r="R45" i="43" s="1"/>
  <c r="R47" i="43" s="1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J37" i="43" s="1"/>
  <c r="J41" i="43" s="1"/>
  <c r="J43" i="43" s="1"/>
  <c r="J45" i="43" s="1"/>
  <c r="J47" i="43" s="1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E21" i="43"/>
  <c r="D21" i="43"/>
  <c r="D37" i="43" s="1"/>
  <c r="D41" i="43" s="1"/>
  <c r="D43" i="43" s="1"/>
  <c r="D45" i="43" s="1"/>
  <c r="D47" i="43" s="1"/>
  <c r="C21" i="43"/>
  <c r="C37" i="43" s="1"/>
  <c r="C41" i="43" s="1"/>
  <c r="C43" i="43" s="1"/>
  <c r="C45" i="43" s="1"/>
  <c r="C47" i="43" s="1"/>
  <c r="AA21" i="44"/>
  <c r="AA37" i="44" s="1"/>
  <c r="AA41" i="44" s="1"/>
  <c r="AA43" i="44" s="1"/>
  <c r="AA45" i="44" s="1"/>
  <c r="AA47" i="44" s="1"/>
  <c r="Z21" i="44"/>
  <c r="Y21" i="44"/>
  <c r="Y37" i="44" s="1"/>
  <c r="Y41" i="44" s="1"/>
  <c r="Y43" i="44" s="1"/>
  <c r="Y45" i="44" s="1"/>
  <c r="Y47" i="44" s="1"/>
  <c r="X21" i="44"/>
  <c r="W21" i="44"/>
  <c r="W37" i="44" s="1"/>
  <c r="W41" i="44" s="1"/>
  <c r="W43" i="44" s="1"/>
  <c r="W45" i="44" s="1"/>
  <c r="W47" i="44" s="1"/>
  <c r="V21" i="44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R37" i="44" s="1"/>
  <c r="R41" i="44" s="1"/>
  <c r="R43" i="44" s="1"/>
  <c r="R45" i="44" s="1"/>
  <c r="R47" i="44" s="1"/>
  <c r="Q21" i="44"/>
  <c r="Q37" i="44" s="1"/>
  <c r="Q41" i="44" s="1"/>
  <c r="Q43" i="44" s="1"/>
  <c r="Q45" i="44" s="1"/>
  <c r="Q47" i="44" s="1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J37" i="44" s="1"/>
  <c r="J41" i="44" s="1"/>
  <c r="J43" i="44" s="1"/>
  <c r="J45" i="44" s="1"/>
  <c r="J47" i="44" s="1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AA21" i="45"/>
  <c r="AA37" i="45" s="1"/>
  <c r="AA41" i="45" s="1"/>
  <c r="AA43" i="45" s="1"/>
  <c r="AA45" i="45" s="1"/>
  <c r="AA47" i="45" s="1"/>
  <c r="Y21" i="45"/>
  <c r="Y37" i="45" s="1"/>
  <c r="Y41" i="45" s="1"/>
  <c r="Y43" i="45" s="1"/>
  <c r="Y45" i="45" s="1"/>
  <c r="Y47" i="45" s="1"/>
  <c r="X21" i="45"/>
  <c r="Z21" i="45" s="1"/>
  <c r="W21" i="45"/>
  <c r="W37" i="45" s="1"/>
  <c r="W41" i="45" s="1"/>
  <c r="W43" i="45" s="1"/>
  <c r="W45" i="45" s="1"/>
  <c r="W47" i="45" s="1"/>
  <c r="V21" i="45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J37" i="45" s="1"/>
  <c r="J41" i="45" s="1"/>
  <c r="J43" i="45" s="1"/>
  <c r="J45" i="45" s="1"/>
  <c r="J47" i="45" s="1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E21" i="45"/>
  <c r="D21" i="45"/>
  <c r="D37" i="45" s="1"/>
  <c r="D41" i="45" s="1"/>
  <c r="D43" i="45" s="1"/>
  <c r="D45" i="45" s="1"/>
  <c r="D47" i="45" s="1"/>
  <c r="C21" i="45"/>
  <c r="C37" i="45" s="1"/>
  <c r="C41" i="45" s="1"/>
  <c r="C43" i="45" s="1"/>
  <c r="C45" i="45" s="1"/>
  <c r="C47" i="45" s="1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Y45" i="46" s="1"/>
  <c r="Y47" i="46" s="1"/>
  <c r="X21" i="46"/>
  <c r="Z21" i="46" s="1"/>
  <c r="W21" i="46"/>
  <c r="W37" i="46" s="1"/>
  <c r="W41" i="46" s="1"/>
  <c r="W43" i="46" s="1"/>
  <c r="W45" i="46" s="1"/>
  <c r="W47" i="46" s="1"/>
  <c r="V21" i="46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R37" i="46" s="1"/>
  <c r="R41" i="46" s="1"/>
  <c r="R43" i="46" s="1"/>
  <c r="R45" i="46" s="1"/>
  <c r="R47" i="46" s="1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K37" i="46" s="1"/>
  <c r="K41" i="46" s="1"/>
  <c r="K43" i="46" s="1"/>
  <c r="K45" i="46" s="1"/>
  <c r="K47" i="46" s="1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AA37" i="47" s="1"/>
  <c r="AA41" i="47" s="1"/>
  <c r="AA43" i="47" s="1"/>
  <c r="AA45" i="47" s="1"/>
  <c r="AA47" i="47" s="1"/>
  <c r="Y21" i="47"/>
  <c r="X21" i="47"/>
  <c r="W21" i="47"/>
  <c r="W37" i="47" s="1"/>
  <c r="W41" i="47" s="1"/>
  <c r="W43" i="47" s="1"/>
  <c r="W45" i="47" s="1"/>
  <c r="W47" i="47" s="1"/>
  <c r="V21" i="47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S37" i="47" s="1"/>
  <c r="S41" i="47" s="1"/>
  <c r="S43" i="47" s="1"/>
  <c r="S45" i="47" s="1"/>
  <c r="S47" i="47" s="1"/>
  <c r="R21" i="47"/>
  <c r="R37" i="47" s="1"/>
  <c r="R41" i="47" s="1"/>
  <c r="R43" i="47" s="1"/>
  <c r="R45" i="47" s="1"/>
  <c r="R47" i="47" s="1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C37" i="47" s="1"/>
  <c r="C41" i="47" s="1"/>
  <c r="C43" i="47" s="1"/>
  <c r="C45" i="47" s="1"/>
  <c r="C47" i="47" s="1"/>
  <c r="AA21" i="48"/>
  <c r="AA37" i="48" s="1"/>
  <c r="AA41" i="48" s="1"/>
  <c r="AA43" i="48" s="1"/>
  <c r="AA45" i="48" s="1"/>
  <c r="AA47" i="48" s="1"/>
  <c r="Y21" i="48"/>
  <c r="Y37" i="48" s="1"/>
  <c r="Y41" i="48" s="1"/>
  <c r="Y43" i="48" s="1"/>
  <c r="Y45" i="48" s="1"/>
  <c r="Y47" i="48" s="1"/>
  <c r="X21" i="48"/>
  <c r="Z21" i="48" s="1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S37" i="48" s="1"/>
  <c r="S41" i="48" s="1"/>
  <c r="S43" i="48" s="1"/>
  <c r="S45" i="48" s="1"/>
  <c r="S47" i="48" s="1"/>
  <c r="R21" i="48"/>
  <c r="R37" i="48" s="1"/>
  <c r="R41" i="48" s="1"/>
  <c r="R43" i="48" s="1"/>
  <c r="R45" i="48" s="1"/>
  <c r="R47" i="48" s="1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M21" i="48"/>
  <c r="M37" i="48" s="1"/>
  <c r="M41" i="48" s="1"/>
  <c r="M43" i="48" s="1"/>
  <c r="M45" i="48" s="1"/>
  <c r="M47" i="48" s="1"/>
  <c r="L21" i="48"/>
  <c r="L37" i="48" s="1"/>
  <c r="L41" i="48" s="1"/>
  <c r="L43" i="48" s="1"/>
  <c r="L45" i="48" s="1"/>
  <c r="L47" i="48" s="1"/>
  <c r="K21" i="48"/>
  <c r="K37" i="48" s="1"/>
  <c r="K41" i="48" s="1"/>
  <c r="K43" i="48" s="1"/>
  <c r="K45" i="48" s="1"/>
  <c r="K47" i="48" s="1"/>
  <c r="J21" i="48"/>
  <c r="J37" i="48" s="1"/>
  <c r="J41" i="48" s="1"/>
  <c r="J43" i="48" s="1"/>
  <c r="J45" i="48" s="1"/>
  <c r="J47" i="48" s="1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E21" i="48"/>
  <c r="E37" i="48" s="1"/>
  <c r="E41" i="48" s="1"/>
  <c r="E43" i="48" s="1"/>
  <c r="E45" i="48" s="1"/>
  <c r="E47" i="48" s="1"/>
  <c r="D21" i="48"/>
  <c r="D37" i="48" s="1"/>
  <c r="D41" i="48" s="1"/>
  <c r="D43" i="48" s="1"/>
  <c r="D45" i="48" s="1"/>
  <c r="D47" i="48" s="1"/>
  <c r="C21" i="48"/>
  <c r="C37" i="48" s="1"/>
  <c r="C41" i="48" s="1"/>
  <c r="C43" i="48" s="1"/>
  <c r="C45" i="48" s="1"/>
  <c r="C47" i="48" s="1"/>
  <c r="AA21" i="49"/>
  <c r="AA37" i="49" s="1"/>
  <c r="AA41" i="49" s="1"/>
  <c r="AA43" i="49" s="1"/>
  <c r="AA45" i="49" s="1"/>
  <c r="AA47" i="49" s="1"/>
  <c r="Y21" i="49"/>
  <c r="Y37" i="49" s="1"/>
  <c r="Y41" i="49" s="1"/>
  <c r="Y43" i="49" s="1"/>
  <c r="Y45" i="49" s="1"/>
  <c r="Y47" i="49" s="1"/>
  <c r="X21" i="49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T37" i="49" s="1"/>
  <c r="T41" i="49" s="1"/>
  <c r="T43" i="49" s="1"/>
  <c r="T45" i="49" s="1"/>
  <c r="T47" i="49" s="1"/>
  <c r="S21" i="49"/>
  <c r="S37" i="49" s="1"/>
  <c r="S41" i="49" s="1"/>
  <c r="S43" i="49" s="1"/>
  <c r="S45" i="49" s="1"/>
  <c r="S47" i="49" s="1"/>
  <c r="R21" i="49"/>
  <c r="R37" i="49" s="1"/>
  <c r="R41" i="49" s="1"/>
  <c r="R43" i="49" s="1"/>
  <c r="R45" i="49" s="1"/>
  <c r="R47" i="49" s="1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L37" i="49" s="1"/>
  <c r="L41" i="49" s="1"/>
  <c r="L43" i="49" s="1"/>
  <c r="L45" i="49" s="1"/>
  <c r="L47" i="49" s="1"/>
  <c r="K21" i="49"/>
  <c r="K37" i="49" s="1"/>
  <c r="K41" i="49" s="1"/>
  <c r="K43" i="49" s="1"/>
  <c r="K45" i="49" s="1"/>
  <c r="K47" i="49" s="1"/>
  <c r="J21" i="49"/>
  <c r="J37" i="49" s="1"/>
  <c r="J41" i="49" s="1"/>
  <c r="J43" i="49" s="1"/>
  <c r="J45" i="49" s="1"/>
  <c r="J47" i="49" s="1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E21" i="49"/>
  <c r="E37" i="49" s="1"/>
  <c r="E41" i="49" s="1"/>
  <c r="E43" i="49" s="1"/>
  <c r="E45" i="49" s="1"/>
  <c r="E47" i="49" s="1"/>
  <c r="D21" i="49"/>
  <c r="D37" i="49" s="1"/>
  <c r="D41" i="49" s="1"/>
  <c r="D43" i="49" s="1"/>
  <c r="D45" i="49" s="1"/>
  <c r="D47" i="49" s="1"/>
  <c r="C21" i="49"/>
  <c r="C37" i="49" s="1"/>
  <c r="C41" i="49" s="1"/>
  <c r="C43" i="49" s="1"/>
  <c r="C45" i="49" s="1"/>
  <c r="C47" i="49" s="1"/>
  <c r="AA21" i="50"/>
  <c r="AA37" i="50" s="1"/>
  <c r="AA41" i="50" s="1"/>
  <c r="AA43" i="50" s="1"/>
  <c r="AA45" i="50" s="1"/>
  <c r="AA47" i="50" s="1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S21" i="50"/>
  <c r="S37" i="50" s="1"/>
  <c r="S41" i="50" s="1"/>
  <c r="S43" i="50" s="1"/>
  <c r="S45" i="50" s="1"/>
  <c r="S47" i="50" s="1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L37" i="50" s="1"/>
  <c r="L41" i="50" s="1"/>
  <c r="L43" i="50" s="1"/>
  <c r="L45" i="50" s="1"/>
  <c r="L47" i="50" s="1"/>
  <c r="K21" i="50"/>
  <c r="K37" i="50" s="1"/>
  <c r="K41" i="50" s="1"/>
  <c r="K43" i="50" s="1"/>
  <c r="K45" i="50" s="1"/>
  <c r="K47" i="50" s="1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G37" i="50" s="1"/>
  <c r="G41" i="50" s="1"/>
  <c r="G43" i="50" s="1"/>
  <c r="G45" i="50" s="1"/>
  <c r="G47" i="50" s="1"/>
  <c r="F21" i="50"/>
  <c r="X37" i="50" s="1"/>
  <c r="E21" i="50"/>
  <c r="E37" i="50" s="1"/>
  <c r="E41" i="50" s="1"/>
  <c r="E43" i="50" s="1"/>
  <c r="E45" i="50" s="1"/>
  <c r="E47" i="50" s="1"/>
  <c r="D21" i="50"/>
  <c r="D37" i="50" s="1"/>
  <c r="D41" i="50" s="1"/>
  <c r="D43" i="50" s="1"/>
  <c r="D45" i="50" s="1"/>
  <c r="D47" i="50" s="1"/>
  <c r="C21" i="50"/>
  <c r="C37" i="50" s="1"/>
  <c r="C41" i="50" s="1"/>
  <c r="C43" i="50" s="1"/>
  <c r="C45" i="50" s="1"/>
  <c r="C47" i="50" s="1"/>
  <c r="AA21" i="51"/>
  <c r="AA37" i="51" s="1"/>
  <c r="AA41" i="51" s="1"/>
  <c r="AA43" i="51" s="1"/>
  <c r="AA45" i="51" s="1"/>
  <c r="AA47" i="51" s="1"/>
  <c r="Y21" i="51"/>
  <c r="X21" i="51"/>
  <c r="W21" i="51"/>
  <c r="W37" i="51" s="1"/>
  <c r="W41" i="51" s="1"/>
  <c r="W43" i="51" s="1"/>
  <c r="W45" i="51" s="1"/>
  <c r="W47" i="51" s="1"/>
  <c r="V21" i="51"/>
  <c r="U21" i="51"/>
  <c r="U37" i="51" s="1"/>
  <c r="U41" i="51" s="1"/>
  <c r="U43" i="51" s="1"/>
  <c r="U45" i="51" s="1"/>
  <c r="U47" i="51" s="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F37" i="51" s="1"/>
  <c r="F41" i="51" s="1"/>
  <c r="F43" i="51" s="1"/>
  <c r="F45" i="51" s="1"/>
  <c r="F47" i="51" s="1"/>
  <c r="E21" i="51"/>
  <c r="E37" i="51" s="1"/>
  <c r="E41" i="51" s="1"/>
  <c r="E43" i="51" s="1"/>
  <c r="E45" i="51" s="1"/>
  <c r="E47" i="51" s="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Z21" i="52"/>
  <c r="Y21" i="52"/>
  <c r="Y37" i="52" s="1"/>
  <c r="Y41" i="52" s="1"/>
  <c r="Y43" i="52" s="1"/>
  <c r="Y45" i="52" s="1"/>
  <c r="Y47" i="52" s="1"/>
  <c r="X21" i="52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R37" i="52" s="1"/>
  <c r="R41" i="52" s="1"/>
  <c r="R43" i="52" s="1"/>
  <c r="R45" i="52" s="1"/>
  <c r="R47" i="52" s="1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N37" i="52" s="1"/>
  <c r="N41" i="52" s="1"/>
  <c r="N43" i="52" s="1"/>
  <c r="N45" i="52" s="1"/>
  <c r="N47" i="52" s="1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J37" i="52" s="1"/>
  <c r="J41" i="52" s="1"/>
  <c r="J43" i="52" s="1"/>
  <c r="J45" i="52" s="1"/>
  <c r="J47" i="52" s="1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F37" i="52" s="1"/>
  <c r="F41" i="52" s="1"/>
  <c r="F43" i="52" s="1"/>
  <c r="F45" i="52" s="1"/>
  <c r="F47" i="52" s="1"/>
  <c r="E21" i="52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AA37" i="53" s="1"/>
  <c r="AA41" i="53" s="1"/>
  <c r="AA43" i="53" s="1"/>
  <c r="AA45" i="53" s="1"/>
  <c r="AA47" i="53" s="1"/>
  <c r="Y21" i="53"/>
  <c r="Y37" i="53" s="1"/>
  <c r="Y41" i="53" s="1"/>
  <c r="Y43" i="53" s="1"/>
  <c r="Y45" i="53" s="1"/>
  <c r="Y47" i="53" s="1"/>
  <c r="X21" i="53"/>
  <c r="W21" i="53"/>
  <c r="W37" i="53" s="1"/>
  <c r="W41" i="53" s="1"/>
  <c r="W43" i="53" s="1"/>
  <c r="W45" i="53" s="1"/>
  <c r="W47" i="53" s="1"/>
  <c r="V21" i="53"/>
  <c r="V37" i="53" s="1"/>
  <c r="V41" i="53" s="1"/>
  <c r="V43" i="53" s="1"/>
  <c r="V45" i="53" s="1"/>
  <c r="V47" i="53" s="1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R37" i="53" s="1"/>
  <c r="R41" i="53" s="1"/>
  <c r="R43" i="53" s="1"/>
  <c r="R45" i="53" s="1"/>
  <c r="R47" i="53" s="1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F21" i="53"/>
  <c r="F37" i="53" s="1"/>
  <c r="F41" i="53" s="1"/>
  <c r="F43" i="53" s="1"/>
  <c r="F45" i="53" s="1"/>
  <c r="F47" i="53" s="1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AA37" i="54" s="1"/>
  <c r="AA41" i="54" s="1"/>
  <c r="AA43" i="54" s="1"/>
  <c r="AA45" i="54" s="1"/>
  <c r="AA47" i="54" s="1"/>
  <c r="Y21" i="54"/>
  <c r="Y37" i="54" s="1"/>
  <c r="Y41" i="54" s="1"/>
  <c r="Y43" i="54" s="1"/>
  <c r="Y45" i="54" s="1"/>
  <c r="X21" i="54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N37" i="54" s="1"/>
  <c r="N41" i="54" s="1"/>
  <c r="N43" i="54" s="1"/>
  <c r="N45" i="54" s="1"/>
  <c r="N47" i="54" s="1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G21" i="54"/>
  <c r="G37" i="54" s="1"/>
  <c r="G41" i="54" s="1"/>
  <c r="G43" i="54" s="1"/>
  <c r="G45" i="54" s="1"/>
  <c r="G47" i="54" s="1"/>
  <c r="F21" i="54"/>
  <c r="F37" i="54" s="1"/>
  <c r="F41" i="54" s="1"/>
  <c r="F43" i="54" s="1"/>
  <c r="F45" i="54" s="1"/>
  <c r="F47" i="54" s="1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AA37" i="55" s="1"/>
  <c r="AA41" i="55" s="1"/>
  <c r="AA43" i="55" s="1"/>
  <c r="AA45" i="55" s="1"/>
  <c r="AA47" i="55" s="1"/>
  <c r="Y21" i="55"/>
  <c r="X21" i="55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F37" i="55" s="1"/>
  <c r="F41" i="55" s="1"/>
  <c r="F43" i="55" s="1"/>
  <c r="F45" i="55" s="1"/>
  <c r="F47" i="55" s="1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56"/>
  <c r="AA37" i="56" s="1"/>
  <c r="AA41" i="56" s="1"/>
  <c r="AA43" i="56" s="1"/>
  <c r="AA45" i="56" s="1"/>
  <c r="AA47" i="56" s="1"/>
  <c r="Z21" i="56"/>
  <c r="Y21" i="56"/>
  <c r="Y37" i="56" s="1"/>
  <c r="Y41" i="56" s="1"/>
  <c r="Y43" i="56" s="1"/>
  <c r="Y45" i="56" s="1"/>
  <c r="Y47" i="56" s="1"/>
  <c r="X21" i="56"/>
  <c r="W21" i="56"/>
  <c r="W37" i="56" s="1"/>
  <c r="W41" i="56" s="1"/>
  <c r="W43" i="56" s="1"/>
  <c r="W45" i="56" s="1"/>
  <c r="W47" i="56" s="1"/>
  <c r="V21" i="56"/>
  <c r="V37" i="56" s="1"/>
  <c r="V41" i="56" s="1"/>
  <c r="V43" i="56" s="1"/>
  <c r="V45" i="56" s="1"/>
  <c r="V47" i="56" s="1"/>
  <c r="U21" i="56"/>
  <c r="U37" i="56" s="1"/>
  <c r="U41" i="56" s="1"/>
  <c r="U43" i="56" s="1"/>
  <c r="U45" i="56" s="1"/>
  <c r="U47" i="56" s="1"/>
  <c r="T21" i="56"/>
  <c r="T37" i="56" s="1"/>
  <c r="T41" i="56" s="1"/>
  <c r="T43" i="56" s="1"/>
  <c r="T45" i="56" s="1"/>
  <c r="T47" i="56" s="1"/>
  <c r="S21" i="56"/>
  <c r="S37" i="56" s="1"/>
  <c r="S41" i="56" s="1"/>
  <c r="S43" i="56" s="1"/>
  <c r="S45" i="56" s="1"/>
  <c r="S47" i="56" s="1"/>
  <c r="R21" i="56"/>
  <c r="R37" i="56" s="1"/>
  <c r="R41" i="56" s="1"/>
  <c r="R43" i="56" s="1"/>
  <c r="R45" i="56" s="1"/>
  <c r="R47" i="56" s="1"/>
  <c r="Q21" i="56"/>
  <c r="Q37" i="56" s="1"/>
  <c r="Q41" i="56" s="1"/>
  <c r="Q43" i="56" s="1"/>
  <c r="Q45" i="56" s="1"/>
  <c r="Q47" i="56" s="1"/>
  <c r="P21" i="56"/>
  <c r="O21" i="56"/>
  <c r="O37" i="56" s="1"/>
  <c r="O41" i="56" s="1"/>
  <c r="O43" i="56" s="1"/>
  <c r="O45" i="56" s="1"/>
  <c r="O47" i="56" s="1"/>
  <c r="N21" i="56"/>
  <c r="N37" i="56" s="1"/>
  <c r="N41" i="56" s="1"/>
  <c r="N43" i="56" s="1"/>
  <c r="N45" i="56" s="1"/>
  <c r="N47" i="56" s="1"/>
  <c r="M21" i="56"/>
  <c r="M37" i="56" s="1"/>
  <c r="M41" i="56" s="1"/>
  <c r="M43" i="56" s="1"/>
  <c r="M45" i="56" s="1"/>
  <c r="M47" i="56" s="1"/>
  <c r="L21" i="56"/>
  <c r="L37" i="56" s="1"/>
  <c r="L41" i="56" s="1"/>
  <c r="L43" i="56" s="1"/>
  <c r="L45" i="56" s="1"/>
  <c r="L47" i="56" s="1"/>
  <c r="K21" i="56"/>
  <c r="K37" i="56" s="1"/>
  <c r="K41" i="56" s="1"/>
  <c r="K43" i="56" s="1"/>
  <c r="K45" i="56" s="1"/>
  <c r="K47" i="56" s="1"/>
  <c r="J21" i="56"/>
  <c r="J37" i="56" s="1"/>
  <c r="J41" i="56" s="1"/>
  <c r="J43" i="56" s="1"/>
  <c r="J45" i="56" s="1"/>
  <c r="J47" i="56" s="1"/>
  <c r="I21" i="56"/>
  <c r="I37" i="56" s="1"/>
  <c r="I41" i="56" s="1"/>
  <c r="I43" i="56" s="1"/>
  <c r="I45" i="56" s="1"/>
  <c r="I47" i="56" s="1"/>
  <c r="H21" i="56"/>
  <c r="H37" i="56" s="1"/>
  <c r="H41" i="56" s="1"/>
  <c r="H43" i="56" s="1"/>
  <c r="H45" i="56" s="1"/>
  <c r="H47" i="56" s="1"/>
  <c r="G21" i="56"/>
  <c r="G37" i="56" s="1"/>
  <c r="G41" i="56" s="1"/>
  <c r="G43" i="56" s="1"/>
  <c r="G45" i="56" s="1"/>
  <c r="G47" i="56" s="1"/>
  <c r="F21" i="56"/>
  <c r="F37" i="56" s="1"/>
  <c r="F41" i="56" s="1"/>
  <c r="F43" i="56" s="1"/>
  <c r="F45" i="56" s="1"/>
  <c r="F47" i="56" s="1"/>
  <c r="E21" i="56"/>
  <c r="E37" i="56" s="1"/>
  <c r="E41" i="56" s="1"/>
  <c r="E43" i="56" s="1"/>
  <c r="E45" i="56" s="1"/>
  <c r="E47" i="56" s="1"/>
  <c r="D21" i="56"/>
  <c r="D37" i="56" s="1"/>
  <c r="D41" i="56" s="1"/>
  <c r="D43" i="56" s="1"/>
  <c r="D45" i="56" s="1"/>
  <c r="D47" i="56" s="1"/>
  <c r="C21" i="56"/>
  <c r="C37" i="56" s="1"/>
  <c r="C41" i="56" s="1"/>
  <c r="C43" i="56" s="1"/>
  <c r="C45" i="56" s="1"/>
  <c r="C47" i="56" s="1"/>
  <c r="AA21" i="57"/>
  <c r="AA37" i="57" s="1"/>
  <c r="AA41" i="57" s="1"/>
  <c r="AA43" i="57" s="1"/>
  <c r="AA45" i="57" s="1"/>
  <c r="AA47" i="57" s="1"/>
  <c r="Y21" i="57"/>
  <c r="Y37" i="57" s="1"/>
  <c r="Y41" i="57" s="1"/>
  <c r="Y43" i="57" s="1"/>
  <c r="Y45" i="57" s="1"/>
  <c r="Y47" i="57" s="1"/>
  <c r="X21" i="57"/>
  <c r="Z21" i="57" s="1"/>
  <c r="W21" i="57"/>
  <c r="W37" i="57" s="1"/>
  <c r="W41" i="57" s="1"/>
  <c r="W43" i="57" s="1"/>
  <c r="W45" i="57" s="1"/>
  <c r="W47" i="57" s="1"/>
  <c r="V21" i="57"/>
  <c r="V37" i="57" s="1"/>
  <c r="V41" i="57" s="1"/>
  <c r="V43" i="57" s="1"/>
  <c r="V45" i="57" s="1"/>
  <c r="V47" i="57" s="1"/>
  <c r="U21" i="57"/>
  <c r="U37" i="57" s="1"/>
  <c r="U41" i="57" s="1"/>
  <c r="U43" i="57" s="1"/>
  <c r="U45" i="57" s="1"/>
  <c r="U47" i="57" s="1"/>
  <c r="T21" i="57"/>
  <c r="T37" i="57" s="1"/>
  <c r="T41" i="57" s="1"/>
  <c r="T43" i="57" s="1"/>
  <c r="T45" i="57" s="1"/>
  <c r="T47" i="57" s="1"/>
  <c r="S21" i="57"/>
  <c r="S37" i="57" s="1"/>
  <c r="S41" i="57" s="1"/>
  <c r="S43" i="57" s="1"/>
  <c r="S45" i="57" s="1"/>
  <c r="S47" i="57" s="1"/>
  <c r="R21" i="57"/>
  <c r="Q21" i="57"/>
  <c r="Q37" i="57" s="1"/>
  <c r="Q41" i="57" s="1"/>
  <c r="Q43" i="57" s="1"/>
  <c r="Q45" i="57" s="1"/>
  <c r="Q47" i="57" s="1"/>
  <c r="P21" i="57"/>
  <c r="P37" i="57" s="1"/>
  <c r="P41" i="57" s="1"/>
  <c r="P43" i="57" s="1"/>
  <c r="P45" i="57" s="1"/>
  <c r="P47" i="57" s="1"/>
  <c r="O21" i="57"/>
  <c r="O37" i="57" s="1"/>
  <c r="O41" i="57" s="1"/>
  <c r="O43" i="57" s="1"/>
  <c r="O45" i="57" s="1"/>
  <c r="O47" i="57" s="1"/>
  <c r="N21" i="57"/>
  <c r="N37" i="57" s="1"/>
  <c r="N41" i="57" s="1"/>
  <c r="N43" i="57" s="1"/>
  <c r="N45" i="57" s="1"/>
  <c r="N47" i="57" s="1"/>
  <c r="M21" i="57"/>
  <c r="M37" i="57" s="1"/>
  <c r="M41" i="57" s="1"/>
  <c r="M43" i="57" s="1"/>
  <c r="M45" i="57" s="1"/>
  <c r="M47" i="57" s="1"/>
  <c r="L21" i="57"/>
  <c r="L37" i="57" s="1"/>
  <c r="L41" i="57" s="1"/>
  <c r="L43" i="57" s="1"/>
  <c r="L45" i="57" s="1"/>
  <c r="L47" i="57" s="1"/>
  <c r="K21" i="57"/>
  <c r="K37" i="57" s="1"/>
  <c r="K41" i="57" s="1"/>
  <c r="K43" i="57" s="1"/>
  <c r="K45" i="57" s="1"/>
  <c r="K47" i="57" s="1"/>
  <c r="J21" i="57"/>
  <c r="J37" i="57" s="1"/>
  <c r="J41" i="57" s="1"/>
  <c r="J43" i="57" s="1"/>
  <c r="J45" i="57" s="1"/>
  <c r="J47" i="57" s="1"/>
  <c r="I21" i="57"/>
  <c r="I37" i="57" s="1"/>
  <c r="I41" i="57" s="1"/>
  <c r="I43" i="57" s="1"/>
  <c r="I45" i="57" s="1"/>
  <c r="I47" i="57" s="1"/>
  <c r="H21" i="57"/>
  <c r="H37" i="57" s="1"/>
  <c r="H41" i="57" s="1"/>
  <c r="H43" i="57" s="1"/>
  <c r="H45" i="57" s="1"/>
  <c r="H47" i="57" s="1"/>
  <c r="G21" i="57"/>
  <c r="G37" i="57" s="1"/>
  <c r="G41" i="57" s="1"/>
  <c r="G43" i="57" s="1"/>
  <c r="G45" i="57" s="1"/>
  <c r="G47" i="57" s="1"/>
  <c r="F21" i="57"/>
  <c r="E21" i="57"/>
  <c r="E37" i="57" s="1"/>
  <c r="E41" i="57" s="1"/>
  <c r="E43" i="57" s="1"/>
  <c r="E45" i="57" s="1"/>
  <c r="E47" i="57" s="1"/>
  <c r="D21" i="57"/>
  <c r="D37" i="57" s="1"/>
  <c r="D41" i="57" s="1"/>
  <c r="D43" i="57" s="1"/>
  <c r="D45" i="57" s="1"/>
  <c r="D47" i="57" s="1"/>
  <c r="C21" i="57"/>
  <c r="C37" i="57" s="1"/>
  <c r="C41" i="57" s="1"/>
  <c r="C43" i="57" s="1"/>
  <c r="C45" i="57" s="1"/>
  <c r="C47" i="57" s="1"/>
  <c r="AA21" i="58"/>
  <c r="AA37" i="58" s="1"/>
  <c r="AA41" i="58" s="1"/>
  <c r="AA43" i="58" s="1"/>
  <c r="AA45" i="58" s="1"/>
  <c r="AA47" i="58" s="1"/>
  <c r="Y21" i="58"/>
  <c r="Y37" i="58" s="1"/>
  <c r="Y41" i="58" s="1"/>
  <c r="Y43" i="58" s="1"/>
  <c r="Y45" i="58" s="1"/>
  <c r="X21" i="58"/>
  <c r="Z21" i="58" s="1"/>
  <c r="W21" i="58"/>
  <c r="V21" i="58"/>
  <c r="V37" i="58" s="1"/>
  <c r="V41" i="58" s="1"/>
  <c r="V43" i="58" s="1"/>
  <c r="V45" i="58" s="1"/>
  <c r="V47" i="58" s="1"/>
  <c r="U21" i="58"/>
  <c r="U37" i="58" s="1"/>
  <c r="U41" i="58" s="1"/>
  <c r="U43" i="58" s="1"/>
  <c r="U45" i="58" s="1"/>
  <c r="U47" i="58" s="1"/>
  <c r="T21" i="58"/>
  <c r="T37" i="58" s="1"/>
  <c r="T41" i="58" s="1"/>
  <c r="T43" i="58" s="1"/>
  <c r="T45" i="58" s="1"/>
  <c r="T47" i="58" s="1"/>
  <c r="S21" i="58"/>
  <c r="S37" i="58" s="1"/>
  <c r="S41" i="58" s="1"/>
  <c r="S43" i="58" s="1"/>
  <c r="S45" i="58" s="1"/>
  <c r="S47" i="58" s="1"/>
  <c r="R21" i="58"/>
  <c r="R37" i="58" s="1"/>
  <c r="R41" i="58" s="1"/>
  <c r="R43" i="58" s="1"/>
  <c r="R45" i="58" s="1"/>
  <c r="R47" i="58" s="1"/>
  <c r="Q21" i="58"/>
  <c r="Q37" i="58" s="1"/>
  <c r="Q41" i="58" s="1"/>
  <c r="Q43" i="58" s="1"/>
  <c r="Q45" i="58" s="1"/>
  <c r="Q47" i="58" s="1"/>
  <c r="P21" i="58"/>
  <c r="P37" i="58" s="1"/>
  <c r="P41" i="58" s="1"/>
  <c r="P43" i="58" s="1"/>
  <c r="P45" i="58" s="1"/>
  <c r="P47" i="58" s="1"/>
  <c r="O21" i="58"/>
  <c r="O37" i="58" s="1"/>
  <c r="O41" i="58" s="1"/>
  <c r="O43" i="58" s="1"/>
  <c r="O45" i="58" s="1"/>
  <c r="O47" i="58" s="1"/>
  <c r="N21" i="58"/>
  <c r="N37" i="58" s="1"/>
  <c r="N41" i="58" s="1"/>
  <c r="N43" i="58" s="1"/>
  <c r="N45" i="58" s="1"/>
  <c r="N47" i="58" s="1"/>
  <c r="M21" i="58"/>
  <c r="M37" i="58" s="1"/>
  <c r="M41" i="58" s="1"/>
  <c r="M43" i="58" s="1"/>
  <c r="M45" i="58" s="1"/>
  <c r="M47" i="58" s="1"/>
  <c r="L21" i="58"/>
  <c r="L37" i="58" s="1"/>
  <c r="L41" i="58" s="1"/>
  <c r="L43" i="58" s="1"/>
  <c r="L45" i="58" s="1"/>
  <c r="L47" i="58" s="1"/>
  <c r="K21" i="58"/>
  <c r="K37" i="58" s="1"/>
  <c r="K41" i="58" s="1"/>
  <c r="K43" i="58" s="1"/>
  <c r="K45" i="58" s="1"/>
  <c r="K47" i="58" s="1"/>
  <c r="J21" i="58"/>
  <c r="J37" i="58" s="1"/>
  <c r="J41" i="58" s="1"/>
  <c r="J43" i="58" s="1"/>
  <c r="J45" i="58" s="1"/>
  <c r="J47" i="58" s="1"/>
  <c r="I21" i="58"/>
  <c r="I37" i="58" s="1"/>
  <c r="I41" i="58" s="1"/>
  <c r="I43" i="58" s="1"/>
  <c r="I45" i="58" s="1"/>
  <c r="I47" i="58" s="1"/>
  <c r="H21" i="58"/>
  <c r="H37" i="58" s="1"/>
  <c r="H41" i="58" s="1"/>
  <c r="H43" i="58" s="1"/>
  <c r="H45" i="58" s="1"/>
  <c r="H47" i="58" s="1"/>
  <c r="G21" i="58"/>
  <c r="G37" i="58" s="1"/>
  <c r="G41" i="58" s="1"/>
  <c r="G43" i="58" s="1"/>
  <c r="G45" i="58" s="1"/>
  <c r="G47" i="58" s="1"/>
  <c r="F21" i="58"/>
  <c r="E21" i="58"/>
  <c r="E37" i="58" s="1"/>
  <c r="E41" i="58" s="1"/>
  <c r="E43" i="58" s="1"/>
  <c r="E45" i="58" s="1"/>
  <c r="E47" i="58" s="1"/>
  <c r="D21" i="58"/>
  <c r="D37" i="58" s="1"/>
  <c r="D41" i="58" s="1"/>
  <c r="D43" i="58" s="1"/>
  <c r="D45" i="58" s="1"/>
  <c r="D47" i="58" s="1"/>
  <c r="C21" i="58"/>
  <c r="C37" i="58" s="1"/>
  <c r="C41" i="58" s="1"/>
  <c r="C43" i="58" s="1"/>
  <c r="C45" i="58" s="1"/>
  <c r="C47" i="58" s="1"/>
  <c r="AA21" i="59"/>
  <c r="AA37" i="59" s="1"/>
  <c r="AA41" i="59" s="1"/>
  <c r="AA43" i="59" s="1"/>
  <c r="AA45" i="59" s="1"/>
  <c r="AA47" i="59" s="1"/>
  <c r="Y21" i="59"/>
  <c r="X21" i="59"/>
  <c r="W21" i="59"/>
  <c r="W37" i="59" s="1"/>
  <c r="W41" i="59" s="1"/>
  <c r="W43" i="59" s="1"/>
  <c r="W45" i="59" s="1"/>
  <c r="W47" i="59" s="1"/>
  <c r="V21" i="59"/>
  <c r="V37" i="59" s="1"/>
  <c r="V41" i="59" s="1"/>
  <c r="V43" i="59" s="1"/>
  <c r="V45" i="59" s="1"/>
  <c r="V47" i="59" s="1"/>
  <c r="U21" i="59"/>
  <c r="U37" i="59" s="1"/>
  <c r="U41" i="59" s="1"/>
  <c r="U43" i="59" s="1"/>
  <c r="U45" i="59" s="1"/>
  <c r="U47" i="59" s="1"/>
  <c r="T21" i="59"/>
  <c r="T37" i="59" s="1"/>
  <c r="T41" i="59" s="1"/>
  <c r="T43" i="59" s="1"/>
  <c r="T45" i="59" s="1"/>
  <c r="T47" i="59" s="1"/>
  <c r="S21" i="59"/>
  <c r="S37" i="59" s="1"/>
  <c r="S41" i="59" s="1"/>
  <c r="S43" i="59" s="1"/>
  <c r="S45" i="59" s="1"/>
  <c r="S47" i="59" s="1"/>
  <c r="R21" i="59"/>
  <c r="R37" i="59" s="1"/>
  <c r="R41" i="59" s="1"/>
  <c r="R43" i="59" s="1"/>
  <c r="R45" i="59" s="1"/>
  <c r="R47" i="59" s="1"/>
  <c r="Q21" i="59"/>
  <c r="Q37" i="59" s="1"/>
  <c r="Q41" i="59" s="1"/>
  <c r="Q43" i="59" s="1"/>
  <c r="Q45" i="59" s="1"/>
  <c r="Q47" i="59" s="1"/>
  <c r="P21" i="59"/>
  <c r="P37" i="59" s="1"/>
  <c r="P41" i="59" s="1"/>
  <c r="P43" i="59" s="1"/>
  <c r="P45" i="59" s="1"/>
  <c r="P47" i="59" s="1"/>
  <c r="O21" i="59"/>
  <c r="O37" i="59" s="1"/>
  <c r="O41" i="59" s="1"/>
  <c r="O43" i="59" s="1"/>
  <c r="O45" i="59" s="1"/>
  <c r="O47" i="59" s="1"/>
  <c r="N21" i="59"/>
  <c r="N37" i="59" s="1"/>
  <c r="N41" i="59" s="1"/>
  <c r="N43" i="59" s="1"/>
  <c r="N45" i="59" s="1"/>
  <c r="N47" i="59" s="1"/>
  <c r="M21" i="59"/>
  <c r="M37" i="59" s="1"/>
  <c r="M41" i="59" s="1"/>
  <c r="M43" i="59" s="1"/>
  <c r="M45" i="59" s="1"/>
  <c r="M47" i="59" s="1"/>
  <c r="L21" i="59"/>
  <c r="L37" i="59" s="1"/>
  <c r="L41" i="59" s="1"/>
  <c r="L43" i="59" s="1"/>
  <c r="L45" i="59" s="1"/>
  <c r="L47" i="59" s="1"/>
  <c r="K21" i="59"/>
  <c r="K37" i="59" s="1"/>
  <c r="K41" i="59" s="1"/>
  <c r="K43" i="59" s="1"/>
  <c r="K45" i="59" s="1"/>
  <c r="K47" i="59" s="1"/>
  <c r="J21" i="59"/>
  <c r="J37" i="59" s="1"/>
  <c r="J41" i="59" s="1"/>
  <c r="J43" i="59" s="1"/>
  <c r="J45" i="59" s="1"/>
  <c r="J47" i="59" s="1"/>
  <c r="I21" i="59"/>
  <c r="I37" i="59" s="1"/>
  <c r="I41" i="59" s="1"/>
  <c r="I43" i="59" s="1"/>
  <c r="I45" i="59" s="1"/>
  <c r="I47" i="59" s="1"/>
  <c r="H21" i="59"/>
  <c r="H37" i="59" s="1"/>
  <c r="H41" i="59" s="1"/>
  <c r="H43" i="59" s="1"/>
  <c r="H45" i="59" s="1"/>
  <c r="H47" i="59" s="1"/>
  <c r="G21" i="59"/>
  <c r="G37" i="59" s="1"/>
  <c r="G41" i="59" s="1"/>
  <c r="G43" i="59" s="1"/>
  <c r="G45" i="59" s="1"/>
  <c r="G47" i="59" s="1"/>
  <c r="F21" i="59"/>
  <c r="E21" i="59"/>
  <c r="E37" i="59" s="1"/>
  <c r="E41" i="59" s="1"/>
  <c r="E43" i="59" s="1"/>
  <c r="E45" i="59" s="1"/>
  <c r="E47" i="59" s="1"/>
  <c r="D21" i="59"/>
  <c r="D37" i="59" s="1"/>
  <c r="D41" i="59" s="1"/>
  <c r="D43" i="59" s="1"/>
  <c r="D45" i="59" s="1"/>
  <c r="D47" i="59" s="1"/>
  <c r="C21" i="59"/>
  <c r="C37" i="59" s="1"/>
  <c r="C41" i="59" s="1"/>
  <c r="C43" i="59" s="1"/>
  <c r="C45" i="59" s="1"/>
  <c r="C47" i="59" s="1"/>
  <c r="AA21" i="60"/>
  <c r="Y21" i="60"/>
  <c r="Y37" i="60" s="1"/>
  <c r="Y41" i="60" s="1"/>
  <c r="Y43" i="60" s="1"/>
  <c r="Y45" i="60" s="1"/>
  <c r="Y47" i="60" s="1"/>
  <c r="X21" i="60"/>
  <c r="Z21" i="60" s="1"/>
  <c r="W21" i="60"/>
  <c r="W37" i="60" s="1"/>
  <c r="W41" i="60" s="1"/>
  <c r="W43" i="60" s="1"/>
  <c r="W45" i="60" s="1"/>
  <c r="W47" i="60" s="1"/>
  <c r="V21" i="60"/>
  <c r="V37" i="60" s="1"/>
  <c r="V41" i="60" s="1"/>
  <c r="V43" i="60" s="1"/>
  <c r="V45" i="60" s="1"/>
  <c r="V47" i="60" s="1"/>
  <c r="U21" i="60"/>
  <c r="U37" i="60" s="1"/>
  <c r="U41" i="60" s="1"/>
  <c r="U43" i="60" s="1"/>
  <c r="U45" i="60" s="1"/>
  <c r="U47" i="60" s="1"/>
  <c r="T21" i="60"/>
  <c r="T37" i="60" s="1"/>
  <c r="T41" i="60" s="1"/>
  <c r="T43" i="60" s="1"/>
  <c r="T45" i="60" s="1"/>
  <c r="T47" i="60" s="1"/>
  <c r="S21" i="60"/>
  <c r="S37" i="60" s="1"/>
  <c r="S41" i="60" s="1"/>
  <c r="S43" i="60" s="1"/>
  <c r="S45" i="60" s="1"/>
  <c r="S47" i="60" s="1"/>
  <c r="R21" i="60"/>
  <c r="R37" i="60" s="1"/>
  <c r="R41" i="60" s="1"/>
  <c r="R43" i="60" s="1"/>
  <c r="R45" i="60" s="1"/>
  <c r="R47" i="60" s="1"/>
  <c r="Q21" i="60"/>
  <c r="Q37" i="60" s="1"/>
  <c r="Q41" i="60" s="1"/>
  <c r="Q43" i="60" s="1"/>
  <c r="Q45" i="60" s="1"/>
  <c r="Q47" i="60" s="1"/>
  <c r="P21" i="60"/>
  <c r="P37" i="60" s="1"/>
  <c r="P41" i="60" s="1"/>
  <c r="P43" i="60" s="1"/>
  <c r="P45" i="60" s="1"/>
  <c r="P47" i="60" s="1"/>
  <c r="O21" i="60"/>
  <c r="O37" i="60" s="1"/>
  <c r="O41" i="60" s="1"/>
  <c r="O43" i="60" s="1"/>
  <c r="O45" i="60" s="1"/>
  <c r="O47" i="60" s="1"/>
  <c r="N21" i="60"/>
  <c r="N37" i="60" s="1"/>
  <c r="N41" i="60" s="1"/>
  <c r="N43" i="60" s="1"/>
  <c r="N45" i="60" s="1"/>
  <c r="N47" i="60" s="1"/>
  <c r="M21" i="60"/>
  <c r="M37" i="60" s="1"/>
  <c r="M41" i="60" s="1"/>
  <c r="M43" i="60" s="1"/>
  <c r="M45" i="60" s="1"/>
  <c r="M47" i="60" s="1"/>
  <c r="L21" i="60"/>
  <c r="L37" i="60" s="1"/>
  <c r="L41" i="60" s="1"/>
  <c r="L43" i="60" s="1"/>
  <c r="L45" i="60" s="1"/>
  <c r="L47" i="60" s="1"/>
  <c r="K21" i="60"/>
  <c r="K37" i="60" s="1"/>
  <c r="K41" i="60" s="1"/>
  <c r="K43" i="60" s="1"/>
  <c r="K45" i="60" s="1"/>
  <c r="K47" i="60" s="1"/>
  <c r="J21" i="60"/>
  <c r="J37" i="60" s="1"/>
  <c r="J41" i="60" s="1"/>
  <c r="J43" i="60" s="1"/>
  <c r="J45" i="60" s="1"/>
  <c r="J47" i="60" s="1"/>
  <c r="I21" i="60"/>
  <c r="I37" i="60" s="1"/>
  <c r="I41" i="60" s="1"/>
  <c r="I43" i="60" s="1"/>
  <c r="I45" i="60" s="1"/>
  <c r="I47" i="60" s="1"/>
  <c r="H21" i="60"/>
  <c r="G21" i="60"/>
  <c r="G37" i="60" s="1"/>
  <c r="G41" i="60" s="1"/>
  <c r="G43" i="60" s="1"/>
  <c r="G45" i="60" s="1"/>
  <c r="G47" i="60" s="1"/>
  <c r="F21" i="60"/>
  <c r="E21" i="60"/>
  <c r="E37" i="60" s="1"/>
  <c r="E41" i="60" s="1"/>
  <c r="E43" i="60" s="1"/>
  <c r="E45" i="60" s="1"/>
  <c r="E47" i="60" s="1"/>
  <c r="D21" i="60"/>
  <c r="D37" i="60" s="1"/>
  <c r="D41" i="60" s="1"/>
  <c r="D43" i="60" s="1"/>
  <c r="D45" i="60" s="1"/>
  <c r="D47" i="60" s="1"/>
  <c r="C21" i="60"/>
  <c r="C37" i="60" s="1"/>
  <c r="C41" i="60" s="1"/>
  <c r="C43" i="60" s="1"/>
  <c r="C45" i="60" s="1"/>
  <c r="C47" i="60" s="1"/>
  <c r="AA21" i="61"/>
  <c r="AA37" i="61" s="1"/>
  <c r="AA41" i="61" s="1"/>
  <c r="AA43" i="61" s="1"/>
  <c r="AA45" i="61" s="1"/>
  <c r="AA47" i="61" s="1"/>
  <c r="Y21" i="61"/>
  <c r="Y37" i="61" s="1"/>
  <c r="X21" i="61"/>
  <c r="Z21" i="61" s="1"/>
  <c r="W21" i="61"/>
  <c r="W37" i="61" s="1"/>
  <c r="W41" i="61" s="1"/>
  <c r="W43" i="61" s="1"/>
  <c r="W45" i="61" s="1"/>
  <c r="W47" i="61" s="1"/>
  <c r="V21" i="61"/>
  <c r="V37" i="61" s="1"/>
  <c r="V41" i="61" s="1"/>
  <c r="V43" i="61" s="1"/>
  <c r="V45" i="61" s="1"/>
  <c r="V47" i="61" s="1"/>
  <c r="U21" i="61"/>
  <c r="U37" i="61" s="1"/>
  <c r="U41" i="61" s="1"/>
  <c r="U43" i="61" s="1"/>
  <c r="U45" i="61" s="1"/>
  <c r="U47" i="61" s="1"/>
  <c r="T21" i="61"/>
  <c r="T37" i="61" s="1"/>
  <c r="T41" i="61" s="1"/>
  <c r="T43" i="61" s="1"/>
  <c r="T45" i="61" s="1"/>
  <c r="T47" i="61" s="1"/>
  <c r="S21" i="61"/>
  <c r="S37" i="61" s="1"/>
  <c r="S41" i="61" s="1"/>
  <c r="S43" i="61" s="1"/>
  <c r="S45" i="61" s="1"/>
  <c r="S47" i="61" s="1"/>
  <c r="R21" i="61"/>
  <c r="R37" i="61" s="1"/>
  <c r="R41" i="61" s="1"/>
  <c r="R43" i="61" s="1"/>
  <c r="R45" i="61" s="1"/>
  <c r="R47" i="61" s="1"/>
  <c r="Q21" i="61"/>
  <c r="Q37" i="61" s="1"/>
  <c r="Q41" i="61" s="1"/>
  <c r="Q43" i="61" s="1"/>
  <c r="Q45" i="61" s="1"/>
  <c r="Q47" i="61" s="1"/>
  <c r="P21" i="61"/>
  <c r="P37" i="61" s="1"/>
  <c r="P41" i="61" s="1"/>
  <c r="P43" i="61" s="1"/>
  <c r="P45" i="61" s="1"/>
  <c r="P47" i="61" s="1"/>
  <c r="O21" i="61"/>
  <c r="O37" i="61" s="1"/>
  <c r="O41" i="61" s="1"/>
  <c r="O43" i="61" s="1"/>
  <c r="O45" i="61" s="1"/>
  <c r="O47" i="61" s="1"/>
  <c r="N21" i="61"/>
  <c r="N37" i="61" s="1"/>
  <c r="N41" i="61" s="1"/>
  <c r="N43" i="61" s="1"/>
  <c r="N45" i="61" s="1"/>
  <c r="N47" i="61" s="1"/>
  <c r="M21" i="61"/>
  <c r="M37" i="61" s="1"/>
  <c r="M41" i="61" s="1"/>
  <c r="M43" i="61" s="1"/>
  <c r="M45" i="61" s="1"/>
  <c r="M47" i="61" s="1"/>
  <c r="L21" i="61"/>
  <c r="L37" i="61" s="1"/>
  <c r="L41" i="61" s="1"/>
  <c r="L43" i="61" s="1"/>
  <c r="L45" i="61" s="1"/>
  <c r="L47" i="61" s="1"/>
  <c r="K21" i="61"/>
  <c r="K37" i="61" s="1"/>
  <c r="K41" i="61" s="1"/>
  <c r="K43" i="61" s="1"/>
  <c r="K45" i="61" s="1"/>
  <c r="K47" i="61" s="1"/>
  <c r="J21" i="61"/>
  <c r="I21" i="61"/>
  <c r="I37" i="61" s="1"/>
  <c r="I41" i="61" s="1"/>
  <c r="I43" i="61" s="1"/>
  <c r="I45" i="61" s="1"/>
  <c r="I47" i="61" s="1"/>
  <c r="H21" i="61"/>
  <c r="H37" i="61" s="1"/>
  <c r="H41" i="61" s="1"/>
  <c r="H43" i="61" s="1"/>
  <c r="H45" i="61" s="1"/>
  <c r="H47" i="61" s="1"/>
  <c r="G21" i="61"/>
  <c r="G37" i="61" s="1"/>
  <c r="G41" i="61" s="1"/>
  <c r="G43" i="61" s="1"/>
  <c r="G45" i="61" s="1"/>
  <c r="G47" i="61" s="1"/>
  <c r="F21" i="61"/>
  <c r="E21" i="61"/>
  <c r="E37" i="61" s="1"/>
  <c r="E41" i="61" s="1"/>
  <c r="E43" i="61" s="1"/>
  <c r="E45" i="61" s="1"/>
  <c r="E47" i="61" s="1"/>
  <c r="D21" i="61"/>
  <c r="D37" i="61" s="1"/>
  <c r="D41" i="61" s="1"/>
  <c r="D43" i="61" s="1"/>
  <c r="D45" i="61" s="1"/>
  <c r="D47" i="61" s="1"/>
  <c r="C21" i="61"/>
  <c r="C37" i="61" s="1"/>
  <c r="C41" i="61" s="1"/>
  <c r="C43" i="61" s="1"/>
  <c r="C45" i="61" s="1"/>
  <c r="C47" i="61" s="1"/>
  <c r="AA21" i="62"/>
  <c r="AA37" i="62" s="1"/>
  <c r="AA41" i="62" s="1"/>
  <c r="AA43" i="62" s="1"/>
  <c r="AA45" i="62" s="1"/>
  <c r="AA47" i="62" s="1"/>
  <c r="Y21" i="62"/>
  <c r="Y37" i="62" s="1"/>
  <c r="Y41" i="62" s="1"/>
  <c r="Y43" i="62" s="1"/>
  <c r="Y45" i="62" s="1"/>
  <c r="Y47" i="62" s="1"/>
  <c r="X21" i="62"/>
  <c r="Z21" i="62" s="1"/>
  <c r="W21" i="62"/>
  <c r="W37" i="62" s="1"/>
  <c r="W41" i="62" s="1"/>
  <c r="W43" i="62" s="1"/>
  <c r="W45" i="62" s="1"/>
  <c r="W47" i="62" s="1"/>
  <c r="V21" i="62"/>
  <c r="V37" i="62" s="1"/>
  <c r="V41" i="62" s="1"/>
  <c r="V43" i="62" s="1"/>
  <c r="V45" i="62" s="1"/>
  <c r="V47" i="62" s="1"/>
  <c r="U21" i="62"/>
  <c r="U37" i="62" s="1"/>
  <c r="U41" i="62" s="1"/>
  <c r="U43" i="62" s="1"/>
  <c r="U45" i="62" s="1"/>
  <c r="U47" i="62" s="1"/>
  <c r="T21" i="62"/>
  <c r="T37" i="62" s="1"/>
  <c r="T41" i="62" s="1"/>
  <c r="T43" i="62" s="1"/>
  <c r="T45" i="62" s="1"/>
  <c r="T47" i="62" s="1"/>
  <c r="S21" i="62"/>
  <c r="S37" i="62" s="1"/>
  <c r="S41" i="62" s="1"/>
  <c r="S43" i="62" s="1"/>
  <c r="S45" i="62" s="1"/>
  <c r="S47" i="62" s="1"/>
  <c r="R21" i="62"/>
  <c r="R37" i="62" s="1"/>
  <c r="R41" i="62" s="1"/>
  <c r="R43" i="62" s="1"/>
  <c r="R45" i="62" s="1"/>
  <c r="R47" i="62" s="1"/>
  <c r="Q21" i="62"/>
  <c r="Q37" i="62" s="1"/>
  <c r="Q41" i="62" s="1"/>
  <c r="Q43" i="62" s="1"/>
  <c r="Q45" i="62" s="1"/>
  <c r="Q47" i="62" s="1"/>
  <c r="P21" i="62"/>
  <c r="P37" i="62" s="1"/>
  <c r="P41" i="62" s="1"/>
  <c r="P43" i="62" s="1"/>
  <c r="P45" i="62" s="1"/>
  <c r="P47" i="62" s="1"/>
  <c r="O21" i="62"/>
  <c r="O37" i="62" s="1"/>
  <c r="O41" i="62" s="1"/>
  <c r="O43" i="62" s="1"/>
  <c r="O45" i="62" s="1"/>
  <c r="O47" i="62" s="1"/>
  <c r="N21" i="62"/>
  <c r="N37" i="62" s="1"/>
  <c r="N41" i="62" s="1"/>
  <c r="N43" i="62" s="1"/>
  <c r="N45" i="62" s="1"/>
  <c r="N47" i="62" s="1"/>
  <c r="M21" i="62"/>
  <c r="M37" i="62" s="1"/>
  <c r="M41" i="62" s="1"/>
  <c r="M43" i="62" s="1"/>
  <c r="M45" i="62" s="1"/>
  <c r="M47" i="62" s="1"/>
  <c r="L21" i="62"/>
  <c r="L37" i="62" s="1"/>
  <c r="L41" i="62" s="1"/>
  <c r="L43" i="62" s="1"/>
  <c r="L45" i="62" s="1"/>
  <c r="L47" i="62" s="1"/>
  <c r="K21" i="62"/>
  <c r="J21" i="62"/>
  <c r="J37" i="62" s="1"/>
  <c r="J41" i="62" s="1"/>
  <c r="J43" i="62" s="1"/>
  <c r="J45" i="62" s="1"/>
  <c r="J47" i="62" s="1"/>
  <c r="I21" i="62"/>
  <c r="I37" i="62" s="1"/>
  <c r="I41" i="62" s="1"/>
  <c r="I43" i="62" s="1"/>
  <c r="I45" i="62" s="1"/>
  <c r="I47" i="62" s="1"/>
  <c r="H21" i="62"/>
  <c r="H37" i="62" s="1"/>
  <c r="H41" i="62" s="1"/>
  <c r="H43" i="62" s="1"/>
  <c r="H45" i="62" s="1"/>
  <c r="H47" i="62" s="1"/>
  <c r="G21" i="62"/>
  <c r="G37" i="62" s="1"/>
  <c r="G41" i="62" s="1"/>
  <c r="G43" i="62" s="1"/>
  <c r="G45" i="62" s="1"/>
  <c r="G47" i="62" s="1"/>
  <c r="F21" i="62"/>
  <c r="E21" i="62"/>
  <c r="E37" i="62" s="1"/>
  <c r="E41" i="62" s="1"/>
  <c r="E43" i="62" s="1"/>
  <c r="E45" i="62" s="1"/>
  <c r="E47" i="62" s="1"/>
  <c r="D21" i="62"/>
  <c r="D37" i="62" s="1"/>
  <c r="D41" i="62" s="1"/>
  <c r="D43" i="62" s="1"/>
  <c r="D45" i="62" s="1"/>
  <c r="D47" i="62" s="1"/>
  <c r="C21" i="62"/>
  <c r="C37" i="62" s="1"/>
  <c r="C41" i="62" s="1"/>
  <c r="C43" i="62" s="1"/>
  <c r="C45" i="62" s="1"/>
  <c r="C47" i="62" s="1"/>
  <c r="AA21" i="63"/>
  <c r="AA37" i="63" s="1"/>
  <c r="AA41" i="63" s="1"/>
  <c r="AA43" i="63" s="1"/>
  <c r="AA45" i="63" s="1"/>
  <c r="AA47" i="63" s="1"/>
  <c r="Y21" i="63"/>
  <c r="X21" i="63"/>
  <c r="W21" i="63"/>
  <c r="W37" i="63" s="1"/>
  <c r="W41" i="63" s="1"/>
  <c r="W43" i="63" s="1"/>
  <c r="W45" i="63" s="1"/>
  <c r="W47" i="63" s="1"/>
  <c r="V21" i="63"/>
  <c r="V37" i="63" s="1"/>
  <c r="V41" i="63" s="1"/>
  <c r="V43" i="63" s="1"/>
  <c r="V45" i="63" s="1"/>
  <c r="V47" i="63" s="1"/>
  <c r="U21" i="63"/>
  <c r="U37" i="63" s="1"/>
  <c r="U41" i="63" s="1"/>
  <c r="U43" i="63" s="1"/>
  <c r="U45" i="63" s="1"/>
  <c r="U47" i="63" s="1"/>
  <c r="T21" i="63"/>
  <c r="T37" i="63" s="1"/>
  <c r="T41" i="63" s="1"/>
  <c r="T43" i="63" s="1"/>
  <c r="T45" i="63" s="1"/>
  <c r="T47" i="63" s="1"/>
  <c r="S21" i="63"/>
  <c r="S37" i="63" s="1"/>
  <c r="S41" i="63" s="1"/>
  <c r="S43" i="63" s="1"/>
  <c r="S45" i="63" s="1"/>
  <c r="S47" i="63" s="1"/>
  <c r="R21" i="63"/>
  <c r="R37" i="63" s="1"/>
  <c r="R41" i="63" s="1"/>
  <c r="R43" i="63" s="1"/>
  <c r="R45" i="63" s="1"/>
  <c r="R47" i="63" s="1"/>
  <c r="Q21" i="63"/>
  <c r="P21" i="63"/>
  <c r="P37" i="63" s="1"/>
  <c r="P41" i="63" s="1"/>
  <c r="P43" i="63" s="1"/>
  <c r="P45" i="63" s="1"/>
  <c r="P47" i="63" s="1"/>
  <c r="O21" i="63"/>
  <c r="O37" i="63" s="1"/>
  <c r="O41" i="63" s="1"/>
  <c r="O43" i="63" s="1"/>
  <c r="O45" i="63" s="1"/>
  <c r="O47" i="63" s="1"/>
  <c r="N21" i="63"/>
  <c r="N37" i="63" s="1"/>
  <c r="N41" i="63" s="1"/>
  <c r="N43" i="63" s="1"/>
  <c r="N45" i="63" s="1"/>
  <c r="N47" i="63" s="1"/>
  <c r="M21" i="63"/>
  <c r="M37" i="63" s="1"/>
  <c r="M41" i="63" s="1"/>
  <c r="M43" i="63" s="1"/>
  <c r="M45" i="63" s="1"/>
  <c r="M47" i="63" s="1"/>
  <c r="L21" i="63"/>
  <c r="L37" i="63" s="1"/>
  <c r="L41" i="63" s="1"/>
  <c r="L43" i="63" s="1"/>
  <c r="L45" i="63" s="1"/>
  <c r="L47" i="63" s="1"/>
  <c r="K21" i="63"/>
  <c r="K37" i="63" s="1"/>
  <c r="K41" i="63" s="1"/>
  <c r="K43" i="63" s="1"/>
  <c r="K45" i="63" s="1"/>
  <c r="K47" i="63" s="1"/>
  <c r="J21" i="63"/>
  <c r="J37" i="63" s="1"/>
  <c r="J41" i="63" s="1"/>
  <c r="J43" i="63" s="1"/>
  <c r="J45" i="63" s="1"/>
  <c r="J47" i="63" s="1"/>
  <c r="I21" i="63"/>
  <c r="I37" i="63" s="1"/>
  <c r="I41" i="63" s="1"/>
  <c r="I43" i="63" s="1"/>
  <c r="I45" i="63" s="1"/>
  <c r="I47" i="63" s="1"/>
  <c r="H21" i="63"/>
  <c r="H37" i="63" s="1"/>
  <c r="H41" i="63" s="1"/>
  <c r="H43" i="63" s="1"/>
  <c r="H45" i="63" s="1"/>
  <c r="H47" i="63" s="1"/>
  <c r="G21" i="63"/>
  <c r="G37" i="63" s="1"/>
  <c r="G41" i="63" s="1"/>
  <c r="G43" i="63" s="1"/>
  <c r="G45" i="63" s="1"/>
  <c r="G47" i="63" s="1"/>
  <c r="F21" i="63"/>
  <c r="E21" i="63"/>
  <c r="E37" i="63" s="1"/>
  <c r="E41" i="63" s="1"/>
  <c r="E43" i="63" s="1"/>
  <c r="E45" i="63" s="1"/>
  <c r="E47" i="63" s="1"/>
  <c r="D21" i="63"/>
  <c r="D37" i="63" s="1"/>
  <c r="D41" i="63" s="1"/>
  <c r="D43" i="63" s="1"/>
  <c r="D45" i="63" s="1"/>
  <c r="D47" i="63" s="1"/>
  <c r="C21" i="63"/>
  <c r="C37" i="63" s="1"/>
  <c r="C41" i="63" s="1"/>
  <c r="C43" i="63" s="1"/>
  <c r="C45" i="63" s="1"/>
  <c r="C47" i="63" s="1"/>
  <c r="AA21" i="64"/>
  <c r="AA37" i="64" s="1"/>
  <c r="AA41" i="64" s="1"/>
  <c r="AA43" i="64" s="1"/>
  <c r="AA45" i="64" s="1"/>
  <c r="AA47" i="64" s="1"/>
  <c r="Y21" i="64"/>
  <c r="Y37" i="64" s="1"/>
  <c r="Y41" i="64" s="1"/>
  <c r="Y43" i="64" s="1"/>
  <c r="Y45" i="64" s="1"/>
  <c r="Y47" i="64" s="1"/>
  <c r="X21" i="64"/>
  <c r="Z21" i="64" s="1"/>
  <c r="W21" i="64"/>
  <c r="W37" i="64" s="1"/>
  <c r="W41" i="64" s="1"/>
  <c r="W43" i="64" s="1"/>
  <c r="W45" i="64" s="1"/>
  <c r="W47" i="64" s="1"/>
  <c r="V21" i="64"/>
  <c r="V37" i="64" s="1"/>
  <c r="V41" i="64" s="1"/>
  <c r="V43" i="64" s="1"/>
  <c r="V45" i="64" s="1"/>
  <c r="V47" i="64" s="1"/>
  <c r="U21" i="64"/>
  <c r="U37" i="64" s="1"/>
  <c r="U41" i="64" s="1"/>
  <c r="U43" i="64" s="1"/>
  <c r="U45" i="64" s="1"/>
  <c r="U47" i="64" s="1"/>
  <c r="T21" i="64"/>
  <c r="T37" i="64" s="1"/>
  <c r="T41" i="64" s="1"/>
  <c r="T43" i="64" s="1"/>
  <c r="T45" i="64" s="1"/>
  <c r="T47" i="64" s="1"/>
  <c r="S21" i="64"/>
  <c r="S37" i="64" s="1"/>
  <c r="S41" i="64" s="1"/>
  <c r="S43" i="64" s="1"/>
  <c r="S45" i="64" s="1"/>
  <c r="S47" i="64" s="1"/>
  <c r="R21" i="64"/>
  <c r="R37" i="64" s="1"/>
  <c r="R41" i="64" s="1"/>
  <c r="R43" i="64" s="1"/>
  <c r="R45" i="64" s="1"/>
  <c r="R47" i="64" s="1"/>
  <c r="Q21" i="64"/>
  <c r="Q37" i="64" s="1"/>
  <c r="Q41" i="64" s="1"/>
  <c r="Q43" i="64" s="1"/>
  <c r="Q45" i="64" s="1"/>
  <c r="Q47" i="64" s="1"/>
  <c r="P21" i="64"/>
  <c r="P37" i="64" s="1"/>
  <c r="P41" i="64" s="1"/>
  <c r="P43" i="64" s="1"/>
  <c r="P45" i="64" s="1"/>
  <c r="P47" i="64" s="1"/>
  <c r="O21" i="64"/>
  <c r="O37" i="64" s="1"/>
  <c r="O41" i="64" s="1"/>
  <c r="O43" i="64" s="1"/>
  <c r="O45" i="64" s="1"/>
  <c r="O47" i="64" s="1"/>
  <c r="N21" i="64"/>
  <c r="N37" i="64" s="1"/>
  <c r="N41" i="64" s="1"/>
  <c r="N43" i="64" s="1"/>
  <c r="N45" i="64" s="1"/>
  <c r="N47" i="64" s="1"/>
  <c r="M21" i="64"/>
  <c r="M37" i="64" s="1"/>
  <c r="M41" i="64" s="1"/>
  <c r="M43" i="64" s="1"/>
  <c r="M45" i="64" s="1"/>
  <c r="M47" i="64" s="1"/>
  <c r="L21" i="64"/>
  <c r="L37" i="64" s="1"/>
  <c r="L41" i="64" s="1"/>
  <c r="L43" i="64" s="1"/>
  <c r="L45" i="64" s="1"/>
  <c r="L47" i="64" s="1"/>
  <c r="K21" i="64"/>
  <c r="K37" i="64" s="1"/>
  <c r="K41" i="64" s="1"/>
  <c r="K43" i="64" s="1"/>
  <c r="K45" i="64" s="1"/>
  <c r="K47" i="64" s="1"/>
  <c r="J21" i="64"/>
  <c r="I21" i="64"/>
  <c r="I37" i="64" s="1"/>
  <c r="I41" i="64" s="1"/>
  <c r="I43" i="64" s="1"/>
  <c r="I45" i="64" s="1"/>
  <c r="I47" i="64" s="1"/>
  <c r="H21" i="64"/>
  <c r="H37" i="64" s="1"/>
  <c r="H41" i="64" s="1"/>
  <c r="H43" i="64" s="1"/>
  <c r="H45" i="64" s="1"/>
  <c r="H47" i="64" s="1"/>
  <c r="G21" i="64"/>
  <c r="G37" i="64" s="1"/>
  <c r="G41" i="64" s="1"/>
  <c r="G43" i="64" s="1"/>
  <c r="G45" i="64" s="1"/>
  <c r="G47" i="64" s="1"/>
  <c r="F21" i="64"/>
  <c r="E21" i="64"/>
  <c r="E37" i="64" s="1"/>
  <c r="E41" i="64" s="1"/>
  <c r="E43" i="64" s="1"/>
  <c r="E45" i="64" s="1"/>
  <c r="E47" i="64" s="1"/>
  <c r="D21" i="64"/>
  <c r="D37" i="64" s="1"/>
  <c r="D41" i="64" s="1"/>
  <c r="D43" i="64" s="1"/>
  <c r="D45" i="64" s="1"/>
  <c r="D47" i="64" s="1"/>
  <c r="C21" i="64"/>
  <c r="C37" i="64" s="1"/>
  <c r="C41" i="64" s="1"/>
  <c r="C43" i="64" s="1"/>
  <c r="C45" i="64" s="1"/>
  <c r="C47" i="64" s="1"/>
  <c r="AA21" i="65"/>
  <c r="AA37" i="65" s="1"/>
  <c r="AA41" i="65" s="1"/>
  <c r="AA43" i="65" s="1"/>
  <c r="AA45" i="65" s="1"/>
  <c r="AA47" i="65" s="1"/>
  <c r="Y21" i="65"/>
  <c r="Y37" i="65" s="1"/>
  <c r="Y41" i="65" s="1"/>
  <c r="Y43" i="65" s="1"/>
  <c r="Y45" i="65" s="1"/>
  <c r="Y47" i="65" s="1"/>
  <c r="X21" i="65"/>
  <c r="W21" i="65"/>
  <c r="W37" i="65" s="1"/>
  <c r="W41" i="65" s="1"/>
  <c r="W43" i="65" s="1"/>
  <c r="W45" i="65" s="1"/>
  <c r="W47" i="65" s="1"/>
  <c r="V21" i="65"/>
  <c r="V37" i="65" s="1"/>
  <c r="V41" i="65" s="1"/>
  <c r="V43" i="65" s="1"/>
  <c r="V45" i="65" s="1"/>
  <c r="V47" i="65" s="1"/>
  <c r="U21" i="65"/>
  <c r="U37" i="65" s="1"/>
  <c r="U41" i="65" s="1"/>
  <c r="U43" i="65" s="1"/>
  <c r="U45" i="65" s="1"/>
  <c r="U47" i="65" s="1"/>
  <c r="T21" i="65"/>
  <c r="T37" i="65" s="1"/>
  <c r="T41" i="65" s="1"/>
  <c r="T43" i="65" s="1"/>
  <c r="T45" i="65" s="1"/>
  <c r="T47" i="65" s="1"/>
  <c r="S21" i="65"/>
  <c r="S37" i="65" s="1"/>
  <c r="S41" i="65" s="1"/>
  <c r="S43" i="65" s="1"/>
  <c r="S45" i="65" s="1"/>
  <c r="S47" i="65" s="1"/>
  <c r="R21" i="65"/>
  <c r="Q21" i="65"/>
  <c r="Q37" i="65" s="1"/>
  <c r="Q41" i="65" s="1"/>
  <c r="Q43" i="65" s="1"/>
  <c r="Q45" i="65" s="1"/>
  <c r="Q47" i="65" s="1"/>
  <c r="P21" i="65"/>
  <c r="P37" i="65" s="1"/>
  <c r="P41" i="65" s="1"/>
  <c r="P43" i="65" s="1"/>
  <c r="P45" i="65" s="1"/>
  <c r="P47" i="65" s="1"/>
  <c r="O21" i="65"/>
  <c r="O37" i="65" s="1"/>
  <c r="O41" i="65" s="1"/>
  <c r="O43" i="65" s="1"/>
  <c r="O45" i="65" s="1"/>
  <c r="O47" i="65" s="1"/>
  <c r="N21" i="65"/>
  <c r="N37" i="65" s="1"/>
  <c r="N41" i="65" s="1"/>
  <c r="N43" i="65" s="1"/>
  <c r="N45" i="65" s="1"/>
  <c r="N47" i="65" s="1"/>
  <c r="M21" i="65"/>
  <c r="M37" i="65" s="1"/>
  <c r="M41" i="65" s="1"/>
  <c r="M43" i="65" s="1"/>
  <c r="M45" i="65" s="1"/>
  <c r="M47" i="65" s="1"/>
  <c r="L21" i="65"/>
  <c r="L37" i="65" s="1"/>
  <c r="L41" i="65" s="1"/>
  <c r="L43" i="65" s="1"/>
  <c r="L45" i="65" s="1"/>
  <c r="L47" i="65" s="1"/>
  <c r="K21" i="65"/>
  <c r="K37" i="65" s="1"/>
  <c r="K41" i="65" s="1"/>
  <c r="K43" i="65" s="1"/>
  <c r="K45" i="65" s="1"/>
  <c r="K47" i="65" s="1"/>
  <c r="J21" i="65"/>
  <c r="J37" i="65" s="1"/>
  <c r="J41" i="65" s="1"/>
  <c r="J43" i="65" s="1"/>
  <c r="J45" i="65" s="1"/>
  <c r="J47" i="65" s="1"/>
  <c r="I21" i="65"/>
  <c r="I37" i="65" s="1"/>
  <c r="I41" i="65" s="1"/>
  <c r="I43" i="65" s="1"/>
  <c r="I45" i="65" s="1"/>
  <c r="I47" i="65" s="1"/>
  <c r="H21" i="65"/>
  <c r="H37" i="65" s="1"/>
  <c r="H41" i="65" s="1"/>
  <c r="H43" i="65" s="1"/>
  <c r="H45" i="65" s="1"/>
  <c r="H47" i="65" s="1"/>
  <c r="G21" i="65"/>
  <c r="G37" i="65" s="1"/>
  <c r="G41" i="65" s="1"/>
  <c r="G43" i="65" s="1"/>
  <c r="G45" i="65" s="1"/>
  <c r="G47" i="65" s="1"/>
  <c r="F21" i="65"/>
  <c r="E21" i="65"/>
  <c r="E37" i="65" s="1"/>
  <c r="E41" i="65" s="1"/>
  <c r="E43" i="65" s="1"/>
  <c r="E45" i="65" s="1"/>
  <c r="E47" i="65" s="1"/>
  <c r="D21" i="65"/>
  <c r="D37" i="65" s="1"/>
  <c r="D41" i="65" s="1"/>
  <c r="D43" i="65" s="1"/>
  <c r="D45" i="65" s="1"/>
  <c r="D47" i="65" s="1"/>
  <c r="C21" i="65"/>
  <c r="C37" i="65" s="1"/>
  <c r="C41" i="65" s="1"/>
  <c r="C43" i="65" s="1"/>
  <c r="C45" i="65" s="1"/>
  <c r="C47" i="65" s="1"/>
  <c r="AA21" i="66"/>
  <c r="Y21" i="66"/>
  <c r="Y37" i="66" s="1"/>
  <c r="Y41" i="66" s="1"/>
  <c r="Y43" i="66" s="1"/>
  <c r="Y45" i="66" s="1"/>
  <c r="X21" i="66"/>
  <c r="W21" i="66"/>
  <c r="W37" i="66" s="1"/>
  <c r="W41" i="66" s="1"/>
  <c r="W43" i="66" s="1"/>
  <c r="W45" i="66" s="1"/>
  <c r="W47" i="66" s="1"/>
  <c r="V21" i="66"/>
  <c r="V37" i="66" s="1"/>
  <c r="V41" i="66" s="1"/>
  <c r="V43" i="66" s="1"/>
  <c r="V45" i="66" s="1"/>
  <c r="V47" i="66" s="1"/>
  <c r="U21" i="66"/>
  <c r="U37" i="66" s="1"/>
  <c r="U41" i="66" s="1"/>
  <c r="U43" i="66" s="1"/>
  <c r="U45" i="66" s="1"/>
  <c r="U47" i="66" s="1"/>
  <c r="T21" i="66"/>
  <c r="T37" i="66" s="1"/>
  <c r="T41" i="66" s="1"/>
  <c r="T43" i="66" s="1"/>
  <c r="T45" i="66" s="1"/>
  <c r="T47" i="66" s="1"/>
  <c r="S21" i="66"/>
  <c r="S37" i="66" s="1"/>
  <c r="S41" i="66" s="1"/>
  <c r="S43" i="66" s="1"/>
  <c r="S45" i="66" s="1"/>
  <c r="S47" i="66" s="1"/>
  <c r="R21" i="66"/>
  <c r="R37" i="66" s="1"/>
  <c r="R41" i="66" s="1"/>
  <c r="R43" i="66" s="1"/>
  <c r="R45" i="66" s="1"/>
  <c r="R47" i="66" s="1"/>
  <c r="Q21" i="66"/>
  <c r="Q37" i="66" s="1"/>
  <c r="Q41" i="66" s="1"/>
  <c r="Q43" i="66" s="1"/>
  <c r="Q45" i="66" s="1"/>
  <c r="Q47" i="66" s="1"/>
  <c r="P21" i="66"/>
  <c r="P37" i="66" s="1"/>
  <c r="P41" i="66" s="1"/>
  <c r="P43" i="66" s="1"/>
  <c r="P45" i="66" s="1"/>
  <c r="P47" i="66" s="1"/>
  <c r="O21" i="66"/>
  <c r="O37" i="66" s="1"/>
  <c r="O41" i="66" s="1"/>
  <c r="O43" i="66" s="1"/>
  <c r="O45" i="66" s="1"/>
  <c r="O47" i="66" s="1"/>
  <c r="N21" i="66"/>
  <c r="N37" i="66" s="1"/>
  <c r="N41" i="66" s="1"/>
  <c r="N43" i="66" s="1"/>
  <c r="N45" i="66" s="1"/>
  <c r="N47" i="66" s="1"/>
  <c r="M21" i="66"/>
  <c r="M37" i="66" s="1"/>
  <c r="M41" i="66" s="1"/>
  <c r="M43" i="66" s="1"/>
  <c r="M45" i="66" s="1"/>
  <c r="M47" i="66" s="1"/>
  <c r="L21" i="66"/>
  <c r="L37" i="66" s="1"/>
  <c r="L41" i="66" s="1"/>
  <c r="L43" i="66" s="1"/>
  <c r="L45" i="66" s="1"/>
  <c r="L47" i="66" s="1"/>
  <c r="K21" i="66"/>
  <c r="K37" i="66" s="1"/>
  <c r="K41" i="66" s="1"/>
  <c r="K43" i="66" s="1"/>
  <c r="K45" i="66" s="1"/>
  <c r="K47" i="66" s="1"/>
  <c r="J21" i="66"/>
  <c r="I21" i="66"/>
  <c r="I37" i="66" s="1"/>
  <c r="I41" i="66" s="1"/>
  <c r="I43" i="66" s="1"/>
  <c r="I45" i="66" s="1"/>
  <c r="I47" i="66" s="1"/>
  <c r="H21" i="66"/>
  <c r="H37" i="66" s="1"/>
  <c r="H41" i="66" s="1"/>
  <c r="H43" i="66" s="1"/>
  <c r="H45" i="66" s="1"/>
  <c r="H47" i="66" s="1"/>
  <c r="G21" i="66"/>
  <c r="G37" i="66" s="1"/>
  <c r="G41" i="66" s="1"/>
  <c r="G43" i="66" s="1"/>
  <c r="G45" i="66" s="1"/>
  <c r="G47" i="66" s="1"/>
  <c r="F21" i="66"/>
  <c r="E21" i="66"/>
  <c r="E37" i="66" s="1"/>
  <c r="E41" i="66" s="1"/>
  <c r="E43" i="66" s="1"/>
  <c r="E45" i="66" s="1"/>
  <c r="E47" i="66" s="1"/>
  <c r="D21" i="66"/>
  <c r="D37" i="66" s="1"/>
  <c r="D41" i="66" s="1"/>
  <c r="D43" i="66" s="1"/>
  <c r="D45" i="66" s="1"/>
  <c r="D47" i="66" s="1"/>
  <c r="C21" i="66"/>
  <c r="C37" i="66" s="1"/>
  <c r="C41" i="66" s="1"/>
  <c r="C43" i="66" s="1"/>
  <c r="C45" i="66" s="1"/>
  <c r="C47" i="66" s="1"/>
  <c r="AA21" i="67"/>
  <c r="AA37" i="67" s="1"/>
  <c r="AA41" i="67" s="1"/>
  <c r="AA43" i="67" s="1"/>
  <c r="AA45" i="67" s="1"/>
  <c r="AA47" i="67" s="1"/>
  <c r="Y21" i="67"/>
  <c r="Z21" i="67" s="1"/>
  <c r="X21" i="67"/>
  <c r="W21" i="67"/>
  <c r="W37" i="67" s="1"/>
  <c r="W41" i="67" s="1"/>
  <c r="W43" i="67" s="1"/>
  <c r="W45" i="67" s="1"/>
  <c r="W47" i="67" s="1"/>
  <c r="V21" i="67"/>
  <c r="V37" i="67" s="1"/>
  <c r="V41" i="67" s="1"/>
  <c r="V43" i="67" s="1"/>
  <c r="V45" i="67" s="1"/>
  <c r="V47" i="67" s="1"/>
  <c r="U21" i="67"/>
  <c r="U37" i="67" s="1"/>
  <c r="U41" i="67" s="1"/>
  <c r="U43" i="67" s="1"/>
  <c r="U45" i="67" s="1"/>
  <c r="U47" i="67" s="1"/>
  <c r="T21" i="67"/>
  <c r="T37" i="67" s="1"/>
  <c r="T41" i="67" s="1"/>
  <c r="T43" i="67" s="1"/>
  <c r="T45" i="67" s="1"/>
  <c r="T47" i="67" s="1"/>
  <c r="S21" i="67"/>
  <c r="S37" i="67" s="1"/>
  <c r="S41" i="67" s="1"/>
  <c r="S43" i="67" s="1"/>
  <c r="S45" i="67" s="1"/>
  <c r="S47" i="67" s="1"/>
  <c r="R21" i="67"/>
  <c r="Q21" i="67"/>
  <c r="Q37" i="67" s="1"/>
  <c r="Q41" i="67" s="1"/>
  <c r="Q43" i="67" s="1"/>
  <c r="Q45" i="67" s="1"/>
  <c r="Q47" i="67" s="1"/>
  <c r="P21" i="67"/>
  <c r="P37" i="67" s="1"/>
  <c r="P41" i="67" s="1"/>
  <c r="P43" i="67" s="1"/>
  <c r="P45" i="67" s="1"/>
  <c r="P47" i="67" s="1"/>
  <c r="O21" i="67"/>
  <c r="O37" i="67" s="1"/>
  <c r="O41" i="67" s="1"/>
  <c r="O43" i="67" s="1"/>
  <c r="O45" i="67" s="1"/>
  <c r="O47" i="67" s="1"/>
  <c r="N21" i="67"/>
  <c r="N37" i="67" s="1"/>
  <c r="N41" i="67" s="1"/>
  <c r="N43" i="67" s="1"/>
  <c r="N45" i="67" s="1"/>
  <c r="N47" i="67" s="1"/>
  <c r="M21" i="67"/>
  <c r="M37" i="67" s="1"/>
  <c r="M41" i="67" s="1"/>
  <c r="M43" i="67" s="1"/>
  <c r="M45" i="67" s="1"/>
  <c r="M47" i="67" s="1"/>
  <c r="L21" i="67"/>
  <c r="L37" i="67" s="1"/>
  <c r="L41" i="67" s="1"/>
  <c r="L43" i="67" s="1"/>
  <c r="L45" i="67" s="1"/>
  <c r="L47" i="67" s="1"/>
  <c r="K21" i="67"/>
  <c r="K37" i="67" s="1"/>
  <c r="K41" i="67" s="1"/>
  <c r="K43" i="67" s="1"/>
  <c r="K45" i="67" s="1"/>
  <c r="K47" i="67" s="1"/>
  <c r="J21" i="67"/>
  <c r="J37" i="67" s="1"/>
  <c r="J41" i="67" s="1"/>
  <c r="J43" i="67" s="1"/>
  <c r="J45" i="67" s="1"/>
  <c r="J47" i="67" s="1"/>
  <c r="I21" i="67"/>
  <c r="I37" i="67" s="1"/>
  <c r="I41" i="67" s="1"/>
  <c r="I43" i="67" s="1"/>
  <c r="I45" i="67" s="1"/>
  <c r="I47" i="67" s="1"/>
  <c r="H21" i="67"/>
  <c r="H37" i="67" s="1"/>
  <c r="H41" i="67" s="1"/>
  <c r="H43" i="67" s="1"/>
  <c r="H45" i="67" s="1"/>
  <c r="H47" i="67" s="1"/>
  <c r="G21" i="67"/>
  <c r="G37" i="67" s="1"/>
  <c r="G41" i="67" s="1"/>
  <c r="G43" i="67" s="1"/>
  <c r="G45" i="67" s="1"/>
  <c r="G47" i="67" s="1"/>
  <c r="F21" i="67"/>
  <c r="E21" i="67"/>
  <c r="E37" i="67" s="1"/>
  <c r="E41" i="67" s="1"/>
  <c r="E43" i="67" s="1"/>
  <c r="E45" i="67" s="1"/>
  <c r="E47" i="67" s="1"/>
  <c r="D21" i="67"/>
  <c r="D37" i="67" s="1"/>
  <c r="D41" i="67" s="1"/>
  <c r="D43" i="67" s="1"/>
  <c r="D45" i="67" s="1"/>
  <c r="D47" i="67" s="1"/>
  <c r="C21" i="67"/>
  <c r="C37" i="67" s="1"/>
  <c r="C41" i="67" s="1"/>
  <c r="C43" i="67" s="1"/>
  <c r="C45" i="67" s="1"/>
  <c r="C47" i="67" s="1"/>
  <c r="AA21" i="68"/>
  <c r="Y21" i="68"/>
  <c r="Y37" i="68" s="1"/>
  <c r="Y41" i="68" s="1"/>
  <c r="Y43" i="68" s="1"/>
  <c r="Y45" i="68" s="1"/>
  <c r="Y47" i="68" s="1"/>
  <c r="X21" i="68"/>
  <c r="Z21" i="68" s="1"/>
  <c r="W21" i="68"/>
  <c r="W37" i="68" s="1"/>
  <c r="W41" i="68" s="1"/>
  <c r="W43" i="68" s="1"/>
  <c r="W45" i="68" s="1"/>
  <c r="W47" i="68" s="1"/>
  <c r="V21" i="68"/>
  <c r="V37" i="68" s="1"/>
  <c r="V41" i="68" s="1"/>
  <c r="V43" i="68" s="1"/>
  <c r="V45" i="68" s="1"/>
  <c r="V47" i="68" s="1"/>
  <c r="U21" i="68"/>
  <c r="U37" i="68" s="1"/>
  <c r="U41" i="68" s="1"/>
  <c r="U43" i="68" s="1"/>
  <c r="U45" i="68" s="1"/>
  <c r="U47" i="68" s="1"/>
  <c r="T21" i="68"/>
  <c r="T37" i="68" s="1"/>
  <c r="T41" i="68" s="1"/>
  <c r="T43" i="68" s="1"/>
  <c r="T45" i="68" s="1"/>
  <c r="T47" i="68" s="1"/>
  <c r="S21" i="68"/>
  <c r="S37" i="68" s="1"/>
  <c r="S41" i="68" s="1"/>
  <c r="S43" i="68" s="1"/>
  <c r="S45" i="68" s="1"/>
  <c r="S47" i="68" s="1"/>
  <c r="R21" i="68"/>
  <c r="R37" i="68" s="1"/>
  <c r="R41" i="68" s="1"/>
  <c r="R43" i="68" s="1"/>
  <c r="R45" i="68" s="1"/>
  <c r="R47" i="68" s="1"/>
  <c r="Q21" i="68"/>
  <c r="Q37" i="68" s="1"/>
  <c r="Q41" i="68" s="1"/>
  <c r="Q43" i="68" s="1"/>
  <c r="Q45" i="68" s="1"/>
  <c r="Q47" i="68" s="1"/>
  <c r="P21" i="68"/>
  <c r="P37" i="68" s="1"/>
  <c r="P41" i="68" s="1"/>
  <c r="P43" i="68" s="1"/>
  <c r="P45" i="68" s="1"/>
  <c r="P47" i="68" s="1"/>
  <c r="O21" i="68"/>
  <c r="O37" i="68" s="1"/>
  <c r="O41" i="68" s="1"/>
  <c r="O43" i="68" s="1"/>
  <c r="O45" i="68" s="1"/>
  <c r="O47" i="68" s="1"/>
  <c r="N21" i="68"/>
  <c r="N37" i="68" s="1"/>
  <c r="N41" i="68" s="1"/>
  <c r="N43" i="68" s="1"/>
  <c r="N45" i="68" s="1"/>
  <c r="N47" i="68" s="1"/>
  <c r="M21" i="68"/>
  <c r="M37" i="68" s="1"/>
  <c r="M41" i="68" s="1"/>
  <c r="M43" i="68" s="1"/>
  <c r="M45" i="68" s="1"/>
  <c r="M47" i="68" s="1"/>
  <c r="L21" i="68"/>
  <c r="L37" i="68" s="1"/>
  <c r="L41" i="68" s="1"/>
  <c r="L43" i="68" s="1"/>
  <c r="L45" i="68" s="1"/>
  <c r="L47" i="68" s="1"/>
  <c r="K21" i="68"/>
  <c r="J21" i="68"/>
  <c r="J37" i="68" s="1"/>
  <c r="J41" i="68" s="1"/>
  <c r="J43" i="68" s="1"/>
  <c r="J45" i="68" s="1"/>
  <c r="J47" i="68" s="1"/>
  <c r="I21" i="68"/>
  <c r="I37" i="68" s="1"/>
  <c r="I41" i="68" s="1"/>
  <c r="I43" i="68" s="1"/>
  <c r="I45" i="68" s="1"/>
  <c r="I47" i="68" s="1"/>
  <c r="H21" i="68"/>
  <c r="H37" i="68" s="1"/>
  <c r="H41" i="68" s="1"/>
  <c r="H43" i="68" s="1"/>
  <c r="H45" i="68" s="1"/>
  <c r="H47" i="68" s="1"/>
  <c r="G21" i="68"/>
  <c r="G37" i="68" s="1"/>
  <c r="G41" i="68" s="1"/>
  <c r="G43" i="68" s="1"/>
  <c r="G45" i="68" s="1"/>
  <c r="G47" i="68" s="1"/>
  <c r="F21" i="68"/>
  <c r="E21" i="68"/>
  <c r="E37" i="68" s="1"/>
  <c r="E41" i="68" s="1"/>
  <c r="E43" i="68" s="1"/>
  <c r="E45" i="68" s="1"/>
  <c r="E47" i="68" s="1"/>
  <c r="D21" i="68"/>
  <c r="D37" i="68" s="1"/>
  <c r="D41" i="68" s="1"/>
  <c r="D43" i="68" s="1"/>
  <c r="D45" i="68" s="1"/>
  <c r="D47" i="68" s="1"/>
  <c r="C21" i="68"/>
  <c r="C37" i="68" s="1"/>
  <c r="C41" i="68" s="1"/>
  <c r="C43" i="68" s="1"/>
  <c r="C45" i="68" s="1"/>
  <c r="C47" i="68" s="1"/>
  <c r="AA21" i="69"/>
  <c r="AA37" i="69" s="1"/>
  <c r="AA41" i="69" s="1"/>
  <c r="AA43" i="69" s="1"/>
  <c r="AA45" i="69" s="1"/>
  <c r="AA47" i="69" s="1"/>
  <c r="Y21" i="69"/>
  <c r="Y37" i="69" s="1"/>
  <c r="Y41" i="69" s="1"/>
  <c r="Y43" i="69" s="1"/>
  <c r="Y45" i="69" s="1"/>
  <c r="Y47" i="69" s="1"/>
  <c r="X21" i="69"/>
  <c r="Z21" i="69" s="1"/>
  <c r="W21" i="69"/>
  <c r="W37" i="69" s="1"/>
  <c r="W41" i="69" s="1"/>
  <c r="W43" i="69" s="1"/>
  <c r="W45" i="69" s="1"/>
  <c r="W47" i="69" s="1"/>
  <c r="V21" i="69"/>
  <c r="V37" i="69" s="1"/>
  <c r="V41" i="69" s="1"/>
  <c r="V43" i="69" s="1"/>
  <c r="V45" i="69" s="1"/>
  <c r="V47" i="69" s="1"/>
  <c r="U21" i="69"/>
  <c r="U37" i="69" s="1"/>
  <c r="U41" i="69" s="1"/>
  <c r="U43" i="69" s="1"/>
  <c r="U45" i="69" s="1"/>
  <c r="U47" i="69" s="1"/>
  <c r="T21" i="69"/>
  <c r="S21" i="69"/>
  <c r="S37" i="69" s="1"/>
  <c r="S41" i="69" s="1"/>
  <c r="S43" i="69" s="1"/>
  <c r="S45" i="69" s="1"/>
  <c r="S47" i="69" s="1"/>
  <c r="R21" i="69"/>
  <c r="R37" i="69" s="1"/>
  <c r="R41" i="69" s="1"/>
  <c r="R43" i="69" s="1"/>
  <c r="R45" i="69" s="1"/>
  <c r="R47" i="69" s="1"/>
  <c r="Q21" i="69"/>
  <c r="Q37" i="69" s="1"/>
  <c r="Q41" i="69" s="1"/>
  <c r="Q43" i="69" s="1"/>
  <c r="Q45" i="69" s="1"/>
  <c r="Q47" i="69" s="1"/>
  <c r="P21" i="69"/>
  <c r="P37" i="69" s="1"/>
  <c r="P41" i="69" s="1"/>
  <c r="P43" i="69" s="1"/>
  <c r="P45" i="69" s="1"/>
  <c r="P47" i="69" s="1"/>
  <c r="O21" i="69"/>
  <c r="O37" i="69" s="1"/>
  <c r="O41" i="69" s="1"/>
  <c r="O43" i="69" s="1"/>
  <c r="O45" i="69" s="1"/>
  <c r="O47" i="69" s="1"/>
  <c r="N21" i="69"/>
  <c r="N37" i="69" s="1"/>
  <c r="N41" i="69" s="1"/>
  <c r="N43" i="69" s="1"/>
  <c r="N45" i="69" s="1"/>
  <c r="N47" i="69" s="1"/>
  <c r="M21" i="69"/>
  <c r="M37" i="69" s="1"/>
  <c r="M41" i="69" s="1"/>
  <c r="M43" i="69" s="1"/>
  <c r="M45" i="69" s="1"/>
  <c r="M47" i="69" s="1"/>
  <c r="L21" i="69"/>
  <c r="L37" i="69" s="1"/>
  <c r="L41" i="69" s="1"/>
  <c r="L43" i="69" s="1"/>
  <c r="L45" i="69" s="1"/>
  <c r="L47" i="69" s="1"/>
  <c r="K21" i="69"/>
  <c r="K37" i="69" s="1"/>
  <c r="K41" i="69" s="1"/>
  <c r="K43" i="69" s="1"/>
  <c r="K45" i="69" s="1"/>
  <c r="K47" i="69" s="1"/>
  <c r="J21" i="69"/>
  <c r="J37" i="69" s="1"/>
  <c r="J41" i="69" s="1"/>
  <c r="J43" i="69" s="1"/>
  <c r="J45" i="69" s="1"/>
  <c r="J47" i="69" s="1"/>
  <c r="I21" i="69"/>
  <c r="I37" i="69" s="1"/>
  <c r="I41" i="69" s="1"/>
  <c r="I43" i="69" s="1"/>
  <c r="I45" i="69" s="1"/>
  <c r="I47" i="69" s="1"/>
  <c r="H21" i="69"/>
  <c r="H37" i="69" s="1"/>
  <c r="H41" i="69" s="1"/>
  <c r="H43" i="69" s="1"/>
  <c r="H45" i="69" s="1"/>
  <c r="H47" i="69" s="1"/>
  <c r="G21" i="69"/>
  <c r="G37" i="69" s="1"/>
  <c r="G41" i="69" s="1"/>
  <c r="G43" i="69" s="1"/>
  <c r="G45" i="69" s="1"/>
  <c r="G47" i="69" s="1"/>
  <c r="F21" i="69"/>
  <c r="X37" i="69" s="1"/>
  <c r="E21" i="69"/>
  <c r="E37" i="69" s="1"/>
  <c r="E41" i="69" s="1"/>
  <c r="E43" i="69" s="1"/>
  <c r="E45" i="69" s="1"/>
  <c r="E47" i="69" s="1"/>
  <c r="D21" i="69"/>
  <c r="C21" i="69"/>
  <c r="C37" i="69" s="1"/>
  <c r="C41" i="69" s="1"/>
  <c r="C43" i="69" s="1"/>
  <c r="C45" i="69" s="1"/>
  <c r="C47" i="69" s="1"/>
  <c r="AA21" i="70"/>
  <c r="AA37" i="70" s="1"/>
  <c r="AA41" i="70" s="1"/>
  <c r="AA43" i="70" s="1"/>
  <c r="AA45" i="70" s="1"/>
  <c r="AA47" i="70" s="1"/>
  <c r="Y21" i="70"/>
  <c r="Y37" i="70" s="1"/>
  <c r="Y41" i="70" s="1"/>
  <c r="Y43" i="70" s="1"/>
  <c r="Y45" i="70" s="1"/>
  <c r="X21" i="70"/>
  <c r="Z21" i="70" s="1"/>
  <c r="W21" i="70"/>
  <c r="W37" i="70" s="1"/>
  <c r="W41" i="70" s="1"/>
  <c r="W43" i="70" s="1"/>
  <c r="W45" i="70" s="1"/>
  <c r="W47" i="70" s="1"/>
  <c r="V21" i="70"/>
  <c r="V37" i="70" s="1"/>
  <c r="V41" i="70" s="1"/>
  <c r="V43" i="70" s="1"/>
  <c r="V45" i="70" s="1"/>
  <c r="V47" i="70" s="1"/>
  <c r="U21" i="70"/>
  <c r="U37" i="70" s="1"/>
  <c r="U41" i="70" s="1"/>
  <c r="U43" i="70" s="1"/>
  <c r="U45" i="70" s="1"/>
  <c r="U47" i="70" s="1"/>
  <c r="T21" i="70"/>
  <c r="T37" i="70" s="1"/>
  <c r="T41" i="70" s="1"/>
  <c r="T43" i="70" s="1"/>
  <c r="T45" i="70" s="1"/>
  <c r="T47" i="70" s="1"/>
  <c r="S21" i="70"/>
  <c r="S37" i="70" s="1"/>
  <c r="S41" i="70" s="1"/>
  <c r="S43" i="70" s="1"/>
  <c r="S45" i="70" s="1"/>
  <c r="S47" i="70" s="1"/>
  <c r="R21" i="70"/>
  <c r="R37" i="70" s="1"/>
  <c r="R41" i="70" s="1"/>
  <c r="R43" i="70" s="1"/>
  <c r="R45" i="70" s="1"/>
  <c r="R47" i="70" s="1"/>
  <c r="Q21" i="70"/>
  <c r="Q37" i="70" s="1"/>
  <c r="Q41" i="70" s="1"/>
  <c r="Q43" i="70" s="1"/>
  <c r="Q45" i="70" s="1"/>
  <c r="Q47" i="70" s="1"/>
  <c r="P21" i="70"/>
  <c r="P37" i="70" s="1"/>
  <c r="P41" i="70" s="1"/>
  <c r="P43" i="70" s="1"/>
  <c r="P45" i="70" s="1"/>
  <c r="P47" i="70" s="1"/>
  <c r="O21" i="70"/>
  <c r="O37" i="70" s="1"/>
  <c r="O41" i="70" s="1"/>
  <c r="O43" i="70" s="1"/>
  <c r="O45" i="70" s="1"/>
  <c r="O47" i="70" s="1"/>
  <c r="N21" i="70"/>
  <c r="N37" i="70" s="1"/>
  <c r="N41" i="70" s="1"/>
  <c r="N43" i="70" s="1"/>
  <c r="N45" i="70" s="1"/>
  <c r="N47" i="70" s="1"/>
  <c r="M21" i="70"/>
  <c r="M37" i="70" s="1"/>
  <c r="M41" i="70" s="1"/>
  <c r="M43" i="70" s="1"/>
  <c r="M45" i="70" s="1"/>
  <c r="M47" i="70" s="1"/>
  <c r="L21" i="70"/>
  <c r="K21" i="70"/>
  <c r="K37" i="70" s="1"/>
  <c r="K41" i="70" s="1"/>
  <c r="K43" i="70" s="1"/>
  <c r="K45" i="70" s="1"/>
  <c r="K47" i="70" s="1"/>
  <c r="J21" i="70"/>
  <c r="J37" i="70" s="1"/>
  <c r="J41" i="70" s="1"/>
  <c r="J43" i="70" s="1"/>
  <c r="J45" i="70" s="1"/>
  <c r="J47" i="70" s="1"/>
  <c r="I21" i="70"/>
  <c r="I37" i="70" s="1"/>
  <c r="I41" i="70" s="1"/>
  <c r="I43" i="70" s="1"/>
  <c r="I45" i="70" s="1"/>
  <c r="I47" i="70" s="1"/>
  <c r="H21" i="70"/>
  <c r="H37" i="70" s="1"/>
  <c r="H41" i="70" s="1"/>
  <c r="H43" i="70" s="1"/>
  <c r="H45" i="70" s="1"/>
  <c r="H47" i="70" s="1"/>
  <c r="G21" i="70"/>
  <c r="G37" i="70" s="1"/>
  <c r="G41" i="70" s="1"/>
  <c r="G43" i="70" s="1"/>
  <c r="G45" i="70" s="1"/>
  <c r="G47" i="70" s="1"/>
  <c r="F21" i="70"/>
  <c r="E21" i="70"/>
  <c r="E37" i="70" s="1"/>
  <c r="E41" i="70" s="1"/>
  <c r="E43" i="70" s="1"/>
  <c r="E45" i="70" s="1"/>
  <c r="E47" i="70" s="1"/>
  <c r="D21" i="70"/>
  <c r="D37" i="70" s="1"/>
  <c r="D41" i="70" s="1"/>
  <c r="D43" i="70" s="1"/>
  <c r="D45" i="70" s="1"/>
  <c r="D47" i="70" s="1"/>
  <c r="C21" i="70"/>
  <c r="C37" i="70" s="1"/>
  <c r="C41" i="70" s="1"/>
  <c r="C43" i="70" s="1"/>
  <c r="C45" i="70" s="1"/>
  <c r="C47" i="70" s="1"/>
  <c r="AA21" i="71"/>
  <c r="AA37" i="71" s="1"/>
  <c r="AA41" i="71" s="1"/>
  <c r="AA43" i="71" s="1"/>
  <c r="AA45" i="71" s="1"/>
  <c r="AA47" i="71" s="1"/>
  <c r="Y21" i="71"/>
  <c r="X21" i="71"/>
  <c r="W21" i="71"/>
  <c r="W37" i="71" s="1"/>
  <c r="W41" i="71" s="1"/>
  <c r="W43" i="71" s="1"/>
  <c r="W45" i="71" s="1"/>
  <c r="W47" i="71" s="1"/>
  <c r="V21" i="71"/>
  <c r="V37" i="71" s="1"/>
  <c r="V41" i="71" s="1"/>
  <c r="V43" i="71" s="1"/>
  <c r="V45" i="71" s="1"/>
  <c r="V47" i="71" s="1"/>
  <c r="U21" i="71"/>
  <c r="U37" i="71" s="1"/>
  <c r="U41" i="71" s="1"/>
  <c r="U43" i="71" s="1"/>
  <c r="U45" i="71" s="1"/>
  <c r="U47" i="71" s="1"/>
  <c r="T21" i="71"/>
  <c r="S21" i="71"/>
  <c r="S37" i="71" s="1"/>
  <c r="S41" i="71" s="1"/>
  <c r="S43" i="71" s="1"/>
  <c r="S45" i="71" s="1"/>
  <c r="S47" i="71" s="1"/>
  <c r="R21" i="71"/>
  <c r="R37" i="71" s="1"/>
  <c r="R41" i="71" s="1"/>
  <c r="R43" i="71" s="1"/>
  <c r="R45" i="71" s="1"/>
  <c r="R47" i="71" s="1"/>
  <c r="Q21" i="71"/>
  <c r="Q37" i="71" s="1"/>
  <c r="Q41" i="71" s="1"/>
  <c r="Q43" i="71" s="1"/>
  <c r="Q45" i="71" s="1"/>
  <c r="Q47" i="71" s="1"/>
  <c r="P21" i="71"/>
  <c r="P37" i="71" s="1"/>
  <c r="P41" i="71" s="1"/>
  <c r="P43" i="71" s="1"/>
  <c r="P45" i="71" s="1"/>
  <c r="P47" i="71" s="1"/>
  <c r="O21" i="71"/>
  <c r="O37" i="71" s="1"/>
  <c r="O41" i="71" s="1"/>
  <c r="O43" i="71" s="1"/>
  <c r="O45" i="71" s="1"/>
  <c r="O47" i="71" s="1"/>
  <c r="N21" i="71"/>
  <c r="N37" i="71" s="1"/>
  <c r="N41" i="71" s="1"/>
  <c r="N43" i="71" s="1"/>
  <c r="N45" i="71" s="1"/>
  <c r="N47" i="71" s="1"/>
  <c r="M21" i="71"/>
  <c r="M37" i="71" s="1"/>
  <c r="M41" i="71" s="1"/>
  <c r="M43" i="71" s="1"/>
  <c r="M45" i="71" s="1"/>
  <c r="M47" i="71" s="1"/>
  <c r="L21" i="71"/>
  <c r="L37" i="71" s="1"/>
  <c r="L41" i="71" s="1"/>
  <c r="L43" i="71" s="1"/>
  <c r="L45" i="71" s="1"/>
  <c r="L47" i="71" s="1"/>
  <c r="K21" i="71"/>
  <c r="K37" i="71" s="1"/>
  <c r="K41" i="71" s="1"/>
  <c r="K43" i="71" s="1"/>
  <c r="K45" i="71" s="1"/>
  <c r="K47" i="71" s="1"/>
  <c r="J21" i="71"/>
  <c r="J37" i="71" s="1"/>
  <c r="J41" i="71" s="1"/>
  <c r="J43" i="71" s="1"/>
  <c r="J45" i="71" s="1"/>
  <c r="J47" i="71" s="1"/>
  <c r="I21" i="71"/>
  <c r="I37" i="71" s="1"/>
  <c r="I41" i="71" s="1"/>
  <c r="I43" i="71" s="1"/>
  <c r="I45" i="71" s="1"/>
  <c r="I47" i="71" s="1"/>
  <c r="H21" i="71"/>
  <c r="H37" i="71" s="1"/>
  <c r="H41" i="71" s="1"/>
  <c r="H43" i="71" s="1"/>
  <c r="H45" i="71" s="1"/>
  <c r="H47" i="71" s="1"/>
  <c r="G21" i="71"/>
  <c r="G37" i="71" s="1"/>
  <c r="G41" i="71" s="1"/>
  <c r="G43" i="71" s="1"/>
  <c r="G45" i="71" s="1"/>
  <c r="G47" i="71" s="1"/>
  <c r="F21" i="71"/>
  <c r="F37" i="71" s="1"/>
  <c r="F41" i="71" s="1"/>
  <c r="F43" i="71" s="1"/>
  <c r="F45" i="71" s="1"/>
  <c r="F47" i="71" s="1"/>
  <c r="E21" i="71"/>
  <c r="E37" i="71" s="1"/>
  <c r="E41" i="71" s="1"/>
  <c r="E43" i="71" s="1"/>
  <c r="E45" i="71" s="1"/>
  <c r="E47" i="71" s="1"/>
  <c r="D21" i="71"/>
  <c r="C21" i="71"/>
  <c r="C37" i="71" s="1"/>
  <c r="C41" i="71" s="1"/>
  <c r="C43" i="71" s="1"/>
  <c r="C45" i="71" s="1"/>
  <c r="C47" i="71" s="1"/>
  <c r="AA21" i="72"/>
  <c r="AA37" i="72" s="1"/>
  <c r="AA41" i="72" s="1"/>
  <c r="AA43" i="72" s="1"/>
  <c r="AA45" i="72" s="1"/>
  <c r="AA47" i="72" s="1"/>
  <c r="Y21" i="72"/>
  <c r="Y37" i="72" s="1"/>
  <c r="Y41" i="72" s="1"/>
  <c r="Y43" i="72" s="1"/>
  <c r="Y45" i="72" s="1"/>
  <c r="X21" i="72"/>
  <c r="W21" i="72"/>
  <c r="W37" i="72" s="1"/>
  <c r="W41" i="72" s="1"/>
  <c r="W43" i="72" s="1"/>
  <c r="W45" i="72" s="1"/>
  <c r="W47" i="72" s="1"/>
  <c r="V21" i="72"/>
  <c r="V37" i="72" s="1"/>
  <c r="V41" i="72" s="1"/>
  <c r="V43" i="72" s="1"/>
  <c r="V45" i="72" s="1"/>
  <c r="V47" i="72" s="1"/>
  <c r="U21" i="72"/>
  <c r="U37" i="72" s="1"/>
  <c r="U41" i="72" s="1"/>
  <c r="U43" i="72" s="1"/>
  <c r="U45" i="72" s="1"/>
  <c r="U47" i="72" s="1"/>
  <c r="T21" i="72"/>
  <c r="T37" i="72" s="1"/>
  <c r="T41" i="72" s="1"/>
  <c r="T43" i="72" s="1"/>
  <c r="T45" i="72" s="1"/>
  <c r="T47" i="72" s="1"/>
  <c r="S21" i="72"/>
  <c r="S37" i="72" s="1"/>
  <c r="S41" i="72" s="1"/>
  <c r="S43" i="72" s="1"/>
  <c r="S45" i="72" s="1"/>
  <c r="S47" i="72" s="1"/>
  <c r="R21" i="72"/>
  <c r="R37" i="72" s="1"/>
  <c r="R41" i="72" s="1"/>
  <c r="R43" i="72" s="1"/>
  <c r="R45" i="72" s="1"/>
  <c r="R47" i="72" s="1"/>
  <c r="Q21" i="72"/>
  <c r="Q37" i="72" s="1"/>
  <c r="Q41" i="72" s="1"/>
  <c r="Q43" i="72" s="1"/>
  <c r="Q45" i="72" s="1"/>
  <c r="Q47" i="72" s="1"/>
  <c r="P21" i="72"/>
  <c r="P37" i="72" s="1"/>
  <c r="P41" i="72" s="1"/>
  <c r="P43" i="72" s="1"/>
  <c r="P45" i="72" s="1"/>
  <c r="P47" i="72" s="1"/>
  <c r="O21" i="72"/>
  <c r="O37" i="72" s="1"/>
  <c r="O41" i="72" s="1"/>
  <c r="O43" i="72" s="1"/>
  <c r="O45" i="72" s="1"/>
  <c r="O47" i="72" s="1"/>
  <c r="N21" i="72"/>
  <c r="N37" i="72" s="1"/>
  <c r="N41" i="72" s="1"/>
  <c r="N43" i="72" s="1"/>
  <c r="N45" i="72" s="1"/>
  <c r="N47" i="72" s="1"/>
  <c r="M21" i="72"/>
  <c r="L21" i="72"/>
  <c r="L37" i="72" s="1"/>
  <c r="L41" i="72" s="1"/>
  <c r="L43" i="72" s="1"/>
  <c r="L45" i="72" s="1"/>
  <c r="L47" i="72" s="1"/>
  <c r="K21" i="72"/>
  <c r="K37" i="72" s="1"/>
  <c r="K41" i="72" s="1"/>
  <c r="K43" i="72" s="1"/>
  <c r="K45" i="72" s="1"/>
  <c r="K47" i="72" s="1"/>
  <c r="J21" i="72"/>
  <c r="J37" i="72" s="1"/>
  <c r="J41" i="72" s="1"/>
  <c r="J43" i="72" s="1"/>
  <c r="J45" i="72" s="1"/>
  <c r="J47" i="72" s="1"/>
  <c r="I21" i="72"/>
  <c r="I37" i="72" s="1"/>
  <c r="I41" i="72" s="1"/>
  <c r="I43" i="72" s="1"/>
  <c r="I45" i="72" s="1"/>
  <c r="I47" i="72" s="1"/>
  <c r="H21" i="72"/>
  <c r="H37" i="72" s="1"/>
  <c r="H41" i="72" s="1"/>
  <c r="H43" i="72" s="1"/>
  <c r="H45" i="72" s="1"/>
  <c r="H47" i="72" s="1"/>
  <c r="G21" i="72"/>
  <c r="G37" i="72" s="1"/>
  <c r="G41" i="72" s="1"/>
  <c r="G43" i="72" s="1"/>
  <c r="G45" i="72" s="1"/>
  <c r="G47" i="72" s="1"/>
  <c r="F21" i="72"/>
  <c r="E21" i="72"/>
  <c r="E37" i="72" s="1"/>
  <c r="E41" i="72" s="1"/>
  <c r="E43" i="72" s="1"/>
  <c r="E45" i="72" s="1"/>
  <c r="E47" i="72" s="1"/>
  <c r="D21" i="72"/>
  <c r="D37" i="72" s="1"/>
  <c r="D41" i="72" s="1"/>
  <c r="D43" i="72" s="1"/>
  <c r="D45" i="72" s="1"/>
  <c r="D47" i="72" s="1"/>
  <c r="C21" i="72"/>
  <c r="C37" i="72" s="1"/>
  <c r="C41" i="72" s="1"/>
  <c r="C43" i="72" s="1"/>
  <c r="C45" i="72" s="1"/>
  <c r="C47" i="72" s="1"/>
  <c r="AA21" i="73"/>
  <c r="AA37" i="73" s="1"/>
  <c r="AA41" i="73" s="1"/>
  <c r="AA43" i="73" s="1"/>
  <c r="AA45" i="73" s="1"/>
  <c r="AA47" i="73" s="1"/>
  <c r="Y21" i="73"/>
  <c r="Y37" i="73" s="1"/>
  <c r="Y41" i="73" s="1"/>
  <c r="Y43" i="73" s="1"/>
  <c r="Y45" i="73" s="1"/>
  <c r="Y47" i="73" s="1"/>
  <c r="X21" i="73"/>
  <c r="Z21" i="73" s="1"/>
  <c r="W21" i="73"/>
  <c r="W37" i="73" s="1"/>
  <c r="W41" i="73" s="1"/>
  <c r="W43" i="73" s="1"/>
  <c r="W45" i="73" s="1"/>
  <c r="W47" i="73" s="1"/>
  <c r="V21" i="73"/>
  <c r="V37" i="73" s="1"/>
  <c r="V41" i="73" s="1"/>
  <c r="V43" i="73" s="1"/>
  <c r="V45" i="73" s="1"/>
  <c r="V47" i="73" s="1"/>
  <c r="U21" i="73"/>
  <c r="T21" i="73"/>
  <c r="T37" i="73" s="1"/>
  <c r="T41" i="73" s="1"/>
  <c r="T43" i="73" s="1"/>
  <c r="T45" i="73" s="1"/>
  <c r="T47" i="73" s="1"/>
  <c r="S21" i="73"/>
  <c r="S37" i="73" s="1"/>
  <c r="S41" i="73" s="1"/>
  <c r="S43" i="73" s="1"/>
  <c r="S45" i="73" s="1"/>
  <c r="S47" i="73" s="1"/>
  <c r="R21" i="73"/>
  <c r="R37" i="73" s="1"/>
  <c r="R41" i="73" s="1"/>
  <c r="R43" i="73" s="1"/>
  <c r="R45" i="73" s="1"/>
  <c r="R47" i="73" s="1"/>
  <c r="Q21" i="73"/>
  <c r="Q37" i="73" s="1"/>
  <c r="Q41" i="73" s="1"/>
  <c r="Q43" i="73" s="1"/>
  <c r="Q45" i="73" s="1"/>
  <c r="Q47" i="73" s="1"/>
  <c r="P21" i="73"/>
  <c r="P37" i="73" s="1"/>
  <c r="P41" i="73" s="1"/>
  <c r="P43" i="73" s="1"/>
  <c r="P45" i="73" s="1"/>
  <c r="P47" i="73" s="1"/>
  <c r="O21" i="73"/>
  <c r="O37" i="73" s="1"/>
  <c r="O41" i="73" s="1"/>
  <c r="O43" i="73" s="1"/>
  <c r="O45" i="73" s="1"/>
  <c r="O47" i="73" s="1"/>
  <c r="N21" i="73"/>
  <c r="N37" i="73" s="1"/>
  <c r="N41" i="73" s="1"/>
  <c r="N43" i="73" s="1"/>
  <c r="N45" i="73" s="1"/>
  <c r="N47" i="73" s="1"/>
  <c r="M21" i="73"/>
  <c r="M37" i="73" s="1"/>
  <c r="M41" i="73" s="1"/>
  <c r="M43" i="73" s="1"/>
  <c r="M45" i="73" s="1"/>
  <c r="M47" i="73" s="1"/>
  <c r="L21" i="73"/>
  <c r="L37" i="73" s="1"/>
  <c r="L41" i="73" s="1"/>
  <c r="L43" i="73" s="1"/>
  <c r="L45" i="73" s="1"/>
  <c r="L47" i="73" s="1"/>
  <c r="K21" i="73"/>
  <c r="K37" i="73" s="1"/>
  <c r="K41" i="73" s="1"/>
  <c r="K43" i="73" s="1"/>
  <c r="K45" i="73" s="1"/>
  <c r="K47" i="73" s="1"/>
  <c r="J21" i="73"/>
  <c r="J37" i="73" s="1"/>
  <c r="J41" i="73" s="1"/>
  <c r="J43" i="73" s="1"/>
  <c r="J45" i="73" s="1"/>
  <c r="J47" i="73" s="1"/>
  <c r="I21" i="73"/>
  <c r="I37" i="73" s="1"/>
  <c r="I41" i="73" s="1"/>
  <c r="I43" i="73" s="1"/>
  <c r="I45" i="73" s="1"/>
  <c r="I47" i="73" s="1"/>
  <c r="H21" i="73"/>
  <c r="H37" i="73" s="1"/>
  <c r="H41" i="73" s="1"/>
  <c r="H43" i="73" s="1"/>
  <c r="H45" i="73" s="1"/>
  <c r="H47" i="73" s="1"/>
  <c r="G21" i="73"/>
  <c r="G37" i="73" s="1"/>
  <c r="G41" i="73" s="1"/>
  <c r="G43" i="73" s="1"/>
  <c r="G45" i="73" s="1"/>
  <c r="G47" i="73" s="1"/>
  <c r="F21" i="73"/>
  <c r="F37" i="73" s="1"/>
  <c r="F41" i="73" s="1"/>
  <c r="F43" i="73" s="1"/>
  <c r="F45" i="73" s="1"/>
  <c r="F47" i="73" s="1"/>
  <c r="E21" i="73"/>
  <c r="D21" i="73"/>
  <c r="D37" i="73" s="1"/>
  <c r="D41" i="73" s="1"/>
  <c r="D43" i="73" s="1"/>
  <c r="D45" i="73" s="1"/>
  <c r="D47" i="73" s="1"/>
  <c r="C21" i="73"/>
  <c r="C37" i="73" s="1"/>
  <c r="C41" i="73" s="1"/>
  <c r="C43" i="73" s="1"/>
  <c r="C45" i="73" s="1"/>
  <c r="C47" i="73" s="1"/>
  <c r="AA21" i="74"/>
  <c r="AA37" i="74" s="1"/>
  <c r="AA41" i="74" s="1"/>
  <c r="AA43" i="74" s="1"/>
  <c r="AA45" i="74" s="1"/>
  <c r="AA47" i="74" s="1"/>
  <c r="Y21" i="74"/>
  <c r="Y37" i="74" s="1"/>
  <c r="Y41" i="74" s="1"/>
  <c r="Y43" i="74" s="1"/>
  <c r="Y45" i="74" s="1"/>
  <c r="X21" i="74"/>
  <c r="W21" i="74"/>
  <c r="W37" i="74" s="1"/>
  <c r="W41" i="74" s="1"/>
  <c r="W43" i="74" s="1"/>
  <c r="W45" i="74" s="1"/>
  <c r="W47" i="74" s="1"/>
  <c r="V21" i="74"/>
  <c r="V37" i="74" s="1"/>
  <c r="V41" i="74" s="1"/>
  <c r="V43" i="74" s="1"/>
  <c r="V45" i="74" s="1"/>
  <c r="V47" i="74" s="1"/>
  <c r="U21" i="74"/>
  <c r="U37" i="74" s="1"/>
  <c r="U41" i="74" s="1"/>
  <c r="U43" i="74" s="1"/>
  <c r="U45" i="74" s="1"/>
  <c r="U47" i="74" s="1"/>
  <c r="T21" i="74"/>
  <c r="T37" i="74" s="1"/>
  <c r="T41" i="74" s="1"/>
  <c r="T43" i="74" s="1"/>
  <c r="T45" i="74" s="1"/>
  <c r="T47" i="74" s="1"/>
  <c r="S21" i="74"/>
  <c r="S37" i="74" s="1"/>
  <c r="S41" i="74" s="1"/>
  <c r="S43" i="74" s="1"/>
  <c r="S45" i="74" s="1"/>
  <c r="S47" i="74" s="1"/>
  <c r="R21" i="74"/>
  <c r="R37" i="74" s="1"/>
  <c r="R41" i="74" s="1"/>
  <c r="R43" i="74" s="1"/>
  <c r="R45" i="74" s="1"/>
  <c r="R47" i="74" s="1"/>
  <c r="Q21" i="74"/>
  <c r="Q37" i="74" s="1"/>
  <c r="Q41" i="74" s="1"/>
  <c r="Q43" i="74" s="1"/>
  <c r="Q45" i="74" s="1"/>
  <c r="Q47" i="74" s="1"/>
  <c r="P21" i="74"/>
  <c r="P37" i="74" s="1"/>
  <c r="P41" i="74" s="1"/>
  <c r="P43" i="74" s="1"/>
  <c r="P45" i="74" s="1"/>
  <c r="P47" i="74" s="1"/>
  <c r="O21" i="74"/>
  <c r="O37" i="74" s="1"/>
  <c r="O41" i="74" s="1"/>
  <c r="O43" i="74" s="1"/>
  <c r="O45" i="74" s="1"/>
  <c r="O47" i="74" s="1"/>
  <c r="N21" i="74"/>
  <c r="N37" i="74" s="1"/>
  <c r="N41" i="74" s="1"/>
  <c r="N43" i="74" s="1"/>
  <c r="N45" i="74" s="1"/>
  <c r="N47" i="74" s="1"/>
  <c r="M21" i="74"/>
  <c r="L21" i="74"/>
  <c r="L37" i="74" s="1"/>
  <c r="L41" i="74" s="1"/>
  <c r="L43" i="74" s="1"/>
  <c r="L45" i="74" s="1"/>
  <c r="L47" i="74" s="1"/>
  <c r="K21" i="74"/>
  <c r="K37" i="74" s="1"/>
  <c r="K41" i="74" s="1"/>
  <c r="K43" i="74" s="1"/>
  <c r="K45" i="74" s="1"/>
  <c r="K47" i="74" s="1"/>
  <c r="J21" i="74"/>
  <c r="J37" i="74" s="1"/>
  <c r="J41" i="74" s="1"/>
  <c r="J43" i="74" s="1"/>
  <c r="J45" i="74" s="1"/>
  <c r="J47" i="74" s="1"/>
  <c r="I21" i="74"/>
  <c r="I37" i="74" s="1"/>
  <c r="I41" i="74" s="1"/>
  <c r="I43" i="74" s="1"/>
  <c r="I45" i="74" s="1"/>
  <c r="I47" i="74" s="1"/>
  <c r="H21" i="74"/>
  <c r="H37" i="74" s="1"/>
  <c r="H41" i="74" s="1"/>
  <c r="H43" i="74" s="1"/>
  <c r="H45" i="74" s="1"/>
  <c r="H47" i="74" s="1"/>
  <c r="G21" i="74"/>
  <c r="G37" i="74" s="1"/>
  <c r="G41" i="74" s="1"/>
  <c r="G43" i="74" s="1"/>
  <c r="G45" i="74" s="1"/>
  <c r="G47" i="74" s="1"/>
  <c r="F21" i="74"/>
  <c r="F37" i="74" s="1"/>
  <c r="F41" i="74" s="1"/>
  <c r="F43" i="74" s="1"/>
  <c r="F45" i="74" s="1"/>
  <c r="F47" i="74" s="1"/>
  <c r="E21" i="74"/>
  <c r="E37" i="74" s="1"/>
  <c r="E41" i="74" s="1"/>
  <c r="E43" i="74" s="1"/>
  <c r="E45" i="74" s="1"/>
  <c r="E47" i="74" s="1"/>
  <c r="D21" i="74"/>
  <c r="D37" i="74" s="1"/>
  <c r="D41" i="74" s="1"/>
  <c r="D43" i="74" s="1"/>
  <c r="D45" i="74" s="1"/>
  <c r="D47" i="74" s="1"/>
  <c r="C21" i="74"/>
  <c r="AA21" i="75"/>
  <c r="AA37" i="75" s="1"/>
  <c r="AA41" i="75" s="1"/>
  <c r="AA43" i="75" s="1"/>
  <c r="AA45" i="75" s="1"/>
  <c r="AA47" i="75" s="1"/>
  <c r="Z21" i="75"/>
  <c r="Y21" i="75"/>
  <c r="Y37" i="75" s="1"/>
  <c r="Y41" i="75" s="1"/>
  <c r="Y43" i="75" s="1"/>
  <c r="Y45" i="75" s="1"/>
  <c r="Y47" i="75" s="1"/>
  <c r="X21" i="75"/>
  <c r="W21" i="75"/>
  <c r="W37" i="75" s="1"/>
  <c r="W41" i="75" s="1"/>
  <c r="W43" i="75" s="1"/>
  <c r="W45" i="75" s="1"/>
  <c r="W47" i="75" s="1"/>
  <c r="V21" i="75"/>
  <c r="V37" i="75" s="1"/>
  <c r="V41" i="75" s="1"/>
  <c r="V43" i="75" s="1"/>
  <c r="V45" i="75" s="1"/>
  <c r="V47" i="75" s="1"/>
  <c r="U21" i="75"/>
  <c r="U37" i="75" s="1"/>
  <c r="U41" i="75" s="1"/>
  <c r="U43" i="75" s="1"/>
  <c r="U45" i="75" s="1"/>
  <c r="U47" i="75" s="1"/>
  <c r="T21" i="75"/>
  <c r="T37" i="75" s="1"/>
  <c r="T41" i="75" s="1"/>
  <c r="T43" i="75" s="1"/>
  <c r="T45" i="75" s="1"/>
  <c r="T47" i="75" s="1"/>
  <c r="S21" i="75"/>
  <c r="R21" i="75"/>
  <c r="R37" i="75" s="1"/>
  <c r="R41" i="75" s="1"/>
  <c r="R43" i="75" s="1"/>
  <c r="R45" i="75" s="1"/>
  <c r="R47" i="75" s="1"/>
  <c r="Q21" i="75"/>
  <c r="Q37" i="75" s="1"/>
  <c r="Q41" i="75" s="1"/>
  <c r="Q43" i="75" s="1"/>
  <c r="Q45" i="75" s="1"/>
  <c r="Q47" i="75" s="1"/>
  <c r="P21" i="75"/>
  <c r="P37" i="75" s="1"/>
  <c r="P41" i="75" s="1"/>
  <c r="P43" i="75" s="1"/>
  <c r="P45" i="75" s="1"/>
  <c r="P47" i="75" s="1"/>
  <c r="O21" i="75"/>
  <c r="O37" i="75" s="1"/>
  <c r="O41" i="75" s="1"/>
  <c r="O43" i="75" s="1"/>
  <c r="O45" i="75" s="1"/>
  <c r="O47" i="75" s="1"/>
  <c r="N21" i="75"/>
  <c r="N37" i="75" s="1"/>
  <c r="N41" i="75" s="1"/>
  <c r="N43" i="75" s="1"/>
  <c r="N45" i="75" s="1"/>
  <c r="N47" i="75" s="1"/>
  <c r="M21" i="75"/>
  <c r="M37" i="75" s="1"/>
  <c r="M41" i="75" s="1"/>
  <c r="M43" i="75" s="1"/>
  <c r="M45" i="75" s="1"/>
  <c r="M47" i="75" s="1"/>
  <c r="L21" i="75"/>
  <c r="L37" i="75" s="1"/>
  <c r="L41" i="75" s="1"/>
  <c r="L43" i="75" s="1"/>
  <c r="L45" i="75" s="1"/>
  <c r="L47" i="75" s="1"/>
  <c r="K21" i="75"/>
  <c r="J21" i="75"/>
  <c r="J37" i="75" s="1"/>
  <c r="J41" i="75" s="1"/>
  <c r="J43" i="75" s="1"/>
  <c r="J45" i="75" s="1"/>
  <c r="J47" i="75" s="1"/>
  <c r="I21" i="75"/>
  <c r="I37" i="75" s="1"/>
  <c r="I41" i="75" s="1"/>
  <c r="I43" i="75" s="1"/>
  <c r="I45" i="75" s="1"/>
  <c r="I47" i="75" s="1"/>
  <c r="H21" i="75"/>
  <c r="H37" i="75" s="1"/>
  <c r="H41" i="75" s="1"/>
  <c r="H43" i="75" s="1"/>
  <c r="H45" i="75" s="1"/>
  <c r="H47" i="75" s="1"/>
  <c r="G21" i="75"/>
  <c r="G37" i="75" s="1"/>
  <c r="G41" i="75" s="1"/>
  <c r="G43" i="75" s="1"/>
  <c r="G45" i="75" s="1"/>
  <c r="G47" i="75" s="1"/>
  <c r="F21" i="75"/>
  <c r="X37" i="75" s="1"/>
  <c r="E21" i="75"/>
  <c r="E37" i="75" s="1"/>
  <c r="E41" i="75" s="1"/>
  <c r="E43" i="75" s="1"/>
  <c r="E45" i="75" s="1"/>
  <c r="E47" i="75" s="1"/>
  <c r="D21" i="75"/>
  <c r="D37" i="75" s="1"/>
  <c r="D41" i="75" s="1"/>
  <c r="D43" i="75" s="1"/>
  <c r="D45" i="75" s="1"/>
  <c r="D47" i="75" s="1"/>
  <c r="C21" i="75"/>
  <c r="AA21" i="76"/>
  <c r="AA37" i="76" s="1"/>
  <c r="AA41" i="76" s="1"/>
  <c r="AA43" i="76" s="1"/>
  <c r="AA45" i="76" s="1"/>
  <c r="AA47" i="76" s="1"/>
  <c r="Z21" i="76"/>
  <c r="Y21" i="76"/>
  <c r="Y37" i="76" s="1"/>
  <c r="Y41" i="76" s="1"/>
  <c r="Y43" i="76" s="1"/>
  <c r="Y45" i="76" s="1"/>
  <c r="Y47" i="76" s="1"/>
  <c r="X21" i="76"/>
  <c r="W21" i="76"/>
  <c r="W37" i="76" s="1"/>
  <c r="W41" i="76" s="1"/>
  <c r="W43" i="76" s="1"/>
  <c r="W45" i="76" s="1"/>
  <c r="W47" i="76" s="1"/>
  <c r="V21" i="76"/>
  <c r="V37" i="76" s="1"/>
  <c r="V41" i="76" s="1"/>
  <c r="V43" i="76" s="1"/>
  <c r="V45" i="76" s="1"/>
  <c r="V47" i="76" s="1"/>
  <c r="U21" i="76"/>
  <c r="U37" i="76" s="1"/>
  <c r="U41" i="76" s="1"/>
  <c r="U43" i="76" s="1"/>
  <c r="U45" i="76" s="1"/>
  <c r="U47" i="76" s="1"/>
  <c r="T21" i="76"/>
  <c r="S21" i="76"/>
  <c r="S37" i="76" s="1"/>
  <c r="S41" i="76" s="1"/>
  <c r="S43" i="76" s="1"/>
  <c r="S45" i="76" s="1"/>
  <c r="S47" i="76" s="1"/>
  <c r="R21" i="76"/>
  <c r="R37" i="76" s="1"/>
  <c r="R41" i="76" s="1"/>
  <c r="R43" i="76" s="1"/>
  <c r="R45" i="76" s="1"/>
  <c r="R47" i="76" s="1"/>
  <c r="Q21" i="76"/>
  <c r="Q37" i="76" s="1"/>
  <c r="Q41" i="76" s="1"/>
  <c r="Q43" i="76" s="1"/>
  <c r="Q45" i="76" s="1"/>
  <c r="Q47" i="76" s="1"/>
  <c r="P21" i="76"/>
  <c r="P37" i="76" s="1"/>
  <c r="P41" i="76" s="1"/>
  <c r="P43" i="76" s="1"/>
  <c r="P45" i="76" s="1"/>
  <c r="P47" i="76" s="1"/>
  <c r="O21" i="76"/>
  <c r="O37" i="76" s="1"/>
  <c r="O41" i="76" s="1"/>
  <c r="O43" i="76" s="1"/>
  <c r="O45" i="76" s="1"/>
  <c r="O47" i="76" s="1"/>
  <c r="N21" i="76"/>
  <c r="N37" i="76" s="1"/>
  <c r="N41" i="76" s="1"/>
  <c r="N43" i="76" s="1"/>
  <c r="N45" i="76" s="1"/>
  <c r="N47" i="76" s="1"/>
  <c r="M21" i="76"/>
  <c r="M37" i="76" s="1"/>
  <c r="M41" i="76" s="1"/>
  <c r="M43" i="76" s="1"/>
  <c r="M45" i="76" s="1"/>
  <c r="M47" i="76" s="1"/>
  <c r="L21" i="76"/>
  <c r="K21" i="76"/>
  <c r="K37" i="76" s="1"/>
  <c r="K41" i="76" s="1"/>
  <c r="K43" i="76" s="1"/>
  <c r="K45" i="76" s="1"/>
  <c r="K47" i="76" s="1"/>
  <c r="J21" i="76"/>
  <c r="J37" i="76" s="1"/>
  <c r="J41" i="76" s="1"/>
  <c r="J43" i="76" s="1"/>
  <c r="J45" i="76" s="1"/>
  <c r="J47" i="76" s="1"/>
  <c r="I21" i="76"/>
  <c r="I37" i="76" s="1"/>
  <c r="I41" i="76" s="1"/>
  <c r="I43" i="76" s="1"/>
  <c r="I45" i="76" s="1"/>
  <c r="I47" i="76" s="1"/>
  <c r="H21" i="76"/>
  <c r="H37" i="76" s="1"/>
  <c r="H41" i="76" s="1"/>
  <c r="H43" i="76" s="1"/>
  <c r="H45" i="76" s="1"/>
  <c r="H47" i="76" s="1"/>
  <c r="G21" i="76"/>
  <c r="G37" i="76" s="1"/>
  <c r="G41" i="76" s="1"/>
  <c r="G43" i="76" s="1"/>
  <c r="G45" i="76" s="1"/>
  <c r="G47" i="76" s="1"/>
  <c r="F21" i="76"/>
  <c r="X37" i="76" s="1"/>
  <c r="E21" i="76"/>
  <c r="E37" i="76" s="1"/>
  <c r="E41" i="76" s="1"/>
  <c r="E43" i="76" s="1"/>
  <c r="E45" i="76" s="1"/>
  <c r="E47" i="76" s="1"/>
  <c r="D21" i="76"/>
  <c r="C21" i="76"/>
  <c r="C37" i="76" s="1"/>
  <c r="C41" i="76" s="1"/>
  <c r="C43" i="76" s="1"/>
  <c r="C45" i="76" s="1"/>
  <c r="C47" i="76" s="1"/>
  <c r="AA21" i="77"/>
  <c r="AA37" i="77" s="1"/>
  <c r="AA41" i="77" s="1"/>
  <c r="AA43" i="77" s="1"/>
  <c r="AA45" i="77" s="1"/>
  <c r="AA47" i="77" s="1"/>
  <c r="Y21" i="77"/>
  <c r="Y37" i="77" s="1"/>
  <c r="Y41" i="77" s="1"/>
  <c r="Y43" i="77" s="1"/>
  <c r="Y45" i="77" s="1"/>
  <c r="Y47" i="77" s="1"/>
  <c r="X21" i="77"/>
  <c r="Z21" i="77" s="1"/>
  <c r="W21" i="77"/>
  <c r="V21" i="77"/>
  <c r="V37" i="77" s="1"/>
  <c r="V41" i="77" s="1"/>
  <c r="V43" i="77" s="1"/>
  <c r="V45" i="77" s="1"/>
  <c r="V47" i="77" s="1"/>
  <c r="U21" i="77"/>
  <c r="U37" i="77" s="1"/>
  <c r="U41" i="77" s="1"/>
  <c r="U43" i="77" s="1"/>
  <c r="U45" i="77" s="1"/>
  <c r="U47" i="77" s="1"/>
  <c r="T21" i="77"/>
  <c r="S21" i="77"/>
  <c r="S37" i="77" s="1"/>
  <c r="S41" i="77" s="1"/>
  <c r="S43" i="77" s="1"/>
  <c r="S45" i="77" s="1"/>
  <c r="S47" i="77" s="1"/>
  <c r="R21" i="77"/>
  <c r="R37" i="77" s="1"/>
  <c r="R41" i="77" s="1"/>
  <c r="R43" i="77" s="1"/>
  <c r="R45" i="77" s="1"/>
  <c r="R47" i="77" s="1"/>
  <c r="Q21" i="77"/>
  <c r="Q37" i="77" s="1"/>
  <c r="Q41" i="77" s="1"/>
  <c r="Q43" i="77" s="1"/>
  <c r="Q45" i="77" s="1"/>
  <c r="Q47" i="77" s="1"/>
  <c r="P21" i="77"/>
  <c r="P37" i="77" s="1"/>
  <c r="P41" i="77" s="1"/>
  <c r="P43" i="77" s="1"/>
  <c r="P45" i="77" s="1"/>
  <c r="P47" i="77" s="1"/>
  <c r="O21" i="77"/>
  <c r="N21" i="77"/>
  <c r="N37" i="77" s="1"/>
  <c r="N41" i="77" s="1"/>
  <c r="N43" i="77" s="1"/>
  <c r="N45" i="77" s="1"/>
  <c r="N47" i="77" s="1"/>
  <c r="M21" i="77"/>
  <c r="M37" i="77" s="1"/>
  <c r="M41" i="77" s="1"/>
  <c r="M43" i="77" s="1"/>
  <c r="M45" i="77" s="1"/>
  <c r="M47" i="77" s="1"/>
  <c r="L21" i="77"/>
  <c r="K21" i="77"/>
  <c r="K37" i="77" s="1"/>
  <c r="K41" i="77" s="1"/>
  <c r="K43" i="77" s="1"/>
  <c r="K45" i="77" s="1"/>
  <c r="K47" i="77" s="1"/>
  <c r="J21" i="77"/>
  <c r="J37" i="77" s="1"/>
  <c r="J41" i="77" s="1"/>
  <c r="J43" i="77" s="1"/>
  <c r="J45" i="77" s="1"/>
  <c r="J47" i="77" s="1"/>
  <c r="I21" i="77"/>
  <c r="I37" i="77" s="1"/>
  <c r="I41" i="77" s="1"/>
  <c r="I43" i="77" s="1"/>
  <c r="I45" i="77" s="1"/>
  <c r="I47" i="77" s="1"/>
  <c r="H21" i="77"/>
  <c r="H37" i="77" s="1"/>
  <c r="H41" i="77" s="1"/>
  <c r="H43" i="77" s="1"/>
  <c r="H45" i="77" s="1"/>
  <c r="H47" i="77" s="1"/>
  <c r="G21" i="77"/>
  <c r="F21" i="77"/>
  <c r="X37" i="77" s="1"/>
  <c r="E21" i="77"/>
  <c r="E37" i="77" s="1"/>
  <c r="E41" i="77" s="1"/>
  <c r="E43" i="77" s="1"/>
  <c r="E45" i="77" s="1"/>
  <c r="E47" i="77" s="1"/>
  <c r="D21" i="77"/>
  <c r="C21" i="77"/>
  <c r="C37" i="77" s="1"/>
  <c r="C41" i="77" s="1"/>
  <c r="C43" i="77" s="1"/>
  <c r="C45" i="77" s="1"/>
  <c r="C47" i="77" s="1"/>
  <c r="AA21" i="78"/>
  <c r="AA37" i="78" s="1"/>
  <c r="AA41" i="78" s="1"/>
  <c r="AA43" i="78" s="1"/>
  <c r="AA45" i="78" s="1"/>
  <c r="AA47" i="78" s="1"/>
  <c r="Y21" i="78"/>
  <c r="Y37" i="78" s="1"/>
  <c r="Y41" i="78" s="1"/>
  <c r="Y43" i="78" s="1"/>
  <c r="Y45" i="78" s="1"/>
  <c r="Y47" i="78" s="1"/>
  <c r="X21" i="78"/>
  <c r="Z21" i="78" s="1"/>
  <c r="W21" i="78"/>
  <c r="V21" i="78"/>
  <c r="V37" i="78" s="1"/>
  <c r="V41" i="78" s="1"/>
  <c r="V43" i="78" s="1"/>
  <c r="V45" i="78" s="1"/>
  <c r="V47" i="78" s="1"/>
  <c r="U21" i="78"/>
  <c r="U37" i="78" s="1"/>
  <c r="U41" i="78" s="1"/>
  <c r="U43" i="78" s="1"/>
  <c r="U45" i="78" s="1"/>
  <c r="U47" i="78" s="1"/>
  <c r="T21" i="78"/>
  <c r="S21" i="78"/>
  <c r="S37" i="78" s="1"/>
  <c r="S41" i="78" s="1"/>
  <c r="S43" i="78" s="1"/>
  <c r="S45" i="78" s="1"/>
  <c r="S47" i="78" s="1"/>
  <c r="R21" i="78"/>
  <c r="R37" i="78" s="1"/>
  <c r="R41" i="78" s="1"/>
  <c r="R43" i="78" s="1"/>
  <c r="R45" i="78" s="1"/>
  <c r="R47" i="78" s="1"/>
  <c r="Q21" i="78"/>
  <c r="Q37" i="78" s="1"/>
  <c r="Q41" i="78" s="1"/>
  <c r="Q43" i="78" s="1"/>
  <c r="Q45" i="78" s="1"/>
  <c r="Q47" i="78" s="1"/>
  <c r="P21" i="78"/>
  <c r="P37" i="78" s="1"/>
  <c r="P41" i="78" s="1"/>
  <c r="P43" i="78" s="1"/>
  <c r="P45" i="78" s="1"/>
  <c r="P47" i="78" s="1"/>
  <c r="O21" i="78"/>
  <c r="N21" i="78"/>
  <c r="N37" i="78" s="1"/>
  <c r="N41" i="78" s="1"/>
  <c r="N43" i="78" s="1"/>
  <c r="N45" i="78" s="1"/>
  <c r="N47" i="78" s="1"/>
  <c r="M21" i="78"/>
  <c r="M37" i="78" s="1"/>
  <c r="M41" i="78" s="1"/>
  <c r="M43" i="78" s="1"/>
  <c r="M45" i="78" s="1"/>
  <c r="M47" i="78" s="1"/>
  <c r="L21" i="78"/>
  <c r="K21" i="78"/>
  <c r="K37" i="78" s="1"/>
  <c r="K41" i="78" s="1"/>
  <c r="K43" i="78" s="1"/>
  <c r="K45" i="78" s="1"/>
  <c r="K47" i="78" s="1"/>
  <c r="J21" i="78"/>
  <c r="J37" i="78" s="1"/>
  <c r="J41" i="78" s="1"/>
  <c r="J43" i="78" s="1"/>
  <c r="J45" i="78" s="1"/>
  <c r="J47" i="78" s="1"/>
  <c r="I21" i="78"/>
  <c r="I37" i="78" s="1"/>
  <c r="I41" i="78" s="1"/>
  <c r="I43" i="78" s="1"/>
  <c r="I45" i="78" s="1"/>
  <c r="I47" i="78" s="1"/>
  <c r="H21" i="78"/>
  <c r="H37" i="78" s="1"/>
  <c r="H41" i="78" s="1"/>
  <c r="H43" i="78" s="1"/>
  <c r="H45" i="78" s="1"/>
  <c r="H47" i="78" s="1"/>
  <c r="G21" i="78"/>
  <c r="F21" i="78"/>
  <c r="X37" i="78" s="1"/>
  <c r="E21" i="78"/>
  <c r="E37" i="78" s="1"/>
  <c r="E41" i="78" s="1"/>
  <c r="E43" i="78" s="1"/>
  <c r="E45" i="78" s="1"/>
  <c r="E47" i="78" s="1"/>
  <c r="D21" i="78"/>
  <c r="C21" i="78"/>
  <c r="C37" i="78" s="1"/>
  <c r="C41" i="78" s="1"/>
  <c r="C43" i="78" s="1"/>
  <c r="C45" i="78" s="1"/>
  <c r="C47" i="78" s="1"/>
  <c r="AA21" i="79"/>
  <c r="AA37" i="79" s="1"/>
  <c r="AA41" i="79" s="1"/>
  <c r="AA43" i="79" s="1"/>
  <c r="AA45" i="79" s="1"/>
  <c r="AA47" i="79" s="1"/>
  <c r="Y21" i="79"/>
  <c r="Z21" i="79" s="1"/>
  <c r="X21" i="79"/>
  <c r="W21" i="79"/>
  <c r="V21" i="79"/>
  <c r="V37" i="79" s="1"/>
  <c r="V41" i="79" s="1"/>
  <c r="V43" i="79" s="1"/>
  <c r="V45" i="79" s="1"/>
  <c r="V47" i="79" s="1"/>
  <c r="U21" i="79"/>
  <c r="U37" i="79" s="1"/>
  <c r="U41" i="79" s="1"/>
  <c r="U43" i="79" s="1"/>
  <c r="U45" i="79" s="1"/>
  <c r="U47" i="79" s="1"/>
  <c r="T21" i="79"/>
  <c r="S21" i="79"/>
  <c r="S37" i="79" s="1"/>
  <c r="S41" i="79" s="1"/>
  <c r="S43" i="79" s="1"/>
  <c r="S45" i="79" s="1"/>
  <c r="S47" i="79" s="1"/>
  <c r="R21" i="79"/>
  <c r="R37" i="79" s="1"/>
  <c r="R41" i="79" s="1"/>
  <c r="R43" i="79" s="1"/>
  <c r="R45" i="79" s="1"/>
  <c r="R47" i="79" s="1"/>
  <c r="Q21" i="79"/>
  <c r="Q37" i="79" s="1"/>
  <c r="Q41" i="79" s="1"/>
  <c r="Q43" i="79" s="1"/>
  <c r="Q45" i="79" s="1"/>
  <c r="Q47" i="79" s="1"/>
  <c r="P21" i="79"/>
  <c r="P37" i="79" s="1"/>
  <c r="P41" i="79" s="1"/>
  <c r="P43" i="79" s="1"/>
  <c r="P45" i="79" s="1"/>
  <c r="P47" i="79" s="1"/>
  <c r="O21" i="79"/>
  <c r="N21" i="79"/>
  <c r="N37" i="79" s="1"/>
  <c r="N41" i="79" s="1"/>
  <c r="N43" i="79" s="1"/>
  <c r="N45" i="79" s="1"/>
  <c r="N47" i="79" s="1"/>
  <c r="M21" i="79"/>
  <c r="M37" i="79" s="1"/>
  <c r="M41" i="79" s="1"/>
  <c r="M43" i="79" s="1"/>
  <c r="M45" i="79" s="1"/>
  <c r="M47" i="79" s="1"/>
  <c r="L21" i="79"/>
  <c r="K21" i="79"/>
  <c r="K37" i="79" s="1"/>
  <c r="K41" i="79" s="1"/>
  <c r="K43" i="79" s="1"/>
  <c r="K45" i="79" s="1"/>
  <c r="K47" i="79" s="1"/>
  <c r="J21" i="79"/>
  <c r="J37" i="79" s="1"/>
  <c r="J41" i="79" s="1"/>
  <c r="J43" i="79" s="1"/>
  <c r="J45" i="79" s="1"/>
  <c r="J47" i="79" s="1"/>
  <c r="I21" i="79"/>
  <c r="I37" i="79" s="1"/>
  <c r="I41" i="79" s="1"/>
  <c r="I43" i="79" s="1"/>
  <c r="I45" i="79" s="1"/>
  <c r="I47" i="79" s="1"/>
  <c r="H21" i="79"/>
  <c r="H37" i="79" s="1"/>
  <c r="H41" i="79" s="1"/>
  <c r="H43" i="79" s="1"/>
  <c r="H45" i="79" s="1"/>
  <c r="H47" i="79" s="1"/>
  <c r="G21" i="79"/>
  <c r="F21" i="79"/>
  <c r="X37" i="79" s="1"/>
  <c r="E21" i="79"/>
  <c r="E37" i="79" s="1"/>
  <c r="E41" i="79" s="1"/>
  <c r="E43" i="79" s="1"/>
  <c r="E45" i="79" s="1"/>
  <c r="E47" i="79" s="1"/>
  <c r="D21" i="79"/>
  <c r="C21" i="79"/>
  <c r="C37" i="79" s="1"/>
  <c r="C41" i="79" s="1"/>
  <c r="C43" i="79" s="1"/>
  <c r="C45" i="79" s="1"/>
  <c r="C47" i="79" s="1"/>
  <c r="AA21" i="80"/>
  <c r="AA37" i="80" s="1"/>
  <c r="AA41" i="80" s="1"/>
  <c r="AA43" i="80" s="1"/>
  <c r="AA45" i="80" s="1"/>
  <c r="AA47" i="80" s="1"/>
  <c r="Z21" i="80"/>
  <c r="Y21" i="80"/>
  <c r="Y37" i="80" s="1"/>
  <c r="Y41" i="80" s="1"/>
  <c r="Y43" i="80" s="1"/>
  <c r="Y45" i="80" s="1"/>
  <c r="Y47" i="80" s="1"/>
  <c r="X21" i="80"/>
  <c r="W21" i="80"/>
  <c r="W37" i="80" s="1"/>
  <c r="W41" i="80" s="1"/>
  <c r="W43" i="80" s="1"/>
  <c r="W45" i="80" s="1"/>
  <c r="W47" i="80" s="1"/>
  <c r="V21" i="80"/>
  <c r="V37" i="80" s="1"/>
  <c r="V41" i="80" s="1"/>
  <c r="V43" i="80" s="1"/>
  <c r="V45" i="80" s="1"/>
  <c r="V47" i="80" s="1"/>
  <c r="U21" i="80"/>
  <c r="T21" i="80"/>
  <c r="T37" i="80" s="1"/>
  <c r="T41" i="80" s="1"/>
  <c r="T43" i="80" s="1"/>
  <c r="T45" i="80" s="1"/>
  <c r="T47" i="80" s="1"/>
  <c r="S21" i="80"/>
  <c r="S37" i="80" s="1"/>
  <c r="S41" i="80" s="1"/>
  <c r="S43" i="80" s="1"/>
  <c r="S45" i="80" s="1"/>
  <c r="S47" i="80" s="1"/>
  <c r="R21" i="80"/>
  <c r="R37" i="80" s="1"/>
  <c r="R41" i="80" s="1"/>
  <c r="R43" i="80" s="1"/>
  <c r="R45" i="80" s="1"/>
  <c r="R47" i="80" s="1"/>
  <c r="Q21" i="80"/>
  <c r="Q37" i="80" s="1"/>
  <c r="Q41" i="80" s="1"/>
  <c r="Q43" i="80" s="1"/>
  <c r="Q45" i="80" s="1"/>
  <c r="Q47" i="80" s="1"/>
  <c r="P21" i="80"/>
  <c r="P37" i="80" s="1"/>
  <c r="P41" i="80" s="1"/>
  <c r="P43" i="80" s="1"/>
  <c r="P45" i="80" s="1"/>
  <c r="P47" i="80" s="1"/>
  <c r="O21" i="80"/>
  <c r="O37" i="80" s="1"/>
  <c r="O41" i="80" s="1"/>
  <c r="O43" i="80" s="1"/>
  <c r="O45" i="80" s="1"/>
  <c r="O47" i="80" s="1"/>
  <c r="N21" i="80"/>
  <c r="N37" i="80" s="1"/>
  <c r="N41" i="80" s="1"/>
  <c r="N43" i="80" s="1"/>
  <c r="N45" i="80" s="1"/>
  <c r="N47" i="80" s="1"/>
  <c r="M21" i="80"/>
  <c r="L21" i="80"/>
  <c r="L37" i="80" s="1"/>
  <c r="L41" i="80" s="1"/>
  <c r="L43" i="80" s="1"/>
  <c r="L45" i="80" s="1"/>
  <c r="L47" i="80" s="1"/>
  <c r="K21" i="80"/>
  <c r="K37" i="80" s="1"/>
  <c r="K41" i="80" s="1"/>
  <c r="K43" i="80" s="1"/>
  <c r="K45" i="80" s="1"/>
  <c r="K47" i="80" s="1"/>
  <c r="J21" i="80"/>
  <c r="J37" i="80" s="1"/>
  <c r="J41" i="80" s="1"/>
  <c r="J43" i="80" s="1"/>
  <c r="J45" i="80" s="1"/>
  <c r="J47" i="80" s="1"/>
  <c r="I21" i="80"/>
  <c r="I37" i="80" s="1"/>
  <c r="I41" i="80" s="1"/>
  <c r="I43" i="80" s="1"/>
  <c r="I45" i="80" s="1"/>
  <c r="I47" i="80" s="1"/>
  <c r="H21" i="80"/>
  <c r="H37" i="80" s="1"/>
  <c r="H41" i="80" s="1"/>
  <c r="H43" i="80" s="1"/>
  <c r="H45" i="80" s="1"/>
  <c r="H47" i="80" s="1"/>
  <c r="G21" i="80"/>
  <c r="G37" i="80" s="1"/>
  <c r="G41" i="80" s="1"/>
  <c r="G43" i="80" s="1"/>
  <c r="G45" i="80" s="1"/>
  <c r="G47" i="80" s="1"/>
  <c r="F21" i="80"/>
  <c r="X37" i="80" s="1"/>
  <c r="E21" i="80"/>
  <c r="D21" i="80"/>
  <c r="D37" i="80" s="1"/>
  <c r="D41" i="80" s="1"/>
  <c r="D43" i="80" s="1"/>
  <c r="D45" i="80" s="1"/>
  <c r="D47" i="80" s="1"/>
  <c r="C21" i="80"/>
  <c r="C37" i="80" s="1"/>
  <c r="C41" i="80" s="1"/>
  <c r="C43" i="80" s="1"/>
  <c r="C45" i="80" s="1"/>
  <c r="C47" i="80" s="1"/>
  <c r="AA21" i="81"/>
  <c r="AA37" i="81" s="1"/>
  <c r="AA41" i="81" s="1"/>
  <c r="AA43" i="81" s="1"/>
  <c r="AA45" i="81" s="1"/>
  <c r="AA47" i="81" s="1"/>
  <c r="Y21" i="81"/>
  <c r="Y37" i="81" s="1"/>
  <c r="Y41" i="81" s="1"/>
  <c r="Y43" i="81" s="1"/>
  <c r="Y45" i="81" s="1"/>
  <c r="Y47" i="81" s="1"/>
  <c r="X21" i="81"/>
  <c r="Z21" i="81" s="1"/>
  <c r="W21" i="81"/>
  <c r="W37" i="81" s="1"/>
  <c r="W41" i="81" s="1"/>
  <c r="W43" i="81" s="1"/>
  <c r="W45" i="81" s="1"/>
  <c r="W47" i="81" s="1"/>
  <c r="V21" i="81"/>
  <c r="V37" i="81" s="1"/>
  <c r="V41" i="81" s="1"/>
  <c r="V43" i="81" s="1"/>
  <c r="V45" i="81" s="1"/>
  <c r="V47" i="81" s="1"/>
  <c r="U21" i="81"/>
  <c r="T21" i="81"/>
  <c r="T37" i="81" s="1"/>
  <c r="T41" i="81" s="1"/>
  <c r="T43" i="81" s="1"/>
  <c r="T45" i="81" s="1"/>
  <c r="T47" i="81" s="1"/>
  <c r="S21" i="81"/>
  <c r="S37" i="81" s="1"/>
  <c r="S41" i="81" s="1"/>
  <c r="S43" i="81" s="1"/>
  <c r="S45" i="81" s="1"/>
  <c r="S47" i="81" s="1"/>
  <c r="R21" i="81"/>
  <c r="R37" i="81" s="1"/>
  <c r="R41" i="81" s="1"/>
  <c r="R43" i="81" s="1"/>
  <c r="R45" i="81" s="1"/>
  <c r="R47" i="81" s="1"/>
  <c r="Q21" i="81"/>
  <c r="Q37" i="81" s="1"/>
  <c r="Q41" i="81" s="1"/>
  <c r="Q43" i="81" s="1"/>
  <c r="Q45" i="81" s="1"/>
  <c r="Q47" i="81" s="1"/>
  <c r="P21" i="81"/>
  <c r="P37" i="81" s="1"/>
  <c r="P41" i="81" s="1"/>
  <c r="P43" i="81" s="1"/>
  <c r="P45" i="81" s="1"/>
  <c r="P47" i="81" s="1"/>
  <c r="O21" i="81"/>
  <c r="O37" i="81" s="1"/>
  <c r="O41" i="81" s="1"/>
  <c r="O43" i="81" s="1"/>
  <c r="O45" i="81" s="1"/>
  <c r="O47" i="81" s="1"/>
  <c r="N21" i="81"/>
  <c r="N37" i="81" s="1"/>
  <c r="N41" i="81" s="1"/>
  <c r="N43" i="81" s="1"/>
  <c r="N45" i="81" s="1"/>
  <c r="N47" i="81" s="1"/>
  <c r="M21" i="81"/>
  <c r="L21" i="81"/>
  <c r="L37" i="81" s="1"/>
  <c r="L41" i="81" s="1"/>
  <c r="L43" i="81" s="1"/>
  <c r="L45" i="81" s="1"/>
  <c r="L47" i="81" s="1"/>
  <c r="K21" i="81"/>
  <c r="K37" i="81" s="1"/>
  <c r="K41" i="81" s="1"/>
  <c r="K43" i="81" s="1"/>
  <c r="K45" i="81" s="1"/>
  <c r="K47" i="81" s="1"/>
  <c r="J21" i="81"/>
  <c r="J37" i="81" s="1"/>
  <c r="J41" i="81" s="1"/>
  <c r="J43" i="81" s="1"/>
  <c r="J45" i="81" s="1"/>
  <c r="J47" i="81" s="1"/>
  <c r="I21" i="81"/>
  <c r="I37" i="81" s="1"/>
  <c r="I41" i="81" s="1"/>
  <c r="I43" i="81" s="1"/>
  <c r="I45" i="81" s="1"/>
  <c r="I47" i="81" s="1"/>
  <c r="H21" i="81"/>
  <c r="H37" i="81" s="1"/>
  <c r="H41" i="81" s="1"/>
  <c r="H43" i="81" s="1"/>
  <c r="H45" i="81" s="1"/>
  <c r="H47" i="81" s="1"/>
  <c r="G21" i="81"/>
  <c r="G37" i="81" s="1"/>
  <c r="G41" i="81" s="1"/>
  <c r="G43" i="81" s="1"/>
  <c r="G45" i="81" s="1"/>
  <c r="G47" i="81" s="1"/>
  <c r="F21" i="81"/>
  <c r="X37" i="81" s="1"/>
  <c r="E21" i="81"/>
  <c r="D21" i="81"/>
  <c r="D37" i="81" s="1"/>
  <c r="D41" i="81" s="1"/>
  <c r="D43" i="81" s="1"/>
  <c r="D45" i="81" s="1"/>
  <c r="D47" i="81" s="1"/>
  <c r="C21" i="81"/>
  <c r="C37" i="81" s="1"/>
  <c r="C41" i="81" s="1"/>
  <c r="C43" i="81" s="1"/>
  <c r="C45" i="81" s="1"/>
  <c r="C47" i="81" s="1"/>
  <c r="AA21" i="82"/>
  <c r="AA37" i="82" s="1"/>
  <c r="AA41" i="82" s="1"/>
  <c r="AA43" i="82" s="1"/>
  <c r="AA45" i="82" s="1"/>
  <c r="AA47" i="82" s="1"/>
  <c r="Y21" i="82"/>
  <c r="Y37" i="82" s="1"/>
  <c r="Y41" i="82" s="1"/>
  <c r="Y43" i="82" s="1"/>
  <c r="Y45" i="82" s="1"/>
  <c r="Y47" i="82" s="1"/>
  <c r="X21" i="82"/>
  <c r="Z21" i="82" s="1"/>
  <c r="W21" i="82"/>
  <c r="W37" i="82" s="1"/>
  <c r="W41" i="82" s="1"/>
  <c r="W43" i="82" s="1"/>
  <c r="W45" i="82" s="1"/>
  <c r="W47" i="82" s="1"/>
  <c r="V21" i="82"/>
  <c r="V37" i="82" s="1"/>
  <c r="V41" i="82" s="1"/>
  <c r="V43" i="82" s="1"/>
  <c r="V45" i="82" s="1"/>
  <c r="V47" i="82" s="1"/>
  <c r="U21" i="82"/>
  <c r="T21" i="82"/>
  <c r="T37" i="82" s="1"/>
  <c r="T41" i="82" s="1"/>
  <c r="T43" i="82" s="1"/>
  <c r="T45" i="82" s="1"/>
  <c r="T47" i="82" s="1"/>
  <c r="S21" i="82"/>
  <c r="S37" i="82" s="1"/>
  <c r="S41" i="82" s="1"/>
  <c r="S43" i="82" s="1"/>
  <c r="S45" i="82" s="1"/>
  <c r="S47" i="82" s="1"/>
  <c r="R21" i="82"/>
  <c r="R37" i="82" s="1"/>
  <c r="R41" i="82" s="1"/>
  <c r="R43" i="82" s="1"/>
  <c r="R45" i="82" s="1"/>
  <c r="R47" i="82" s="1"/>
  <c r="Q21" i="82"/>
  <c r="Q37" i="82" s="1"/>
  <c r="Q41" i="82" s="1"/>
  <c r="Q43" i="82" s="1"/>
  <c r="Q45" i="82" s="1"/>
  <c r="Q47" i="82" s="1"/>
  <c r="P21" i="82"/>
  <c r="P37" i="82" s="1"/>
  <c r="P41" i="82" s="1"/>
  <c r="P43" i="82" s="1"/>
  <c r="P45" i="82" s="1"/>
  <c r="P47" i="82" s="1"/>
  <c r="O21" i="82"/>
  <c r="O37" i="82" s="1"/>
  <c r="O41" i="82" s="1"/>
  <c r="O43" i="82" s="1"/>
  <c r="O45" i="82" s="1"/>
  <c r="O47" i="82" s="1"/>
  <c r="N21" i="82"/>
  <c r="N37" i="82" s="1"/>
  <c r="N41" i="82" s="1"/>
  <c r="N43" i="82" s="1"/>
  <c r="N45" i="82" s="1"/>
  <c r="N47" i="82" s="1"/>
  <c r="M21" i="82"/>
  <c r="L21" i="82"/>
  <c r="L37" i="82" s="1"/>
  <c r="L41" i="82" s="1"/>
  <c r="L43" i="82" s="1"/>
  <c r="L45" i="82" s="1"/>
  <c r="L47" i="82" s="1"/>
  <c r="K21" i="82"/>
  <c r="K37" i="82" s="1"/>
  <c r="K41" i="82" s="1"/>
  <c r="K43" i="82" s="1"/>
  <c r="K45" i="82" s="1"/>
  <c r="K47" i="82" s="1"/>
  <c r="J21" i="82"/>
  <c r="J37" i="82" s="1"/>
  <c r="J41" i="82" s="1"/>
  <c r="J43" i="82" s="1"/>
  <c r="J45" i="82" s="1"/>
  <c r="J47" i="82" s="1"/>
  <c r="I21" i="82"/>
  <c r="I37" i="82" s="1"/>
  <c r="I41" i="82" s="1"/>
  <c r="I43" i="82" s="1"/>
  <c r="I45" i="82" s="1"/>
  <c r="I47" i="82" s="1"/>
  <c r="H21" i="82"/>
  <c r="H37" i="82" s="1"/>
  <c r="H41" i="82" s="1"/>
  <c r="H43" i="82" s="1"/>
  <c r="H45" i="82" s="1"/>
  <c r="H47" i="82" s="1"/>
  <c r="G21" i="82"/>
  <c r="G37" i="82" s="1"/>
  <c r="G41" i="82" s="1"/>
  <c r="G43" i="82" s="1"/>
  <c r="G45" i="82" s="1"/>
  <c r="G47" i="82" s="1"/>
  <c r="F21" i="82"/>
  <c r="X37" i="82" s="1"/>
  <c r="E21" i="82"/>
  <c r="D21" i="82"/>
  <c r="D37" i="82" s="1"/>
  <c r="D41" i="82" s="1"/>
  <c r="D43" i="82" s="1"/>
  <c r="D45" i="82" s="1"/>
  <c r="D47" i="82" s="1"/>
  <c r="C21" i="82"/>
  <c r="C37" i="82" s="1"/>
  <c r="C41" i="82" s="1"/>
  <c r="C43" i="82" s="1"/>
  <c r="C45" i="82" s="1"/>
  <c r="C47" i="82" s="1"/>
  <c r="AA21" i="83"/>
  <c r="AA37" i="83" s="1"/>
  <c r="AA41" i="83" s="1"/>
  <c r="AA43" i="83" s="1"/>
  <c r="AA45" i="83" s="1"/>
  <c r="AA47" i="83" s="1"/>
  <c r="Y21" i="83"/>
  <c r="Y37" i="83" s="1"/>
  <c r="Y41" i="83" s="1"/>
  <c r="Y43" i="83" s="1"/>
  <c r="Y45" i="83" s="1"/>
  <c r="Y47" i="83" s="1"/>
  <c r="X21" i="83"/>
  <c r="Z21" i="83" s="1"/>
  <c r="W21" i="83"/>
  <c r="W37" i="83" s="1"/>
  <c r="W41" i="83" s="1"/>
  <c r="W43" i="83" s="1"/>
  <c r="W45" i="83" s="1"/>
  <c r="W47" i="83" s="1"/>
  <c r="V21" i="83"/>
  <c r="V37" i="83" s="1"/>
  <c r="V41" i="83" s="1"/>
  <c r="V43" i="83" s="1"/>
  <c r="V45" i="83" s="1"/>
  <c r="V47" i="83" s="1"/>
  <c r="U21" i="83"/>
  <c r="T21" i="83"/>
  <c r="T37" i="83" s="1"/>
  <c r="T41" i="83" s="1"/>
  <c r="T43" i="83" s="1"/>
  <c r="T45" i="83" s="1"/>
  <c r="T47" i="83" s="1"/>
  <c r="S21" i="83"/>
  <c r="S37" i="83" s="1"/>
  <c r="S41" i="83" s="1"/>
  <c r="S43" i="83" s="1"/>
  <c r="S45" i="83" s="1"/>
  <c r="S47" i="83" s="1"/>
  <c r="R21" i="83"/>
  <c r="R37" i="83" s="1"/>
  <c r="R41" i="83" s="1"/>
  <c r="R43" i="83" s="1"/>
  <c r="R45" i="83" s="1"/>
  <c r="R47" i="83" s="1"/>
  <c r="Q21" i="83"/>
  <c r="Q37" i="83" s="1"/>
  <c r="Q41" i="83" s="1"/>
  <c r="Q43" i="83" s="1"/>
  <c r="Q45" i="83" s="1"/>
  <c r="Q47" i="83" s="1"/>
  <c r="P21" i="83"/>
  <c r="P37" i="83" s="1"/>
  <c r="P41" i="83" s="1"/>
  <c r="P43" i="83" s="1"/>
  <c r="P45" i="83" s="1"/>
  <c r="P47" i="83" s="1"/>
  <c r="O21" i="83"/>
  <c r="O37" i="83" s="1"/>
  <c r="O41" i="83" s="1"/>
  <c r="O43" i="83" s="1"/>
  <c r="O45" i="83" s="1"/>
  <c r="O47" i="83" s="1"/>
  <c r="N21" i="83"/>
  <c r="N37" i="83" s="1"/>
  <c r="N41" i="83" s="1"/>
  <c r="N43" i="83" s="1"/>
  <c r="N45" i="83" s="1"/>
  <c r="N47" i="83" s="1"/>
  <c r="M21" i="83"/>
  <c r="L21" i="83"/>
  <c r="L37" i="83" s="1"/>
  <c r="L41" i="83" s="1"/>
  <c r="L43" i="83" s="1"/>
  <c r="L45" i="83" s="1"/>
  <c r="L47" i="83" s="1"/>
  <c r="K21" i="83"/>
  <c r="K37" i="83" s="1"/>
  <c r="K41" i="83" s="1"/>
  <c r="K43" i="83" s="1"/>
  <c r="K45" i="83" s="1"/>
  <c r="K47" i="83" s="1"/>
  <c r="J21" i="83"/>
  <c r="J37" i="83" s="1"/>
  <c r="J41" i="83" s="1"/>
  <c r="J43" i="83" s="1"/>
  <c r="J45" i="83" s="1"/>
  <c r="J47" i="83" s="1"/>
  <c r="I21" i="83"/>
  <c r="I37" i="83" s="1"/>
  <c r="I41" i="83" s="1"/>
  <c r="I43" i="83" s="1"/>
  <c r="I45" i="83" s="1"/>
  <c r="I47" i="83" s="1"/>
  <c r="H21" i="83"/>
  <c r="H37" i="83" s="1"/>
  <c r="H41" i="83" s="1"/>
  <c r="H43" i="83" s="1"/>
  <c r="H45" i="83" s="1"/>
  <c r="H47" i="83" s="1"/>
  <c r="G21" i="83"/>
  <c r="G37" i="83" s="1"/>
  <c r="G41" i="83" s="1"/>
  <c r="G43" i="83" s="1"/>
  <c r="G45" i="83" s="1"/>
  <c r="G47" i="83" s="1"/>
  <c r="F21" i="83"/>
  <c r="X37" i="83" s="1"/>
  <c r="E21" i="83"/>
  <c r="D21" i="83"/>
  <c r="D37" i="83" s="1"/>
  <c r="D41" i="83" s="1"/>
  <c r="D43" i="83" s="1"/>
  <c r="D45" i="83" s="1"/>
  <c r="D47" i="83" s="1"/>
  <c r="C21" i="83"/>
  <c r="C37" i="83" s="1"/>
  <c r="C41" i="83" s="1"/>
  <c r="C43" i="83" s="1"/>
  <c r="C45" i="83" s="1"/>
  <c r="C47" i="83" s="1"/>
  <c r="AA21" i="84"/>
  <c r="AA37" i="84" s="1"/>
  <c r="AA41" i="84" s="1"/>
  <c r="AA43" i="84" s="1"/>
  <c r="AA45" i="84" s="1"/>
  <c r="AA47" i="84" s="1"/>
  <c r="Z21" i="84"/>
  <c r="Y21" i="84"/>
  <c r="Y37" i="84" s="1"/>
  <c r="Y41" i="84" s="1"/>
  <c r="Y43" i="84" s="1"/>
  <c r="Y45" i="84" s="1"/>
  <c r="Y47" i="84" s="1"/>
  <c r="X21" i="84"/>
  <c r="W21" i="84"/>
  <c r="W37" i="84" s="1"/>
  <c r="W41" i="84" s="1"/>
  <c r="W43" i="84" s="1"/>
  <c r="W45" i="84" s="1"/>
  <c r="W47" i="84" s="1"/>
  <c r="V21" i="84"/>
  <c r="U21" i="84"/>
  <c r="U37" i="84" s="1"/>
  <c r="U41" i="84" s="1"/>
  <c r="U43" i="84" s="1"/>
  <c r="U45" i="84" s="1"/>
  <c r="U47" i="84" s="1"/>
  <c r="T21" i="84"/>
  <c r="T37" i="84" s="1"/>
  <c r="T41" i="84" s="1"/>
  <c r="T43" i="84" s="1"/>
  <c r="T45" i="84" s="1"/>
  <c r="T47" i="84" s="1"/>
  <c r="S21" i="84"/>
  <c r="S37" i="84" s="1"/>
  <c r="S41" i="84" s="1"/>
  <c r="S43" i="84" s="1"/>
  <c r="S45" i="84" s="1"/>
  <c r="S47" i="84" s="1"/>
  <c r="R21" i="84"/>
  <c r="R37" i="84" s="1"/>
  <c r="R41" i="84" s="1"/>
  <c r="R43" i="84" s="1"/>
  <c r="R45" i="84" s="1"/>
  <c r="R47" i="84" s="1"/>
  <c r="Q21" i="84"/>
  <c r="Q37" i="84" s="1"/>
  <c r="Q41" i="84" s="1"/>
  <c r="Q43" i="84" s="1"/>
  <c r="Q45" i="84" s="1"/>
  <c r="Q47" i="84" s="1"/>
  <c r="P21" i="84"/>
  <c r="P37" i="84" s="1"/>
  <c r="P41" i="84" s="1"/>
  <c r="P43" i="84" s="1"/>
  <c r="P45" i="84" s="1"/>
  <c r="P47" i="84" s="1"/>
  <c r="O21" i="84"/>
  <c r="O37" i="84" s="1"/>
  <c r="O41" i="84" s="1"/>
  <c r="O43" i="84" s="1"/>
  <c r="O45" i="84" s="1"/>
  <c r="O47" i="84" s="1"/>
  <c r="N21" i="84"/>
  <c r="M21" i="84"/>
  <c r="M37" i="84" s="1"/>
  <c r="M41" i="84" s="1"/>
  <c r="M43" i="84" s="1"/>
  <c r="M45" i="84" s="1"/>
  <c r="M47" i="84" s="1"/>
  <c r="L21" i="84"/>
  <c r="L37" i="84" s="1"/>
  <c r="L41" i="84" s="1"/>
  <c r="L43" i="84" s="1"/>
  <c r="L45" i="84" s="1"/>
  <c r="L47" i="84" s="1"/>
  <c r="K21" i="84"/>
  <c r="K37" i="84" s="1"/>
  <c r="K41" i="84" s="1"/>
  <c r="K43" i="84" s="1"/>
  <c r="K45" i="84" s="1"/>
  <c r="K47" i="84" s="1"/>
  <c r="J21" i="84"/>
  <c r="J37" i="84" s="1"/>
  <c r="J41" i="84" s="1"/>
  <c r="J43" i="84" s="1"/>
  <c r="J45" i="84" s="1"/>
  <c r="J47" i="84" s="1"/>
  <c r="I21" i="84"/>
  <c r="I37" i="84" s="1"/>
  <c r="I41" i="84" s="1"/>
  <c r="I43" i="84" s="1"/>
  <c r="I45" i="84" s="1"/>
  <c r="I47" i="84" s="1"/>
  <c r="H21" i="84"/>
  <c r="H37" i="84" s="1"/>
  <c r="H41" i="84" s="1"/>
  <c r="H43" i="84" s="1"/>
  <c r="H45" i="84" s="1"/>
  <c r="H47" i="84" s="1"/>
  <c r="G21" i="84"/>
  <c r="G37" i="84" s="1"/>
  <c r="G41" i="84" s="1"/>
  <c r="G43" i="84" s="1"/>
  <c r="G45" i="84" s="1"/>
  <c r="G47" i="84" s="1"/>
  <c r="F21" i="84"/>
  <c r="X37" i="84" s="1"/>
  <c r="E21" i="84"/>
  <c r="E37" i="84" s="1"/>
  <c r="E41" i="84" s="1"/>
  <c r="E43" i="84" s="1"/>
  <c r="E45" i="84" s="1"/>
  <c r="E47" i="84" s="1"/>
  <c r="D21" i="84"/>
  <c r="D37" i="84" s="1"/>
  <c r="D41" i="84" s="1"/>
  <c r="D43" i="84" s="1"/>
  <c r="D45" i="84" s="1"/>
  <c r="D47" i="84" s="1"/>
  <c r="C21" i="84"/>
  <c r="C37" i="84" s="1"/>
  <c r="C41" i="84" s="1"/>
  <c r="C43" i="84" s="1"/>
  <c r="C45" i="84" s="1"/>
  <c r="C47" i="84" s="1"/>
  <c r="AA21" i="85"/>
  <c r="AA37" i="85" s="1"/>
  <c r="AA41" i="85" s="1"/>
  <c r="AA43" i="85" s="1"/>
  <c r="AA45" i="85" s="1"/>
  <c r="AA47" i="85" s="1"/>
  <c r="Y21" i="85"/>
  <c r="Y37" i="85" s="1"/>
  <c r="Y41" i="85" s="1"/>
  <c r="Y43" i="85" s="1"/>
  <c r="Y45" i="85" s="1"/>
  <c r="Y47" i="85" s="1"/>
  <c r="X21" i="85"/>
  <c r="Z21" i="85" s="1"/>
  <c r="W21" i="85"/>
  <c r="V21" i="85"/>
  <c r="V37" i="85" s="1"/>
  <c r="V41" i="85" s="1"/>
  <c r="V43" i="85" s="1"/>
  <c r="V45" i="85" s="1"/>
  <c r="V47" i="85" s="1"/>
  <c r="U21" i="85"/>
  <c r="U37" i="85" s="1"/>
  <c r="U41" i="85" s="1"/>
  <c r="U43" i="85" s="1"/>
  <c r="U45" i="85" s="1"/>
  <c r="U47" i="85" s="1"/>
  <c r="T21" i="85"/>
  <c r="T37" i="85" s="1"/>
  <c r="T41" i="85" s="1"/>
  <c r="T43" i="85" s="1"/>
  <c r="T45" i="85" s="1"/>
  <c r="T47" i="85" s="1"/>
  <c r="S21" i="85"/>
  <c r="S37" i="85" s="1"/>
  <c r="S41" i="85" s="1"/>
  <c r="S43" i="85" s="1"/>
  <c r="S45" i="85" s="1"/>
  <c r="S47" i="85" s="1"/>
  <c r="R21" i="85"/>
  <c r="R37" i="85" s="1"/>
  <c r="R41" i="85" s="1"/>
  <c r="R43" i="85" s="1"/>
  <c r="R45" i="85" s="1"/>
  <c r="R47" i="85" s="1"/>
  <c r="Q21" i="85"/>
  <c r="Q37" i="85" s="1"/>
  <c r="Q41" i="85" s="1"/>
  <c r="Q43" i="85" s="1"/>
  <c r="Q45" i="85" s="1"/>
  <c r="Q47" i="85" s="1"/>
  <c r="P21" i="85"/>
  <c r="P37" i="85" s="1"/>
  <c r="P41" i="85" s="1"/>
  <c r="P43" i="85" s="1"/>
  <c r="P45" i="85" s="1"/>
  <c r="P47" i="85" s="1"/>
  <c r="O21" i="85"/>
  <c r="N21" i="85"/>
  <c r="N37" i="85" s="1"/>
  <c r="N41" i="85" s="1"/>
  <c r="N43" i="85" s="1"/>
  <c r="N45" i="85" s="1"/>
  <c r="N47" i="85" s="1"/>
  <c r="M21" i="85"/>
  <c r="M37" i="85" s="1"/>
  <c r="M41" i="85" s="1"/>
  <c r="M43" i="85" s="1"/>
  <c r="M45" i="85" s="1"/>
  <c r="M47" i="85" s="1"/>
  <c r="L21" i="85"/>
  <c r="L37" i="85" s="1"/>
  <c r="L41" i="85" s="1"/>
  <c r="L43" i="85" s="1"/>
  <c r="L45" i="85" s="1"/>
  <c r="L47" i="85" s="1"/>
  <c r="K21" i="85"/>
  <c r="K37" i="85" s="1"/>
  <c r="K41" i="85" s="1"/>
  <c r="K43" i="85" s="1"/>
  <c r="K45" i="85" s="1"/>
  <c r="K47" i="85" s="1"/>
  <c r="J21" i="85"/>
  <c r="J37" i="85" s="1"/>
  <c r="J41" i="85" s="1"/>
  <c r="J43" i="85" s="1"/>
  <c r="J45" i="85" s="1"/>
  <c r="J47" i="85" s="1"/>
  <c r="I21" i="85"/>
  <c r="I37" i="85" s="1"/>
  <c r="I41" i="85" s="1"/>
  <c r="I43" i="85" s="1"/>
  <c r="I45" i="85" s="1"/>
  <c r="I47" i="85" s="1"/>
  <c r="H21" i="85"/>
  <c r="H37" i="85" s="1"/>
  <c r="H41" i="85" s="1"/>
  <c r="H43" i="85" s="1"/>
  <c r="H45" i="85" s="1"/>
  <c r="H47" i="85" s="1"/>
  <c r="G21" i="85"/>
  <c r="F21" i="85"/>
  <c r="F37" i="85" s="1"/>
  <c r="F41" i="85" s="1"/>
  <c r="F43" i="85" s="1"/>
  <c r="F45" i="85" s="1"/>
  <c r="F47" i="85" s="1"/>
  <c r="E21" i="85"/>
  <c r="E37" i="85" s="1"/>
  <c r="E41" i="85" s="1"/>
  <c r="E43" i="85" s="1"/>
  <c r="E45" i="85" s="1"/>
  <c r="E47" i="85" s="1"/>
  <c r="D21" i="85"/>
  <c r="D37" i="85" s="1"/>
  <c r="D41" i="85" s="1"/>
  <c r="D43" i="85" s="1"/>
  <c r="D45" i="85" s="1"/>
  <c r="D47" i="85" s="1"/>
  <c r="C21" i="85"/>
  <c r="C37" i="85" s="1"/>
  <c r="C41" i="85" s="1"/>
  <c r="C43" i="85" s="1"/>
  <c r="C45" i="85" s="1"/>
  <c r="C47" i="85" s="1"/>
  <c r="AA21" i="86"/>
  <c r="AA37" i="86" s="1"/>
  <c r="AA41" i="86" s="1"/>
  <c r="AA43" i="86" s="1"/>
  <c r="AA45" i="86" s="1"/>
  <c r="AA47" i="86" s="1"/>
  <c r="Y21" i="86"/>
  <c r="Y37" i="86" s="1"/>
  <c r="Y41" i="86" s="1"/>
  <c r="Y43" i="86" s="1"/>
  <c r="Y45" i="86" s="1"/>
  <c r="X21" i="86"/>
  <c r="Z21" i="86" s="1"/>
  <c r="W21" i="86"/>
  <c r="V21" i="86"/>
  <c r="V37" i="86" s="1"/>
  <c r="V41" i="86" s="1"/>
  <c r="V43" i="86" s="1"/>
  <c r="V45" i="86" s="1"/>
  <c r="V47" i="86" s="1"/>
  <c r="U21" i="86"/>
  <c r="U37" i="86" s="1"/>
  <c r="U41" i="86" s="1"/>
  <c r="U43" i="86" s="1"/>
  <c r="U45" i="86" s="1"/>
  <c r="U47" i="86" s="1"/>
  <c r="T21" i="86"/>
  <c r="T37" i="86" s="1"/>
  <c r="T41" i="86" s="1"/>
  <c r="T43" i="86" s="1"/>
  <c r="T45" i="86" s="1"/>
  <c r="T47" i="86" s="1"/>
  <c r="S21" i="86"/>
  <c r="S37" i="86" s="1"/>
  <c r="S41" i="86" s="1"/>
  <c r="S43" i="86" s="1"/>
  <c r="S45" i="86" s="1"/>
  <c r="S47" i="86" s="1"/>
  <c r="R21" i="86"/>
  <c r="R37" i="86" s="1"/>
  <c r="R41" i="86" s="1"/>
  <c r="R43" i="86" s="1"/>
  <c r="R45" i="86" s="1"/>
  <c r="R47" i="86" s="1"/>
  <c r="Q21" i="86"/>
  <c r="Q37" i="86" s="1"/>
  <c r="Q41" i="86" s="1"/>
  <c r="Q43" i="86" s="1"/>
  <c r="Q45" i="86" s="1"/>
  <c r="Q47" i="86" s="1"/>
  <c r="P21" i="86"/>
  <c r="P37" i="86" s="1"/>
  <c r="P41" i="86" s="1"/>
  <c r="P43" i="86" s="1"/>
  <c r="P45" i="86" s="1"/>
  <c r="P47" i="86" s="1"/>
  <c r="O21" i="86"/>
  <c r="N21" i="86"/>
  <c r="N37" i="86" s="1"/>
  <c r="N41" i="86" s="1"/>
  <c r="N43" i="86" s="1"/>
  <c r="N45" i="86" s="1"/>
  <c r="N47" i="86" s="1"/>
  <c r="M21" i="86"/>
  <c r="M37" i="86" s="1"/>
  <c r="M41" i="86" s="1"/>
  <c r="M43" i="86" s="1"/>
  <c r="M45" i="86" s="1"/>
  <c r="M47" i="86" s="1"/>
  <c r="L21" i="86"/>
  <c r="L37" i="86" s="1"/>
  <c r="L41" i="86" s="1"/>
  <c r="L43" i="86" s="1"/>
  <c r="L45" i="86" s="1"/>
  <c r="L47" i="86" s="1"/>
  <c r="K21" i="86"/>
  <c r="K37" i="86" s="1"/>
  <c r="K41" i="86" s="1"/>
  <c r="K43" i="86" s="1"/>
  <c r="K45" i="86" s="1"/>
  <c r="K47" i="86" s="1"/>
  <c r="J21" i="86"/>
  <c r="J37" i="86" s="1"/>
  <c r="J41" i="86" s="1"/>
  <c r="J43" i="86" s="1"/>
  <c r="J45" i="86" s="1"/>
  <c r="J47" i="86" s="1"/>
  <c r="I21" i="86"/>
  <c r="I37" i="86" s="1"/>
  <c r="I41" i="86" s="1"/>
  <c r="I43" i="86" s="1"/>
  <c r="I45" i="86" s="1"/>
  <c r="I47" i="86" s="1"/>
  <c r="H21" i="86"/>
  <c r="H37" i="86" s="1"/>
  <c r="H41" i="86" s="1"/>
  <c r="H43" i="86" s="1"/>
  <c r="H45" i="86" s="1"/>
  <c r="H47" i="86" s="1"/>
  <c r="G21" i="86"/>
  <c r="F21" i="86"/>
  <c r="F37" i="86" s="1"/>
  <c r="F41" i="86" s="1"/>
  <c r="F43" i="86" s="1"/>
  <c r="F45" i="86" s="1"/>
  <c r="F47" i="86" s="1"/>
  <c r="E21" i="86"/>
  <c r="E37" i="86" s="1"/>
  <c r="E41" i="86" s="1"/>
  <c r="E43" i="86" s="1"/>
  <c r="E45" i="86" s="1"/>
  <c r="E47" i="86" s="1"/>
  <c r="D21" i="86"/>
  <c r="D37" i="86" s="1"/>
  <c r="D41" i="86" s="1"/>
  <c r="D43" i="86" s="1"/>
  <c r="D45" i="86" s="1"/>
  <c r="D47" i="86" s="1"/>
  <c r="C21" i="86"/>
  <c r="C37" i="86" s="1"/>
  <c r="C41" i="86" s="1"/>
  <c r="C43" i="86" s="1"/>
  <c r="C45" i="86" s="1"/>
  <c r="C47" i="86" s="1"/>
  <c r="AA21" i="87"/>
  <c r="AA37" i="87" s="1"/>
  <c r="AA41" i="87" s="1"/>
  <c r="AA43" i="87" s="1"/>
  <c r="AA45" i="87" s="1"/>
  <c r="AA47" i="87" s="1"/>
  <c r="Y21" i="87"/>
  <c r="Y37" i="87" s="1"/>
  <c r="Y41" i="87" s="1"/>
  <c r="X21" i="87"/>
  <c r="Z21" i="87" s="1"/>
  <c r="W21" i="87"/>
  <c r="V21" i="87"/>
  <c r="V37" i="87" s="1"/>
  <c r="V41" i="87" s="1"/>
  <c r="V43" i="87" s="1"/>
  <c r="V45" i="87" s="1"/>
  <c r="V47" i="87" s="1"/>
  <c r="U21" i="87"/>
  <c r="U37" i="87" s="1"/>
  <c r="U41" i="87" s="1"/>
  <c r="U43" i="87" s="1"/>
  <c r="U45" i="87" s="1"/>
  <c r="U47" i="87" s="1"/>
  <c r="T21" i="87"/>
  <c r="T37" i="87" s="1"/>
  <c r="T41" i="87" s="1"/>
  <c r="T43" i="87" s="1"/>
  <c r="T45" i="87" s="1"/>
  <c r="T47" i="87" s="1"/>
  <c r="S21" i="87"/>
  <c r="S37" i="87" s="1"/>
  <c r="S41" i="87" s="1"/>
  <c r="S43" i="87" s="1"/>
  <c r="S45" i="87" s="1"/>
  <c r="S47" i="87" s="1"/>
  <c r="R21" i="87"/>
  <c r="R37" i="87" s="1"/>
  <c r="R41" i="87" s="1"/>
  <c r="R43" i="87" s="1"/>
  <c r="R45" i="87" s="1"/>
  <c r="R47" i="87" s="1"/>
  <c r="Q21" i="87"/>
  <c r="Q37" i="87" s="1"/>
  <c r="Q41" i="87" s="1"/>
  <c r="Q43" i="87" s="1"/>
  <c r="Q45" i="87" s="1"/>
  <c r="Q47" i="87" s="1"/>
  <c r="P21" i="87"/>
  <c r="P37" i="87" s="1"/>
  <c r="P41" i="87" s="1"/>
  <c r="P43" i="87" s="1"/>
  <c r="P45" i="87" s="1"/>
  <c r="P47" i="87" s="1"/>
  <c r="O21" i="87"/>
  <c r="N21" i="87"/>
  <c r="N37" i="87" s="1"/>
  <c r="N41" i="87" s="1"/>
  <c r="N43" i="87" s="1"/>
  <c r="N45" i="87" s="1"/>
  <c r="N47" i="87" s="1"/>
  <c r="M21" i="87"/>
  <c r="M37" i="87" s="1"/>
  <c r="M41" i="87" s="1"/>
  <c r="M43" i="87" s="1"/>
  <c r="M45" i="87" s="1"/>
  <c r="M47" i="87" s="1"/>
  <c r="L21" i="87"/>
  <c r="L37" i="87" s="1"/>
  <c r="L41" i="87" s="1"/>
  <c r="L43" i="87" s="1"/>
  <c r="L45" i="87" s="1"/>
  <c r="L47" i="87" s="1"/>
  <c r="K21" i="87"/>
  <c r="K37" i="87" s="1"/>
  <c r="K41" i="87" s="1"/>
  <c r="K43" i="87" s="1"/>
  <c r="K45" i="87" s="1"/>
  <c r="K47" i="87" s="1"/>
  <c r="J21" i="87"/>
  <c r="J37" i="87" s="1"/>
  <c r="J41" i="87" s="1"/>
  <c r="J43" i="87" s="1"/>
  <c r="J45" i="87" s="1"/>
  <c r="J47" i="87" s="1"/>
  <c r="I21" i="87"/>
  <c r="I37" i="87" s="1"/>
  <c r="I41" i="87" s="1"/>
  <c r="I43" i="87" s="1"/>
  <c r="I45" i="87" s="1"/>
  <c r="I47" i="87" s="1"/>
  <c r="H21" i="87"/>
  <c r="H37" i="87" s="1"/>
  <c r="H41" i="87" s="1"/>
  <c r="H43" i="87" s="1"/>
  <c r="H45" i="87" s="1"/>
  <c r="H47" i="87" s="1"/>
  <c r="G21" i="87"/>
  <c r="F21" i="87"/>
  <c r="F37" i="87" s="1"/>
  <c r="F41" i="87" s="1"/>
  <c r="F43" i="87" s="1"/>
  <c r="F45" i="87" s="1"/>
  <c r="F47" i="87" s="1"/>
  <c r="E21" i="87"/>
  <c r="E37" i="87" s="1"/>
  <c r="E41" i="87" s="1"/>
  <c r="E43" i="87" s="1"/>
  <c r="E45" i="87" s="1"/>
  <c r="E47" i="87" s="1"/>
  <c r="D21" i="87"/>
  <c r="D37" i="87" s="1"/>
  <c r="D41" i="87" s="1"/>
  <c r="D43" i="87" s="1"/>
  <c r="D45" i="87" s="1"/>
  <c r="D47" i="87" s="1"/>
  <c r="C21" i="87"/>
  <c r="C37" i="87" s="1"/>
  <c r="C41" i="87" s="1"/>
  <c r="C43" i="87" s="1"/>
  <c r="C45" i="87" s="1"/>
  <c r="C47" i="87" s="1"/>
  <c r="AA21" i="88"/>
  <c r="AA37" i="88" s="1"/>
  <c r="AA41" i="88" s="1"/>
  <c r="AA43" i="88" s="1"/>
  <c r="AA45" i="88" s="1"/>
  <c r="AA47" i="88" s="1"/>
  <c r="Y21" i="88"/>
  <c r="Y37" i="88" s="1"/>
  <c r="Y41" i="88" s="1"/>
  <c r="Y43" i="88" s="1"/>
  <c r="Y45" i="88" s="1"/>
  <c r="Y47" i="88" s="1"/>
  <c r="X21" i="88"/>
  <c r="Z21" i="88" s="1"/>
  <c r="W21" i="88"/>
  <c r="W37" i="88" s="1"/>
  <c r="W41" i="88" s="1"/>
  <c r="W43" i="88" s="1"/>
  <c r="W45" i="88" s="1"/>
  <c r="W47" i="88" s="1"/>
  <c r="V21" i="88"/>
  <c r="V37" i="88" s="1"/>
  <c r="V41" i="88" s="1"/>
  <c r="V43" i="88" s="1"/>
  <c r="V45" i="88" s="1"/>
  <c r="V47" i="88" s="1"/>
  <c r="U21" i="88"/>
  <c r="U37" i="88" s="1"/>
  <c r="U41" i="88" s="1"/>
  <c r="U43" i="88" s="1"/>
  <c r="U45" i="88" s="1"/>
  <c r="U47" i="88" s="1"/>
  <c r="T21" i="88"/>
  <c r="T37" i="88" s="1"/>
  <c r="T41" i="88" s="1"/>
  <c r="T43" i="88" s="1"/>
  <c r="T45" i="88" s="1"/>
  <c r="T47" i="88" s="1"/>
  <c r="S21" i="88"/>
  <c r="S37" i="88" s="1"/>
  <c r="S41" i="88" s="1"/>
  <c r="S43" i="88" s="1"/>
  <c r="S45" i="88" s="1"/>
  <c r="S47" i="88" s="1"/>
  <c r="R21" i="88"/>
  <c r="R37" i="88" s="1"/>
  <c r="R41" i="88" s="1"/>
  <c r="R43" i="88" s="1"/>
  <c r="R45" i="88" s="1"/>
  <c r="R47" i="88" s="1"/>
  <c r="Q21" i="88"/>
  <c r="Q37" i="88" s="1"/>
  <c r="Q41" i="88" s="1"/>
  <c r="Q43" i="88" s="1"/>
  <c r="Q45" i="88" s="1"/>
  <c r="Q47" i="88" s="1"/>
  <c r="P21" i="88"/>
  <c r="O21" i="88"/>
  <c r="O37" i="88" s="1"/>
  <c r="O41" i="88" s="1"/>
  <c r="O43" i="88" s="1"/>
  <c r="O45" i="88" s="1"/>
  <c r="O47" i="88" s="1"/>
  <c r="N21" i="88"/>
  <c r="N37" i="88" s="1"/>
  <c r="N41" i="88" s="1"/>
  <c r="N43" i="88" s="1"/>
  <c r="N45" i="88" s="1"/>
  <c r="N47" i="88" s="1"/>
  <c r="M21" i="88"/>
  <c r="M37" i="88" s="1"/>
  <c r="M41" i="88" s="1"/>
  <c r="M43" i="88" s="1"/>
  <c r="M45" i="88" s="1"/>
  <c r="M47" i="88" s="1"/>
  <c r="L21" i="88"/>
  <c r="L37" i="88" s="1"/>
  <c r="L41" i="88" s="1"/>
  <c r="L43" i="88" s="1"/>
  <c r="L45" i="88" s="1"/>
  <c r="L47" i="88" s="1"/>
  <c r="K21" i="88"/>
  <c r="K37" i="88" s="1"/>
  <c r="K41" i="88" s="1"/>
  <c r="K43" i="88" s="1"/>
  <c r="K45" i="88" s="1"/>
  <c r="K47" i="88" s="1"/>
  <c r="J21" i="88"/>
  <c r="J37" i="88" s="1"/>
  <c r="J41" i="88" s="1"/>
  <c r="J43" i="88" s="1"/>
  <c r="J45" i="88" s="1"/>
  <c r="J47" i="88" s="1"/>
  <c r="I21" i="88"/>
  <c r="I37" i="88" s="1"/>
  <c r="I41" i="88" s="1"/>
  <c r="I43" i="88" s="1"/>
  <c r="I45" i="88" s="1"/>
  <c r="I47" i="88" s="1"/>
  <c r="H21" i="88"/>
  <c r="G21" i="88"/>
  <c r="G37" i="88" s="1"/>
  <c r="G41" i="88" s="1"/>
  <c r="G43" i="88" s="1"/>
  <c r="G45" i="88" s="1"/>
  <c r="G47" i="88" s="1"/>
  <c r="F21" i="88"/>
  <c r="F37" i="88" s="1"/>
  <c r="F41" i="88" s="1"/>
  <c r="F43" i="88" s="1"/>
  <c r="F45" i="88" s="1"/>
  <c r="F47" i="88" s="1"/>
  <c r="E21" i="88"/>
  <c r="E37" i="88" s="1"/>
  <c r="E41" i="88" s="1"/>
  <c r="E43" i="88" s="1"/>
  <c r="E45" i="88" s="1"/>
  <c r="E47" i="88" s="1"/>
  <c r="D21" i="88"/>
  <c r="D37" i="88" s="1"/>
  <c r="D41" i="88" s="1"/>
  <c r="D43" i="88" s="1"/>
  <c r="D45" i="88" s="1"/>
  <c r="D47" i="88" s="1"/>
  <c r="C21" i="88"/>
  <c r="C37" i="88" s="1"/>
  <c r="C41" i="88" s="1"/>
  <c r="C43" i="88" s="1"/>
  <c r="C45" i="88" s="1"/>
  <c r="C47" i="88" s="1"/>
  <c r="AA21" i="89"/>
  <c r="AA37" i="89" s="1"/>
  <c r="AA41" i="89" s="1"/>
  <c r="AA43" i="89" s="1"/>
  <c r="AA45" i="89" s="1"/>
  <c r="AA47" i="89" s="1"/>
  <c r="Y21" i="89"/>
  <c r="X21" i="89"/>
  <c r="Z21" i="89" s="1"/>
  <c r="W21" i="89"/>
  <c r="W37" i="89" s="1"/>
  <c r="W41" i="89" s="1"/>
  <c r="W43" i="89" s="1"/>
  <c r="W45" i="89" s="1"/>
  <c r="W47" i="89" s="1"/>
  <c r="V21" i="89"/>
  <c r="V37" i="89" s="1"/>
  <c r="V41" i="89" s="1"/>
  <c r="V43" i="89" s="1"/>
  <c r="V45" i="89" s="1"/>
  <c r="V47" i="89" s="1"/>
  <c r="U21" i="89"/>
  <c r="U37" i="89" s="1"/>
  <c r="U41" i="89" s="1"/>
  <c r="U43" i="89" s="1"/>
  <c r="U45" i="89" s="1"/>
  <c r="U47" i="89" s="1"/>
  <c r="T21" i="89"/>
  <c r="T37" i="89" s="1"/>
  <c r="T41" i="89" s="1"/>
  <c r="T43" i="89" s="1"/>
  <c r="T45" i="89" s="1"/>
  <c r="T47" i="89" s="1"/>
  <c r="S21" i="89"/>
  <c r="S37" i="89" s="1"/>
  <c r="S41" i="89" s="1"/>
  <c r="S43" i="89" s="1"/>
  <c r="S45" i="89" s="1"/>
  <c r="S47" i="89" s="1"/>
  <c r="R21" i="89"/>
  <c r="R37" i="89" s="1"/>
  <c r="R41" i="89" s="1"/>
  <c r="R43" i="89" s="1"/>
  <c r="R45" i="89" s="1"/>
  <c r="R47" i="89" s="1"/>
  <c r="Q21" i="89"/>
  <c r="P21" i="89"/>
  <c r="P37" i="89" s="1"/>
  <c r="P41" i="89" s="1"/>
  <c r="P43" i="89" s="1"/>
  <c r="P45" i="89" s="1"/>
  <c r="P47" i="89" s="1"/>
  <c r="O21" i="89"/>
  <c r="O37" i="89" s="1"/>
  <c r="O41" i="89" s="1"/>
  <c r="O43" i="89" s="1"/>
  <c r="O45" i="89" s="1"/>
  <c r="O47" i="89" s="1"/>
  <c r="N21" i="89"/>
  <c r="N37" i="89" s="1"/>
  <c r="N41" i="89" s="1"/>
  <c r="N43" i="89" s="1"/>
  <c r="N45" i="89" s="1"/>
  <c r="N47" i="89" s="1"/>
  <c r="M21" i="89"/>
  <c r="M37" i="89" s="1"/>
  <c r="M41" i="89" s="1"/>
  <c r="M43" i="89" s="1"/>
  <c r="M45" i="89" s="1"/>
  <c r="M47" i="89" s="1"/>
  <c r="L21" i="89"/>
  <c r="L37" i="89" s="1"/>
  <c r="L41" i="89" s="1"/>
  <c r="L43" i="89" s="1"/>
  <c r="L45" i="89" s="1"/>
  <c r="L47" i="89" s="1"/>
  <c r="K21" i="89"/>
  <c r="K37" i="89" s="1"/>
  <c r="K41" i="89" s="1"/>
  <c r="K43" i="89" s="1"/>
  <c r="K45" i="89" s="1"/>
  <c r="K47" i="89" s="1"/>
  <c r="J21" i="89"/>
  <c r="J37" i="89" s="1"/>
  <c r="J41" i="89" s="1"/>
  <c r="J43" i="89" s="1"/>
  <c r="J45" i="89" s="1"/>
  <c r="J47" i="89" s="1"/>
  <c r="I21" i="89"/>
  <c r="H21" i="89"/>
  <c r="H37" i="89" s="1"/>
  <c r="H41" i="89" s="1"/>
  <c r="H43" i="89" s="1"/>
  <c r="H45" i="89" s="1"/>
  <c r="H47" i="89" s="1"/>
  <c r="G21" i="89"/>
  <c r="G37" i="89" s="1"/>
  <c r="G41" i="89" s="1"/>
  <c r="G43" i="89" s="1"/>
  <c r="G45" i="89" s="1"/>
  <c r="G47" i="89" s="1"/>
  <c r="F21" i="89"/>
  <c r="E21" i="89"/>
  <c r="E37" i="89" s="1"/>
  <c r="E41" i="89" s="1"/>
  <c r="E43" i="89" s="1"/>
  <c r="E45" i="89" s="1"/>
  <c r="E47" i="89" s="1"/>
  <c r="D21" i="89"/>
  <c r="D37" i="89" s="1"/>
  <c r="D41" i="89" s="1"/>
  <c r="D43" i="89" s="1"/>
  <c r="D45" i="89" s="1"/>
  <c r="D47" i="89" s="1"/>
  <c r="C21" i="89"/>
  <c r="C37" i="89" s="1"/>
  <c r="C41" i="89" s="1"/>
  <c r="C43" i="89" s="1"/>
  <c r="C45" i="89" s="1"/>
  <c r="C47" i="89" s="1"/>
  <c r="AA21" i="90"/>
  <c r="AA37" i="90" s="1"/>
  <c r="AA41" i="90" s="1"/>
  <c r="AA43" i="90" s="1"/>
  <c r="AA45" i="90" s="1"/>
  <c r="AA47" i="90" s="1"/>
  <c r="Y21" i="90"/>
  <c r="X21" i="90"/>
  <c r="Z21" i="90" s="1"/>
  <c r="W21" i="90"/>
  <c r="W37" i="90" s="1"/>
  <c r="W41" i="90" s="1"/>
  <c r="W43" i="90" s="1"/>
  <c r="W45" i="90" s="1"/>
  <c r="W47" i="90" s="1"/>
  <c r="V21" i="90"/>
  <c r="V37" i="90" s="1"/>
  <c r="V41" i="90" s="1"/>
  <c r="V43" i="90" s="1"/>
  <c r="V45" i="90" s="1"/>
  <c r="V47" i="90" s="1"/>
  <c r="U21" i="90"/>
  <c r="U37" i="90" s="1"/>
  <c r="U41" i="90" s="1"/>
  <c r="U43" i="90" s="1"/>
  <c r="U45" i="90" s="1"/>
  <c r="U47" i="90" s="1"/>
  <c r="T21" i="90"/>
  <c r="T37" i="90" s="1"/>
  <c r="T41" i="90" s="1"/>
  <c r="T43" i="90" s="1"/>
  <c r="T45" i="90" s="1"/>
  <c r="T47" i="90" s="1"/>
  <c r="S21" i="90"/>
  <c r="S37" i="90" s="1"/>
  <c r="S41" i="90" s="1"/>
  <c r="S43" i="90" s="1"/>
  <c r="S45" i="90" s="1"/>
  <c r="S47" i="90" s="1"/>
  <c r="R21" i="90"/>
  <c r="R37" i="90" s="1"/>
  <c r="R41" i="90" s="1"/>
  <c r="R43" i="90" s="1"/>
  <c r="R45" i="90" s="1"/>
  <c r="R47" i="90" s="1"/>
  <c r="Q21" i="90"/>
  <c r="P21" i="90"/>
  <c r="P37" i="90" s="1"/>
  <c r="P41" i="90" s="1"/>
  <c r="P43" i="90" s="1"/>
  <c r="P45" i="90" s="1"/>
  <c r="P47" i="90" s="1"/>
  <c r="O21" i="90"/>
  <c r="O37" i="90" s="1"/>
  <c r="O41" i="90" s="1"/>
  <c r="O43" i="90" s="1"/>
  <c r="O45" i="90" s="1"/>
  <c r="O47" i="90" s="1"/>
  <c r="N21" i="90"/>
  <c r="N37" i="90" s="1"/>
  <c r="N41" i="90" s="1"/>
  <c r="N43" i="90" s="1"/>
  <c r="N45" i="90" s="1"/>
  <c r="N47" i="90" s="1"/>
  <c r="M21" i="90"/>
  <c r="M37" i="90" s="1"/>
  <c r="M41" i="90" s="1"/>
  <c r="M43" i="90" s="1"/>
  <c r="M45" i="90" s="1"/>
  <c r="M47" i="90" s="1"/>
  <c r="L21" i="90"/>
  <c r="L37" i="90" s="1"/>
  <c r="L41" i="90" s="1"/>
  <c r="L43" i="90" s="1"/>
  <c r="L45" i="90" s="1"/>
  <c r="L47" i="90" s="1"/>
  <c r="K21" i="90"/>
  <c r="K37" i="90" s="1"/>
  <c r="K41" i="90" s="1"/>
  <c r="K43" i="90" s="1"/>
  <c r="K45" i="90" s="1"/>
  <c r="K47" i="90" s="1"/>
  <c r="J21" i="90"/>
  <c r="J37" i="90" s="1"/>
  <c r="J41" i="90" s="1"/>
  <c r="J43" i="90" s="1"/>
  <c r="J45" i="90" s="1"/>
  <c r="J47" i="90" s="1"/>
  <c r="I21" i="90"/>
  <c r="H21" i="90"/>
  <c r="H37" i="90" s="1"/>
  <c r="H41" i="90" s="1"/>
  <c r="H43" i="90" s="1"/>
  <c r="H45" i="90" s="1"/>
  <c r="H47" i="90" s="1"/>
  <c r="G21" i="90"/>
  <c r="G37" i="90" s="1"/>
  <c r="G41" i="90" s="1"/>
  <c r="G43" i="90" s="1"/>
  <c r="G45" i="90" s="1"/>
  <c r="G47" i="90" s="1"/>
  <c r="F21" i="90"/>
  <c r="E21" i="90"/>
  <c r="E37" i="90" s="1"/>
  <c r="E41" i="90" s="1"/>
  <c r="E43" i="90" s="1"/>
  <c r="E45" i="90" s="1"/>
  <c r="E47" i="90" s="1"/>
  <c r="D21" i="90"/>
  <c r="D37" i="90" s="1"/>
  <c r="D41" i="90" s="1"/>
  <c r="D43" i="90" s="1"/>
  <c r="D45" i="90" s="1"/>
  <c r="D47" i="90" s="1"/>
  <c r="C21" i="90"/>
  <c r="C37" i="90" s="1"/>
  <c r="C41" i="90" s="1"/>
  <c r="C43" i="90" s="1"/>
  <c r="C45" i="90" s="1"/>
  <c r="C47" i="90" s="1"/>
  <c r="AA21" i="91"/>
  <c r="AA37" i="91" s="1"/>
  <c r="AA41" i="91" s="1"/>
  <c r="AA43" i="91" s="1"/>
  <c r="AA45" i="91" s="1"/>
  <c r="AA47" i="91" s="1"/>
  <c r="Y21" i="91"/>
  <c r="X21" i="91"/>
  <c r="Z21" i="91" s="1"/>
  <c r="W21" i="91"/>
  <c r="W37" i="91" s="1"/>
  <c r="W41" i="91" s="1"/>
  <c r="W43" i="91" s="1"/>
  <c r="W45" i="91" s="1"/>
  <c r="W47" i="91" s="1"/>
  <c r="V21" i="91"/>
  <c r="V37" i="91" s="1"/>
  <c r="V41" i="91" s="1"/>
  <c r="V43" i="91" s="1"/>
  <c r="V45" i="91" s="1"/>
  <c r="V47" i="91" s="1"/>
  <c r="U21" i="91"/>
  <c r="U37" i="91" s="1"/>
  <c r="U41" i="91" s="1"/>
  <c r="U43" i="91" s="1"/>
  <c r="U45" i="91" s="1"/>
  <c r="U47" i="91" s="1"/>
  <c r="T21" i="91"/>
  <c r="T37" i="91" s="1"/>
  <c r="T41" i="91" s="1"/>
  <c r="T43" i="91" s="1"/>
  <c r="T45" i="91" s="1"/>
  <c r="T47" i="91" s="1"/>
  <c r="S21" i="91"/>
  <c r="S37" i="91" s="1"/>
  <c r="S41" i="91" s="1"/>
  <c r="S43" i="91" s="1"/>
  <c r="S45" i="91" s="1"/>
  <c r="S47" i="91" s="1"/>
  <c r="R21" i="91"/>
  <c r="R37" i="91" s="1"/>
  <c r="R41" i="91" s="1"/>
  <c r="R43" i="91" s="1"/>
  <c r="R45" i="91" s="1"/>
  <c r="R47" i="91" s="1"/>
  <c r="Q21" i="91"/>
  <c r="P21" i="91"/>
  <c r="P37" i="91" s="1"/>
  <c r="P41" i="91" s="1"/>
  <c r="P43" i="91" s="1"/>
  <c r="P45" i="91" s="1"/>
  <c r="P47" i="91" s="1"/>
  <c r="O21" i="91"/>
  <c r="O37" i="91" s="1"/>
  <c r="O41" i="91" s="1"/>
  <c r="O43" i="91" s="1"/>
  <c r="O45" i="91" s="1"/>
  <c r="O47" i="91" s="1"/>
  <c r="N21" i="91"/>
  <c r="N37" i="91" s="1"/>
  <c r="N41" i="91" s="1"/>
  <c r="N43" i="91" s="1"/>
  <c r="N45" i="91" s="1"/>
  <c r="N47" i="91" s="1"/>
  <c r="M21" i="91"/>
  <c r="M37" i="91" s="1"/>
  <c r="M41" i="91" s="1"/>
  <c r="M43" i="91" s="1"/>
  <c r="M45" i="91" s="1"/>
  <c r="M47" i="91" s="1"/>
  <c r="L21" i="91"/>
  <c r="L37" i="91" s="1"/>
  <c r="L41" i="91" s="1"/>
  <c r="L43" i="91" s="1"/>
  <c r="L45" i="91" s="1"/>
  <c r="L47" i="91" s="1"/>
  <c r="K21" i="91"/>
  <c r="K37" i="91" s="1"/>
  <c r="K41" i="91" s="1"/>
  <c r="K43" i="91" s="1"/>
  <c r="K45" i="91" s="1"/>
  <c r="K47" i="91" s="1"/>
  <c r="J21" i="91"/>
  <c r="J37" i="91" s="1"/>
  <c r="J41" i="91" s="1"/>
  <c r="J43" i="91" s="1"/>
  <c r="J45" i="91" s="1"/>
  <c r="J47" i="91" s="1"/>
  <c r="I21" i="91"/>
  <c r="H21" i="91"/>
  <c r="H37" i="91" s="1"/>
  <c r="H41" i="91" s="1"/>
  <c r="H43" i="91" s="1"/>
  <c r="H45" i="91" s="1"/>
  <c r="H47" i="91" s="1"/>
  <c r="G21" i="91"/>
  <c r="G37" i="91" s="1"/>
  <c r="G41" i="91" s="1"/>
  <c r="G43" i="91" s="1"/>
  <c r="G45" i="91" s="1"/>
  <c r="G47" i="91" s="1"/>
  <c r="F21" i="91"/>
  <c r="X37" i="91" s="1"/>
  <c r="E21" i="91"/>
  <c r="E37" i="91" s="1"/>
  <c r="E41" i="91" s="1"/>
  <c r="E43" i="91" s="1"/>
  <c r="E45" i="91" s="1"/>
  <c r="E47" i="91" s="1"/>
  <c r="D21" i="91"/>
  <c r="D37" i="91" s="1"/>
  <c r="D41" i="91" s="1"/>
  <c r="D43" i="91" s="1"/>
  <c r="D45" i="91" s="1"/>
  <c r="D47" i="91" s="1"/>
  <c r="C21" i="91"/>
  <c r="C37" i="91" s="1"/>
  <c r="C41" i="91" s="1"/>
  <c r="C43" i="91" s="1"/>
  <c r="C45" i="91" s="1"/>
  <c r="C47" i="91" s="1"/>
  <c r="AA21" i="92"/>
  <c r="AA37" i="92" s="1"/>
  <c r="AA41" i="92" s="1"/>
  <c r="AA43" i="92" s="1"/>
  <c r="AA45" i="92" s="1"/>
  <c r="AA47" i="92" s="1"/>
  <c r="Y21" i="92"/>
  <c r="Y37" i="92" s="1"/>
  <c r="Y41" i="92" s="1"/>
  <c r="Y43" i="92" s="1"/>
  <c r="Y45" i="92" s="1"/>
  <c r="Y47" i="92" s="1"/>
  <c r="X21" i="92"/>
  <c r="Z21" i="92" s="1"/>
  <c r="W21" i="92"/>
  <c r="W37" i="92" s="1"/>
  <c r="W41" i="92" s="1"/>
  <c r="W43" i="92" s="1"/>
  <c r="W45" i="92" s="1"/>
  <c r="W47" i="92" s="1"/>
  <c r="V21" i="92"/>
  <c r="V37" i="92" s="1"/>
  <c r="V41" i="92" s="1"/>
  <c r="V43" i="92" s="1"/>
  <c r="V45" i="92" s="1"/>
  <c r="V47" i="92" s="1"/>
  <c r="U21" i="92"/>
  <c r="U37" i="92" s="1"/>
  <c r="U41" i="92" s="1"/>
  <c r="U43" i="92" s="1"/>
  <c r="U45" i="92" s="1"/>
  <c r="U47" i="92" s="1"/>
  <c r="T21" i="92"/>
  <c r="T37" i="92" s="1"/>
  <c r="T41" i="92" s="1"/>
  <c r="T43" i="92" s="1"/>
  <c r="T45" i="92" s="1"/>
  <c r="T47" i="92" s="1"/>
  <c r="S21" i="92"/>
  <c r="S37" i="92" s="1"/>
  <c r="S41" i="92" s="1"/>
  <c r="S43" i="92" s="1"/>
  <c r="S45" i="92" s="1"/>
  <c r="S47" i="92" s="1"/>
  <c r="R21" i="92"/>
  <c r="Q21" i="92"/>
  <c r="Q37" i="92" s="1"/>
  <c r="Q41" i="92" s="1"/>
  <c r="Q43" i="92" s="1"/>
  <c r="Q45" i="92" s="1"/>
  <c r="Q47" i="92" s="1"/>
  <c r="P21" i="92"/>
  <c r="P37" i="92" s="1"/>
  <c r="P41" i="92" s="1"/>
  <c r="P43" i="92" s="1"/>
  <c r="P45" i="92" s="1"/>
  <c r="P47" i="92" s="1"/>
  <c r="O21" i="92"/>
  <c r="O37" i="92" s="1"/>
  <c r="O41" i="92" s="1"/>
  <c r="O43" i="92" s="1"/>
  <c r="O45" i="92" s="1"/>
  <c r="O47" i="92" s="1"/>
  <c r="N21" i="92"/>
  <c r="N37" i="92" s="1"/>
  <c r="N41" i="92" s="1"/>
  <c r="N43" i="92" s="1"/>
  <c r="N45" i="92" s="1"/>
  <c r="N47" i="92" s="1"/>
  <c r="M21" i="92"/>
  <c r="M37" i="92" s="1"/>
  <c r="M41" i="92" s="1"/>
  <c r="M43" i="92" s="1"/>
  <c r="M45" i="92" s="1"/>
  <c r="M47" i="92" s="1"/>
  <c r="L21" i="92"/>
  <c r="L37" i="92" s="1"/>
  <c r="L41" i="92" s="1"/>
  <c r="L43" i="92" s="1"/>
  <c r="L45" i="92" s="1"/>
  <c r="L47" i="92" s="1"/>
  <c r="K21" i="92"/>
  <c r="K37" i="92" s="1"/>
  <c r="K41" i="92" s="1"/>
  <c r="K43" i="92" s="1"/>
  <c r="K45" i="92" s="1"/>
  <c r="K47" i="92" s="1"/>
  <c r="J21" i="92"/>
  <c r="I21" i="92"/>
  <c r="I37" i="92" s="1"/>
  <c r="I41" i="92" s="1"/>
  <c r="I43" i="92" s="1"/>
  <c r="I45" i="92" s="1"/>
  <c r="I47" i="92" s="1"/>
  <c r="H21" i="92"/>
  <c r="H37" i="92" s="1"/>
  <c r="H41" i="92" s="1"/>
  <c r="H43" i="92" s="1"/>
  <c r="H45" i="92" s="1"/>
  <c r="H47" i="92" s="1"/>
  <c r="G21" i="92"/>
  <c r="G37" i="92" s="1"/>
  <c r="G41" i="92" s="1"/>
  <c r="G43" i="92" s="1"/>
  <c r="G45" i="92" s="1"/>
  <c r="G47" i="92" s="1"/>
  <c r="F21" i="92"/>
  <c r="E21" i="92"/>
  <c r="E37" i="92" s="1"/>
  <c r="E41" i="92" s="1"/>
  <c r="E43" i="92" s="1"/>
  <c r="E45" i="92" s="1"/>
  <c r="E47" i="92" s="1"/>
  <c r="D21" i="92"/>
  <c r="D37" i="92" s="1"/>
  <c r="D41" i="92" s="1"/>
  <c r="D43" i="92" s="1"/>
  <c r="D45" i="92" s="1"/>
  <c r="D47" i="92" s="1"/>
  <c r="C21" i="92"/>
  <c r="C37" i="92" s="1"/>
  <c r="C41" i="92" s="1"/>
  <c r="C43" i="92" s="1"/>
  <c r="C45" i="92" s="1"/>
  <c r="C47" i="92" s="1"/>
  <c r="AA21" i="93"/>
  <c r="Y21" i="93"/>
  <c r="Y37" i="93" s="1"/>
  <c r="Y41" i="93" s="1"/>
  <c r="Y43" i="93" s="1"/>
  <c r="Y45" i="93" s="1"/>
  <c r="Y47" i="93" s="1"/>
  <c r="X21" i="93"/>
  <c r="Z21" i="93" s="1"/>
  <c r="W21" i="93"/>
  <c r="W37" i="93" s="1"/>
  <c r="W41" i="93" s="1"/>
  <c r="W43" i="93" s="1"/>
  <c r="W45" i="93" s="1"/>
  <c r="W47" i="93" s="1"/>
  <c r="V21" i="93"/>
  <c r="V37" i="93" s="1"/>
  <c r="V41" i="93" s="1"/>
  <c r="V43" i="93" s="1"/>
  <c r="V45" i="93" s="1"/>
  <c r="V47" i="93" s="1"/>
  <c r="U21" i="93"/>
  <c r="U37" i="93" s="1"/>
  <c r="U41" i="93" s="1"/>
  <c r="U43" i="93" s="1"/>
  <c r="U45" i="93" s="1"/>
  <c r="U47" i="93" s="1"/>
  <c r="T21" i="93"/>
  <c r="T37" i="93" s="1"/>
  <c r="T41" i="93" s="1"/>
  <c r="T43" i="93" s="1"/>
  <c r="T45" i="93" s="1"/>
  <c r="T47" i="93" s="1"/>
  <c r="S21" i="93"/>
  <c r="S37" i="93" s="1"/>
  <c r="S41" i="93" s="1"/>
  <c r="S43" i="93" s="1"/>
  <c r="S45" i="93" s="1"/>
  <c r="S47" i="93" s="1"/>
  <c r="R21" i="93"/>
  <c r="Q21" i="93"/>
  <c r="Q37" i="93" s="1"/>
  <c r="Q41" i="93" s="1"/>
  <c r="Q43" i="93" s="1"/>
  <c r="Q45" i="93" s="1"/>
  <c r="Q47" i="93" s="1"/>
  <c r="P21" i="93"/>
  <c r="P37" i="93" s="1"/>
  <c r="P41" i="93" s="1"/>
  <c r="P43" i="93" s="1"/>
  <c r="P45" i="93" s="1"/>
  <c r="P47" i="93" s="1"/>
  <c r="O21" i="93"/>
  <c r="O37" i="93" s="1"/>
  <c r="O41" i="93" s="1"/>
  <c r="O43" i="93" s="1"/>
  <c r="O45" i="93" s="1"/>
  <c r="O47" i="93" s="1"/>
  <c r="N21" i="93"/>
  <c r="N37" i="93" s="1"/>
  <c r="N41" i="93" s="1"/>
  <c r="N43" i="93" s="1"/>
  <c r="N45" i="93" s="1"/>
  <c r="N47" i="93" s="1"/>
  <c r="M21" i="93"/>
  <c r="M37" i="93" s="1"/>
  <c r="M41" i="93" s="1"/>
  <c r="M43" i="93" s="1"/>
  <c r="M45" i="93" s="1"/>
  <c r="M47" i="93" s="1"/>
  <c r="L21" i="93"/>
  <c r="L37" i="93" s="1"/>
  <c r="L41" i="93" s="1"/>
  <c r="L43" i="93" s="1"/>
  <c r="L45" i="93" s="1"/>
  <c r="L47" i="93" s="1"/>
  <c r="K21" i="93"/>
  <c r="K37" i="93" s="1"/>
  <c r="K41" i="93" s="1"/>
  <c r="K43" i="93" s="1"/>
  <c r="K45" i="93" s="1"/>
  <c r="K47" i="93" s="1"/>
  <c r="J21" i="93"/>
  <c r="I21" i="93"/>
  <c r="I37" i="93" s="1"/>
  <c r="I41" i="93" s="1"/>
  <c r="I43" i="93" s="1"/>
  <c r="I45" i="93" s="1"/>
  <c r="I47" i="93" s="1"/>
  <c r="H21" i="93"/>
  <c r="H37" i="93" s="1"/>
  <c r="H41" i="93" s="1"/>
  <c r="H43" i="93" s="1"/>
  <c r="H45" i="93" s="1"/>
  <c r="H47" i="93" s="1"/>
  <c r="G21" i="93"/>
  <c r="G37" i="93" s="1"/>
  <c r="G41" i="93" s="1"/>
  <c r="G43" i="93" s="1"/>
  <c r="G45" i="93" s="1"/>
  <c r="G47" i="93" s="1"/>
  <c r="F21" i="93"/>
  <c r="E21" i="93"/>
  <c r="E37" i="93" s="1"/>
  <c r="E41" i="93" s="1"/>
  <c r="E43" i="93" s="1"/>
  <c r="E45" i="93" s="1"/>
  <c r="E47" i="93" s="1"/>
  <c r="D21" i="93"/>
  <c r="D37" i="93" s="1"/>
  <c r="D41" i="93" s="1"/>
  <c r="D43" i="93" s="1"/>
  <c r="D45" i="93" s="1"/>
  <c r="D47" i="93" s="1"/>
  <c r="C21" i="93"/>
  <c r="C37" i="93" s="1"/>
  <c r="C41" i="93" s="1"/>
  <c r="C43" i="93" s="1"/>
  <c r="C45" i="93" s="1"/>
  <c r="C47" i="93" s="1"/>
  <c r="AA21" i="94"/>
  <c r="Y21" i="94"/>
  <c r="Y37" i="94" s="1"/>
  <c r="Y41" i="94" s="1"/>
  <c r="Y43" i="94" s="1"/>
  <c r="Y45" i="94" s="1"/>
  <c r="Y47" i="94" s="1"/>
  <c r="X21" i="94"/>
  <c r="Z21" i="94" s="1"/>
  <c r="W21" i="94"/>
  <c r="W37" i="94" s="1"/>
  <c r="W41" i="94" s="1"/>
  <c r="W43" i="94" s="1"/>
  <c r="W45" i="94" s="1"/>
  <c r="W47" i="94" s="1"/>
  <c r="V21" i="94"/>
  <c r="V37" i="94" s="1"/>
  <c r="V41" i="94" s="1"/>
  <c r="V43" i="94" s="1"/>
  <c r="V45" i="94" s="1"/>
  <c r="V47" i="94" s="1"/>
  <c r="U21" i="94"/>
  <c r="U37" i="94" s="1"/>
  <c r="U41" i="94" s="1"/>
  <c r="U43" i="94" s="1"/>
  <c r="U45" i="94" s="1"/>
  <c r="U47" i="94" s="1"/>
  <c r="T21" i="94"/>
  <c r="T37" i="94" s="1"/>
  <c r="T41" i="94" s="1"/>
  <c r="T43" i="94" s="1"/>
  <c r="T45" i="94" s="1"/>
  <c r="T47" i="94" s="1"/>
  <c r="S21" i="94"/>
  <c r="S37" i="94" s="1"/>
  <c r="S41" i="94" s="1"/>
  <c r="S43" i="94" s="1"/>
  <c r="S45" i="94" s="1"/>
  <c r="S47" i="94" s="1"/>
  <c r="R21" i="94"/>
  <c r="Q21" i="94"/>
  <c r="Q37" i="94" s="1"/>
  <c r="Q41" i="94" s="1"/>
  <c r="Q43" i="94" s="1"/>
  <c r="Q45" i="94" s="1"/>
  <c r="Q47" i="94" s="1"/>
  <c r="P21" i="94"/>
  <c r="P37" i="94" s="1"/>
  <c r="P41" i="94" s="1"/>
  <c r="P43" i="94" s="1"/>
  <c r="P45" i="94" s="1"/>
  <c r="P47" i="94" s="1"/>
  <c r="O21" i="94"/>
  <c r="O37" i="94" s="1"/>
  <c r="O41" i="94" s="1"/>
  <c r="O43" i="94" s="1"/>
  <c r="O45" i="94" s="1"/>
  <c r="O47" i="94" s="1"/>
  <c r="N21" i="94"/>
  <c r="N37" i="94" s="1"/>
  <c r="N41" i="94" s="1"/>
  <c r="N43" i="94" s="1"/>
  <c r="N45" i="94" s="1"/>
  <c r="N47" i="94" s="1"/>
  <c r="M21" i="94"/>
  <c r="M37" i="94" s="1"/>
  <c r="M41" i="94" s="1"/>
  <c r="M43" i="94" s="1"/>
  <c r="M45" i="94" s="1"/>
  <c r="M47" i="94" s="1"/>
  <c r="L21" i="94"/>
  <c r="L37" i="94" s="1"/>
  <c r="L41" i="94" s="1"/>
  <c r="L43" i="94" s="1"/>
  <c r="L45" i="94" s="1"/>
  <c r="L47" i="94" s="1"/>
  <c r="K21" i="94"/>
  <c r="K37" i="94" s="1"/>
  <c r="K41" i="94" s="1"/>
  <c r="K43" i="94" s="1"/>
  <c r="K45" i="94" s="1"/>
  <c r="K47" i="94" s="1"/>
  <c r="J21" i="94"/>
  <c r="I21" i="94"/>
  <c r="I37" i="94" s="1"/>
  <c r="I41" i="94" s="1"/>
  <c r="I43" i="94" s="1"/>
  <c r="I45" i="94" s="1"/>
  <c r="I47" i="94" s="1"/>
  <c r="H21" i="94"/>
  <c r="H37" i="94" s="1"/>
  <c r="H41" i="94" s="1"/>
  <c r="H43" i="94" s="1"/>
  <c r="H45" i="94" s="1"/>
  <c r="H47" i="94" s="1"/>
  <c r="G21" i="94"/>
  <c r="G37" i="94" s="1"/>
  <c r="G41" i="94" s="1"/>
  <c r="G43" i="94" s="1"/>
  <c r="G45" i="94" s="1"/>
  <c r="G47" i="94" s="1"/>
  <c r="F21" i="94"/>
  <c r="X37" i="94" s="1"/>
  <c r="E21" i="94"/>
  <c r="E37" i="94" s="1"/>
  <c r="E41" i="94" s="1"/>
  <c r="E43" i="94" s="1"/>
  <c r="E45" i="94" s="1"/>
  <c r="E47" i="94" s="1"/>
  <c r="D21" i="94"/>
  <c r="D37" i="94" s="1"/>
  <c r="D41" i="94" s="1"/>
  <c r="D43" i="94" s="1"/>
  <c r="D45" i="94" s="1"/>
  <c r="D47" i="94" s="1"/>
  <c r="C21" i="94"/>
  <c r="C37" i="94" s="1"/>
  <c r="C41" i="94" s="1"/>
  <c r="C43" i="94" s="1"/>
  <c r="C45" i="94" s="1"/>
  <c r="C47" i="94" s="1"/>
  <c r="AA21" i="95"/>
  <c r="Y21" i="95"/>
  <c r="Y37" i="95" s="1"/>
  <c r="Y41" i="95" s="1"/>
  <c r="Y43" i="95" s="1"/>
  <c r="Y45" i="95" s="1"/>
  <c r="Y47" i="95" s="1"/>
  <c r="X21" i="95"/>
  <c r="Z21" i="95" s="1"/>
  <c r="W21" i="95"/>
  <c r="W37" i="95" s="1"/>
  <c r="W41" i="95" s="1"/>
  <c r="W43" i="95" s="1"/>
  <c r="W45" i="95" s="1"/>
  <c r="W47" i="95" s="1"/>
  <c r="V21" i="95"/>
  <c r="V37" i="95" s="1"/>
  <c r="V41" i="95" s="1"/>
  <c r="V43" i="95" s="1"/>
  <c r="V45" i="95" s="1"/>
  <c r="V47" i="95" s="1"/>
  <c r="U21" i="95"/>
  <c r="U37" i="95" s="1"/>
  <c r="U41" i="95" s="1"/>
  <c r="U43" i="95" s="1"/>
  <c r="U45" i="95" s="1"/>
  <c r="U47" i="95" s="1"/>
  <c r="T21" i="95"/>
  <c r="T37" i="95" s="1"/>
  <c r="T41" i="95" s="1"/>
  <c r="T43" i="95" s="1"/>
  <c r="T45" i="95" s="1"/>
  <c r="T47" i="95" s="1"/>
  <c r="S21" i="95"/>
  <c r="S37" i="95" s="1"/>
  <c r="S41" i="95" s="1"/>
  <c r="S43" i="95" s="1"/>
  <c r="S45" i="95" s="1"/>
  <c r="S47" i="95" s="1"/>
  <c r="R21" i="95"/>
  <c r="Q21" i="95"/>
  <c r="Q37" i="95" s="1"/>
  <c r="Q41" i="95" s="1"/>
  <c r="Q43" i="95" s="1"/>
  <c r="Q45" i="95" s="1"/>
  <c r="Q47" i="95" s="1"/>
  <c r="P21" i="95"/>
  <c r="P37" i="95" s="1"/>
  <c r="P41" i="95" s="1"/>
  <c r="P43" i="95" s="1"/>
  <c r="P45" i="95" s="1"/>
  <c r="P47" i="95" s="1"/>
  <c r="O21" i="95"/>
  <c r="O37" i="95" s="1"/>
  <c r="O41" i="95" s="1"/>
  <c r="O43" i="95" s="1"/>
  <c r="O45" i="95" s="1"/>
  <c r="O47" i="95" s="1"/>
  <c r="N21" i="95"/>
  <c r="N37" i="95" s="1"/>
  <c r="N41" i="95" s="1"/>
  <c r="N43" i="95" s="1"/>
  <c r="N45" i="95" s="1"/>
  <c r="N47" i="95" s="1"/>
  <c r="M21" i="95"/>
  <c r="M37" i="95" s="1"/>
  <c r="M41" i="95" s="1"/>
  <c r="M43" i="95" s="1"/>
  <c r="M45" i="95" s="1"/>
  <c r="M47" i="95" s="1"/>
  <c r="L21" i="95"/>
  <c r="L37" i="95" s="1"/>
  <c r="L41" i="95" s="1"/>
  <c r="L43" i="95" s="1"/>
  <c r="L45" i="95" s="1"/>
  <c r="L47" i="95" s="1"/>
  <c r="K21" i="95"/>
  <c r="K37" i="95" s="1"/>
  <c r="K41" i="95" s="1"/>
  <c r="K43" i="95" s="1"/>
  <c r="K45" i="95" s="1"/>
  <c r="K47" i="95" s="1"/>
  <c r="J21" i="95"/>
  <c r="I21" i="95"/>
  <c r="I37" i="95" s="1"/>
  <c r="I41" i="95" s="1"/>
  <c r="I43" i="95" s="1"/>
  <c r="I45" i="95" s="1"/>
  <c r="I47" i="95" s="1"/>
  <c r="H21" i="95"/>
  <c r="H37" i="95" s="1"/>
  <c r="H41" i="95" s="1"/>
  <c r="H43" i="95" s="1"/>
  <c r="H45" i="95" s="1"/>
  <c r="H47" i="95" s="1"/>
  <c r="G21" i="95"/>
  <c r="G37" i="95" s="1"/>
  <c r="G41" i="95" s="1"/>
  <c r="G43" i="95" s="1"/>
  <c r="G45" i="95" s="1"/>
  <c r="G47" i="95" s="1"/>
  <c r="F21" i="95"/>
  <c r="X37" i="95" s="1"/>
  <c r="E21" i="95"/>
  <c r="E37" i="95" s="1"/>
  <c r="E41" i="95" s="1"/>
  <c r="E43" i="95" s="1"/>
  <c r="E45" i="95" s="1"/>
  <c r="E47" i="95" s="1"/>
  <c r="D21" i="95"/>
  <c r="D37" i="95" s="1"/>
  <c r="D41" i="95" s="1"/>
  <c r="D43" i="95" s="1"/>
  <c r="D45" i="95" s="1"/>
  <c r="D47" i="95" s="1"/>
  <c r="C21" i="95"/>
  <c r="C37" i="95" s="1"/>
  <c r="C41" i="95" s="1"/>
  <c r="C43" i="95" s="1"/>
  <c r="C45" i="95" s="1"/>
  <c r="C47" i="95" s="1"/>
  <c r="AA21" i="96"/>
  <c r="Z21" i="96"/>
  <c r="Y21" i="96"/>
  <c r="Y37" i="96" s="1"/>
  <c r="Y41" i="96" s="1"/>
  <c r="Y43" i="96" s="1"/>
  <c r="Y45" i="96" s="1"/>
  <c r="Y47" i="96" s="1"/>
  <c r="X21" i="96"/>
  <c r="W21" i="96"/>
  <c r="W37" i="96" s="1"/>
  <c r="W41" i="96" s="1"/>
  <c r="W43" i="96" s="1"/>
  <c r="W45" i="96" s="1"/>
  <c r="W47" i="96" s="1"/>
  <c r="V21" i="96"/>
  <c r="V37" i="96" s="1"/>
  <c r="V41" i="96" s="1"/>
  <c r="V43" i="96" s="1"/>
  <c r="V45" i="96" s="1"/>
  <c r="V47" i="96" s="1"/>
  <c r="U21" i="96"/>
  <c r="U37" i="96" s="1"/>
  <c r="U41" i="96" s="1"/>
  <c r="U43" i="96" s="1"/>
  <c r="U45" i="96" s="1"/>
  <c r="U47" i="96" s="1"/>
  <c r="T21" i="96"/>
  <c r="T37" i="96" s="1"/>
  <c r="T41" i="96" s="1"/>
  <c r="T43" i="96" s="1"/>
  <c r="T45" i="96" s="1"/>
  <c r="T47" i="96" s="1"/>
  <c r="S21" i="96"/>
  <c r="R21" i="96"/>
  <c r="R37" i="96" s="1"/>
  <c r="R41" i="96" s="1"/>
  <c r="R43" i="96" s="1"/>
  <c r="R45" i="96" s="1"/>
  <c r="R47" i="96" s="1"/>
  <c r="Q21" i="96"/>
  <c r="Q37" i="96" s="1"/>
  <c r="Q41" i="96" s="1"/>
  <c r="Q43" i="96" s="1"/>
  <c r="Q45" i="96" s="1"/>
  <c r="Q47" i="96" s="1"/>
  <c r="P21" i="96"/>
  <c r="P37" i="96" s="1"/>
  <c r="P41" i="96" s="1"/>
  <c r="P43" i="96" s="1"/>
  <c r="P45" i="96" s="1"/>
  <c r="P47" i="96" s="1"/>
  <c r="O21" i="96"/>
  <c r="O37" i="96" s="1"/>
  <c r="O41" i="96" s="1"/>
  <c r="O43" i="96" s="1"/>
  <c r="O45" i="96" s="1"/>
  <c r="O47" i="96" s="1"/>
  <c r="N21" i="96"/>
  <c r="N37" i="96" s="1"/>
  <c r="N41" i="96" s="1"/>
  <c r="N43" i="96" s="1"/>
  <c r="N45" i="96" s="1"/>
  <c r="N47" i="96" s="1"/>
  <c r="M21" i="96"/>
  <c r="M37" i="96" s="1"/>
  <c r="M41" i="96" s="1"/>
  <c r="M43" i="96" s="1"/>
  <c r="M45" i="96" s="1"/>
  <c r="M47" i="96" s="1"/>
  <c r="L21" i="96"/>
  <c r="L37" i="96" s="1"/>
  <c r="L41" i="96" s="1"/>
  <c r="L43" i="96" s="1"/>
  <c r="L45" i="96" s="1"/>
  <c r="L47" i="96" s="1"/>
  <c r="K21" i="96"/>
  <c r="J21" i="96"/>
  <c r="J37" i="96" s="1"/>
  <c r="J41" i="96" s="1"/>
  <c r="J43" i="96" s="1"/>
  <c r="J45" i="96" s="1"/>
  <c r="J47" i="96" s="1"/>
  <c r="I21" i="96"/>
  <c r="I37" i="96" s="1"/>
  <c r="I41" i="96" s="1"/>
  <c r="I43" i="96" s="1"/>
  <c r="I45" i="96" s="1"/>
  <c r="I47" i="96" s="1"/>
  <c r="H21" i="96"/>
  <c r="H37" i="96" s="1"/>
  <c r="H41" i="96" s="1"/>
  <c r="H43" i="96" s="1"/>
  <c r="H45" i="96" s="1"/>
  <c r="H47" i="96" s="1"/>
  <c r="G21" i="96"/>
  <c r="G37" i="96" s="1"/>
  <c r="G41" i="96" s="1"/>
  <c r="G43" i="96" s="1"/>
  <c r="G45" i="96" s="1"/>
  <c r="G47" i="96" s="1"/>
  <c r="F21" i="96"/>
  <c r="X37" i="96" s="1"/>
  <c r="E21" i="96"/>
  <c r="E37" i="96" s="1"/>
  <c r="E41" i="96" s="1"/>
  <c r="E43" i="96" s="1"/>
  <c r="E45" i="96" s="1"/>
  <c r="E47" i="96" s="1"/>
  <c r="D21" i="96"/>
  <c r="D37" i="96" s="1"/>
  <c r="D41" i="96" s="1"/>
  <c r="D43" i="96" s="1"/>
  <c r="D45" i="96" s="1"/>
  <c r="D47" i="96" s="1"/>
  <c r="C21" i="96"/>
  <c r="AA21" i="97"/>
  <c r="AA37" i="97" s="1"/>
  <c r="AA41" i="97" s="1"/>
  <c r="AA43" i="97" s="1"/>
  <c r="AA45" i="97" s="1"/>
  <c r="AA47" i="97" s="1"/>
  <c r="Y21" i="97"/>
  <c r="Y37" i="97" s="1"/>
  <c r="Y41" i="97" s="1"/>
  <c r="Y43" i="97" s="1"/>
  <c r="Y45" i="97" s="1"/>
  <c r="Y47" i="97" s="1"/>
  <c r="X21" i="97"/>
  <c r="Z21" i="97" s="1"/>
  <c r="W21" i="97"/>
  <c r="W37" i="97" s="1"/>
  <c r="W41" i="97" s="1"/>
  <c r="W43" i="97" s="1"/>
  <c r="W45" i="97" s="1"/>
  <c r="W47" i="97" s="1"/>
  <c r="V21" i="97"/>
  <c r="V37" i="97" s="1"/>
  <c r="V41" i="97" s="1"/>
  <c r="V43" i="97" s="1"/>
  <c r="V45" i="97" s="1"/>
  <c r="V47" i="97" s="1"/>
  <c r="U21" i="97"/>
  <c r="U37" i="97" s="1"/>
  <c r="U41" i="97" s="1"/>
  <c r="U43" i="97" s="1"/>
  <c r="U45" i="97" s="1"/>
  <c r="U47" i="97" s="1"/>
  <c r="T21" i="97"/>
  <c r="T37" i="97" s="1"/>
  <c r="T41" i="97" s="1"/>
  <c r="T43" i="97" s="1"/>
  <c r="T45" i="97" s="1"/>
  <c r="T47" i="97" s="1"/>
  <c r="S21" i="97"/>
  <c r="R21" i="97"/>
  <c r="R37" i="97" s="1"/>
  <c r="R41" i="97" s="1"/>
  <c r="R43" i="97" s="1"/>
  <c r="R45" i="97" s="1"/>
  <c r="R47" i="97" s="1"/>
  <c r="Q21" i="97"/>
  <c r="Q37" i="97" s="1"/>
  <c r="Q41" i="97" s="1"/>
  <c r="Q43" i="97" s="1"/>
  <c r="Q45" i="97" s="1"/>
  <c r="Q47" i="97" s="1"/>
  <c r="P21" i="97"/>
  <c r="P37" i="97" s="1"/>
  <c r="P41" i="97" s="1"/>
  <c r="P43" i="97" s="1"/>
  <c r="P45" i="97" s="1"/>
  <c r="P47" i="97" s="1"/>
  <c r="O21" i="97"/>
  <c r="O37" i="97" s="1"/>
  <c r="O41" i="97" s="1"/>
  <c r="O43" i="97" s="1"/>
  <c r="O45" i="97" s="1"/>
  <c r="O47" i="97" s="1"/>
  <c r="N21" i="97"/>
  <c r="N37" i="97" s="1"/>
  <c r="N41" i="97" s="1"/>
  <c r="N43" i="97" s="1"/>
  <c r="N45" i="97" s="1"/>
  <c r="N47" i="97" s="1"/>
  <c r="M21" i="97"/>
  <c r="M37" i="97" s="1"/>
  <c r="M41" i="97" s="1"/>
  <c r="M43" i="97" s="1"/>
  <c r="M45" i="97" s="1"/>
  <c r="M47" i="97" s="1"/>
  <c r="L21" i="97"/>
  <c r="L37" i="97" s="1"/>
  <c r="L41" i="97" s="1"/>
  <c r="L43" i="97" s="1"/>
  <c r="L45" i="97" s="1"/>
  <c r="L47" i="97" s="1"/>
  <c r="K21" i="97"/>
  <c r="J21" i="97"/>
  <c r="J37" i="97" s="1"/>
  <c r="J41" i="97" s="1"/>
  <c r="J43" i="97" s="1"/>
  <c r="J45" i="97" s="1"/>
  <c r="J47" i="97" s="1"/>
  <c r="I21" i="97"/>
  <c r="I37" i="97" s="1"/>
  <c r="I41" i="97" s="1"/>
  <c r="I43" i="97" s="1"/>
  <c r="I45" i="97" s="1"/>
  <c r="I47" i="97" s="1"/>
  <c r="H21" i="97"/>
  <c r="H37" i="97" s="1"/>
  <c r="H41" i="97" s="1"/>
  <c r="H43" i="97" s="1"/>
  <c r="H45" i="97" s="1"/>
  <c r="H47" i="97" s="1"/>
  <c r="G21" i="97"/>
  <c r="G37" i="97" s="1"/>
  <c r="G41" i="97" s="1"/>
  <c r="G43" i="97" s="1"/>
  <c r="G45" i="97" s="1"/>
  <c r="G47" i="97" s="1"/>
  <c r="F21" i="97"/>
  <c r="X37" i="97" s="1"/>
  <c r="E21" i="97"/>
  <c r="E37" i="97" s="1"/>
  <c r="E41" i="97" s="1"/>
  <c r="E43" i="97" s="1"/>
  <c r="E45" i="97" s="1"/>
  <c r="E47" i="97" s="1"/>
  <c r="D21" i="97"/>
  <c r="D37" i="97" s="1"/>
  <c r="D41" i="97" s="1"/>
  <c r="D43" i="97" s="1"/>
  <c r="D45" i="97" s="1"/>
  <c r="D47" i="97" s="1"/>
  <c r="C21" i="97"/>
  <c r="AA21" i="98"/>
  <c r="AA37" i="98" s="1"/>
  <c r="AA41" i="98" s="1"/>
  <c r="AA43" i="98" s="1"/>
  <c r="AA45" i="98" s="1"/>
  <c r="AA47" i="98" s="1"/>
  <c r="Y21" i="98"/>
  <c r="Y37" i="98" s="1"/>
  <c r="Y41" i="98" s="1"/>
  <c r="Y43" i="98" s="1"/>
  <c r="Y45" i="98" s="1"/>
  <c r="Y47" i="98" s="1"/>
  <c r="X21" i="98"/>
  <c r="Z21" i="98" s="1"/>
  <c r="W21" i="98"/>
  <c r="W37" i="98" s="1"/>
  <c r="W41" i="98" s="1"/>
  <c r="W43" i="98" s="1"/>
  <c r="W45" i="98" s="1"/>
  <c r="W47" i="98" s="1"/>
  <c r="V21" i="98"/>
  <c r="V37" i="98" s="1"/>
  <c r="V41" i="98" s="1"/>
  <c r="V43" i="98" s="1"/>
  <c r="V45" i="98" s="1"/>
  <c r="V47" i="98" s="1"/>
  <c r="U21" i="98"/>
  <c r="U37" i="98" s="1"/>
  <c r="U41" i="98" s="1"/>
  <c r="U43" i="98" s="1"/>
  <c r="U45" i="98" s="1"/>
  <c r="U47" i="98" s="1"/>
  <c r="T21" i="98"/>
  <c r="T37" i="98" s="1"/>
  <c r="T41" i="98" s="1"/>
  <c r="T43" i="98" s="1"/>
  <c r="T45" i="98" s="1"/>
  <c r="T47" i="98" s="1"/>
  <c r="S21" i="98"/>
  <c r="R21" i="98"/>
  <c r="R37" i="98" s="1"/>
  <c r="R41" i="98" s="1"/>
  <c r="R43" i="98" s="1"/>
  <c r="R45" i="98" s="1"/>
  <c r="R47" i="98" s="1"/>
  <c r="Q21" i="98"/>
  <c r="Q37" i="98" s="1"/>
  <c r="Q41" i="98" s="1"/>
  <c r="Q43" i="98" s="1"/>
  <c r="Q45" i="98" s="1"/>
  <c r="Q47" i="98" s="1"/>
  <c r="P21" i="98"/>
  <c r="P37" i="98" s="1"/>
  <c r="P41" i="98" s="1"/>
  <c r="P43" i="98" s="1"/>
  <c r="P45" i="98" s="1"/>
  <c r="P47" i="98" s="1"/>
  <c r="O21" i="98"/>
  <c r="O37" i="98" s="1"/>
  <c r="O41" i="98" s="1"/>
  <c r="O43" i="98" s="1"/>
  <c r="O45" i="98" s="1"/>
  <c r="O47" i="98" s="1"/>
  <c r="N21" i="98"/>
  <c r="N37" i="98" s="1"/>
  <c r="N41" i="98" s="1"/>
  <c r="N43" i="98" s="1"/>
  <c r="N45" i="98" s="1"/>
  <c r="N47" i="98" s="1"/>
  <c r="M21" i="98"/>
  <c r="M37" i="98" s="1"/>
  <c r="M41" i="98" s="1"/>
  <c r="M43" i="98" s="1"/>
  <c r="M45" i="98" s="1"/>
  <c r="M47" i="98" s="1"/>
  <c r="L21" i="98"/>
  <c r="L37" i="98" s="1"/>
  <c r="L41" i="98" s="1"/>
  <c r="L43" i="98" s="1"/>
  <c r="L45" i="98" s="1"/>
  <c r="L47" i="98" s="1"/>
  <c r="K21" i="98"/>
  <c r="J21" i="98"/>
  <c r="J37" i="98" s="1"/>
  <c r="J41" i="98" s="1"/>
  <c r="J43" i="98" s="1"/>
  <c r="J45" i="98" s="1"/>
  <c r="J47" i="98" s="1"/>
  <c r="I21" i="98"/>
  <c r="I37" i="98" s="1"/>
  <c r="I41" i="98" s="1"/>
  <c r="I43" i="98" s="1"/>
  <c r="I45" i="98" s="1"/>
  <c r="I47" i="98" s="1"/>
  <c r="H21" i="98"/>
  <c r="H37" i="98" s="1"/>
  <c r="H41" i="98" s="1"/>
  <c r="H43" i="98" s="1"/>
  <c r="H45" i="98" s="1"/>
  <c r="H47" i="98" s="1"/>
  <c r="G21" i="98"/>
  <c r="G37" i="98" s="1"/>
  <c r="G41" i="98" s="1"/>
  <c r="G43" i="98" s="1"/>
  <c r="G45" i="98" s="1"/>
  <c r="G47" i="98" s="1"/>
  <c r="F21" i="98"/>
  <c r="X37" i="98" s="1"/>
  <c r="E21" i="98"/>
  <c r="E37" i="98" s="1"/>
  <c r="E41" i="98" s="1"/>
  <c r="E43" i="98" s="1"/>
  <c r="E45" i="98" s="1"/>
  <c r="E47" i="98" s="1"/>
  <c r="D21" i="98"/>
  <c r="D37" i="98" s="1"/>
  <c r="D41" i="98" s="1"/>
  <c r="D43" i="98" s="1"/>
  <c r="D45" i="98" s="1"/>
  <c r="D47" i="98" s="1"/>
  <c r="C21" i="98"/>
  <c r="AA21" i="99"/>
  <c r="AA37" i="99" s="1"/>
  <c r="AA41" i="99" s="1"/>
  <c r="AA43" i="99" s="1"/>
  <c r="AA45" i="99" s="1"/>
  <c r="AA47" i="99" s="1"/>
  <c r="Y21" i="99"/>
  <c r="Y37" i="99" s="1"/>
  <c r="Y41" i="99" s="1"/>
  <c r="Y43" i="99" s="1"/>
  <c r="Y45" i="99" s="1"/>
  <c r="Y47" i="99" s="1"/>
  <c r="X21" i="99"/>
  <c r="Z21" i="99" s="1"/>
  <c r="W21" i="99"/>
  <c r="W37" i="99" s="1"/>
  <c r="W41" i="99" s="1"/>
  <c r="W43" i="99" s="1"/>
  <c r="W45" i="99" s="1"/>
  <c r="W47" i="99" s="1"/>
  <c r="V21" i="99"/>
  <c r="V37" i="99" s="1"/>
  <c r="V41" i="99" s="1"/>
  <c r="V43" i="99" s="1"/>
  <c r="V45" i="99" s="1"/>
  <c r="V47" i="99" s="1"/>
  <c r="U21" i="99"/>
  <c r="U37" i="99" s="1"/>
  <c r="U41" i="99" s="1"/>
  <c r="U43" i="99" s="1"/>
  <c r="U45" i="99" s="1"/>
  <c r="U47" i="99" s="1"/>
  <c r="T21" i="99"/>
  <c r="T37" i="99" s="1"/>
  <c r="T41" i="99" s="1"/>
  <c r="T43" i="99" s="1"/>
  <c r="T45" i="99" s="1"/>
  <c r="T47" i="99" s="1"/>
  <c r="S21" i="99"/>
  <c r="R21" i="99"/>
  <c r="R37" i="99" s="1"/>
  <c r="R41" i="99" s="1"/>
  <c r="R43" i="99" s="1"/>
  <c r="R45" i="99" s="1"/>
  <c r="R47" i="99" s="1"/>
  <c r="Q21" i="99"/>
  <c r="Q37" i="99" s="1"/>
  <c r="Q41" i="99" s="1"/>
  <c r="Q43" i="99" s="1"/>
  <c r="Q45" i="99" s="1"/>
  <c r="Q47" i="99" s="1"/>
  <c r="P21" i="99"/>
  <c r="P37" i="99" s="1"/>
  <c r="P41" i="99" s="1"/>
  <c r="P43" i="99" s="1"/>
  <c r="P45" i="99" s="1"/>
  <c r="P47" i="99" s="1"/>
  <c r="O21" i="99"/>
  <c r="O37" i="99" s="1"/>
  <c r="O41" i="99" s="1"/>
  <c r="O43" i="99" s="1"/>
  <c r="O45" i="99" s="1"/>
  <c r="O47" i="99" s="1"/>
  <c r="N21" i="99"/>
  <c r="N37" i="99" s="1"/>
  <c r="N41" i="99" s="1"/>
  <c r="N43" i="99" s="1"/>
  <c r="N45" i="99" s="1"/>
  <c r="N47" i="99" s="1"/>
  <c r="M21" i="99"/>
  <c r="M37" i="99" s="1"/>
  <c r="M41" i="99" s="1"/>
  <c r="M43" i="99" s="1"/>
  <c r="M45" i="99" s="1"/>
  <c r="M47" i="99" s="1"/>
  <c r="L21" i="99"/>
  <c r="L37" i="99" s="1"/>
  <c r="L41" i="99" s="1"/>
  <c r="L43" i="99" s="1"/>
  <c r="L45" i="99" s="1"/>
  <c r="L47" i="99" s="1"/>
  <c r="K21" i="99"/>
  <c r="J21" i="99"/>
  <c r="J37" i="99" s="1"/>
  <c r="J41" i="99" s="1"/>
  <c r="J43" i="99" s="1"/>
  <c r="J45" i="99" s="1"/>
  <c r="J47" i="99" s="1"/>
  <c r="I21" i="99"/>
  <c r="I37" i="99" s="1"/>
  <c r="I41" i="99" s="1"/>
  <c r="I43" i="99" s="1"/>
  <c r="I45" i="99" s="1"/>
  <c r="I47" i="99" s="1"/>
  <c r="H21" i="99"/>
  <c r="H37" i="99" s="1"/>
  <c r="H41" i="99" s="1"/>
  <c r="H43" i="99" s="1"/>
  <c r="H45" i="99" s="1"/>
  <c r="H47" i="99" s="1"/>
  <c r="G21" i="99"/>
  <c r="G37" i="99" s="1"/>
  <c r="G41" i="99" s="1"/>
  <c r="G43" i="99" s="1"/>
  <c r="G45" i="99" s="1"/>
  <c r="G47" i="99" s="1"/>
  <c r="F21" i="99"/>
  <c r="X37" i="99" s="1"/>
  <c r="E21" i="99"/>
  <c r="E37" i="99" s="1"/>
  <c r="E41" i="99" s="1"/>
  <c r="E43" i="99" s="1"/>
  <c r="E45" i="99" s="1"/>
  <c r="E47" i="99" s="1"/>
  <c r="D21" i="99"/>
  <c r="D37" i="99" s="1"/>
  <c r="D41" i="99" s="1"/>
  <c r="D43" i="99" s="1"/>
  <c r="D45" i="99" s="1"/>
  <c r="D47" i="99" s="1"/>
  <c r="C21" i="99"/>
  <c r="AA21" i="100"/>
  <c r="AA37" i="100" s="1"/>
  <c r="AA41" i="100" s="1"/>
  <c r="AA43" i="100" s="1"/>
  <c r="AA45" i="100" s="1"/>
  <c r="AA47" i="100" s="1"/>
  <c r="Z21" i="100"/>
  <c r="Y21" i="100"/>
  <c r="Y37" i="100" s="1"/>
  <c r="Y41" i="100" s="1"/>
  <c r="Y43" i="100" s="1"/>
  <c r="Y45" i="100" s="1"/>
  <c r="Y47" i="100" s="1"/>
  <c r="X21" i="100"/>
  <c r="W21" i="100"/>
  <c r="W37" i="100" s="1"/>
  <c r="W41" i="100" s="1"/>
  <c r="W43" i="100" s="1"/>
  <c r="W45" i="100" s="1"/>
  <c r="W47" i="100" s="1"/>
  <c r="V21" i="100"/>
  <c r="V37" i="100" s="1"/>
  <c r="V41" i="100" s="1"/>
  <c r="V43" i="100" s="1"/>
  <c r="V45" i="100" s="1"/>
  <c r="V47" i="100" s="1"/>
  <c r="U21" i="100"/>
  <c r="U37" i="100" s="1"/>
  <c r="U41" i="100" s="1"/>
  <c r="U43" i="100" s="1"/>
  <c r="U45" i="100" s="1"/>
  <c r="U47" i="100" s="1"/>
  <c r="T21" i="100"/>
  <c r="S21" i="100"/>
  <c r="S37" i="100" s="1"/>
  <c r="S41" i="100" s="1"/>
  <c r="S43" i="100" s="1"/>
  <c r="S45" i="100" s="1"/>
  <c r="S47" i="100" s="1"/>
  <c r="R21" i="100"/>
  <c r="R37" i="100" s="1"/>
  <c r="R41" i="100" s="1"/>
  <c r="R43" i="100" s="1"/>
  <c r="R45" i="100" s="1"/>
  <c r="R47" i="100" s="1"/>
  <c r="Q21" i="100"/>
  <c r="Q37" i="100" s="1"/>
  <c r="Q41" i="100" s="1"/>
  <c r="Q43" i="100" s="1"/>
  <c r="Q45" i="100" s="1"/>
  <c r="Q47" i="100" s="1"/>
  <c r="P21" i="100"/>
  <c r="P37" i="100" s="1"/>
  <c r="P41" i="100" s="1"/>
  <c r="P43" i="100" s="1"/>
  <c r="P45" i="100" s="1"/>
  <c r="P47" i="100" s="1"/>
  <c r="O21" i="100"/>
  <c r="O37" i="100" s="1"/>
  <c r="O41" i="100" s="1"/>
  <c r="O43" i="100" s="1"/>
  <c r="O45" i="100" s="1"/>
  <c r="O47" i="100" s="1"/>
  <c r="N21" i="100"/>
  <c r="N37" i="100" s="1"/>
  <c r="N41" i="100" s="1"/>
  <c r="N43" i="100" s="1"/>
  <c r="N45" i="100" s="1"/>
  <c r="N47" i="100" s="1"/>
  <c r="M21" i="100"/>
  <c r="M37" i="100" s="1"/>
  <c r="M41" i="100" s="1"/>
  <c r="M43" i="100" s="1"/>
  <c r="M45" i="100" s="1"/>
  <c r="M47" i="100" s="1"/>
  <c r="L21" i="100"/>
  <c r="K21" i="100"/>
  <c r="K37" i="100" s="1"/>
  <c r="K41" i="100" s="1"/>
  <c r="K43" i="100" s="1"/>
  <c r="K45" i="100" s="1"/>
  <c r="K47" i="100" s="1"/>
  <c r="J21" i="100"/>
  <c r="J37" i="100" s="1"/>
  <c r="J41" i="100" s="1"/>
  <c r="J43" i="100" s="1"/>
  <c r="J45" i="100" s="1"/>
  <c r="J47" i="100" s="1"/>
  <c r="I21" i="100"/>
  <c r="I37" i="100" s="1"/>
  <c r="I41" i="100" s="1"/>
  <c r="I43" i="100" s="1"/>
  <c r="I45" i="100" s="1"/>
  <c r="I47" i="100" s="1"/>
  <c r="H21" i="100"/>
  <c r="H37" i="100" s="1"/>
  <c r="H41" i="100" s="1"/>
  <c r="H43" i="100" s="1"/>
  <c r="H45" i="100" s="1"/>
  <c r="H47" i="100" s="1"/>
  <c r="G21" i="100"/>
  <c r="G37" i="100" s="1"/>
  <c r="G41" i="100" s="1"/>
  <c r="G43" i="100" s="1"/>
  <c r="G45" i="100" s="1"/>
  <c r="G47" i="100" s="1"/>
  <c r="F21" i="100"/>
  <c r="X37" i="100" s="1"/>
  <c r="E21" i="100"/>
  <c r="E37" i="100" s="1"/>
  <c r="E41" i="100" s="1"/>
  <c r="E43" i="100" s="1"/>
  <c r="E45" i="100" s="1"/>
  <c r="E47" i="100" s="1"/>
  <c r="D21" i="100"/>
  <c r="C21" i="100"/>
  <c r="C37" i="100" s="1"/>
  <c r="C41" i="100" s="1"/>
  <c r="C43" i="100" s="1"/>
  <c r="C45" i="100" s="1"/>
  <c r="C47" i="100" s="1"/>
  <c r="AA21" i="101"/>
  <c r="AA37" i="101" s="1"/>
  <c r="AA41" i="101" s="1"/>
  <c r="AA43" i="101" s="1"/>
  <c r="AA45" i="101" s="1"/>
  <c r="AA47" i="101" s="1"/>
  <c r="Y21" i="101"/>
  <c r="Y37" i="101" s="1"/>
  <c r="Y41" i="101" s="1"/>
  <c r="Y43" i="101" s="1"/>
  <c r="Y45" i="101" s="1"/>
  <c r="Y47" i="101" s="1"/>
  <c r="X21" i="101"/>
  <c r="Z21" i="101" s="1"/>
  <c r="W21" i="101"/>
  <c r="W37" i="101" s="1"/>
  <c r="W41" i="101" s="1"/>
  <c r="W43" i="101" s="1"/>
  <c r="W45" i="101" s="1"/>
  <c r="W47" i="101" s="1"/>
  <c r="V21" i="101"/>
  <c r="V37" i="101" s="1"/>
  <c r="V41" i="101" s="1"/>
  <c r="V43" i="101" s="1"/>
  <c r="V45" i="101" s="1"/>
  <c r="V47" i="101" s="1"/>
  <c r="U21" i="101"/>
  <c r="U37" i="101" s="1"/>
  <c r="U41" i="101" s="1"/>
  <c r="U43" i="101" s="1"/>
  <c r="U45" i="101" s="1"/>
  <c r="U47" i="101" s="1"/>
  <c r="T21" i="101"/>
  <c r="S21" i="101"/>
  <c r="S37" i="101" s="1"/>
  <c r="S41" i="101" s="1"/>
  <c r="S43" i="101" s="1"/>
  <c r="S45" i="101" s="1"/>
  <c r="S47" i="101" s="1"/>
  <c r="R21" i="101"/>
  <c r="R37" i="101" s="1"/>
  <c r="R41" i="101" s="1"/>
  <c r="R43" i="101" s="1"/>
  <c r="R45" i="101" s="1"/>
  <c r="R47" i="101" s="1"/>
  <c r="Q21" i="101"/>
  <c r="Q37" i="101" s="1"/>
  <c r="Q41" i="101" s="1"/>
  <c r="Q43" i="101" s="1"/>
  <c r="Q45" i="101" s="1"/>
  <c r="Q47" i="101" s="1"/>
  <c r="P21" i="101"/>
  <c r="P37" i="101" s="1"/>
  <c r="P41" i="101" s="1"/>
  <c r="P43" i="101" s="1"/>
  <c r="P45" i="101" s="1"/>
  <c r="P47" i="101" s="1"/>
  <c r="O21" i="101"/>
  <c r="O37" i="101" s="1"/>
  <c r="O41" i="101" s="1"/>
  <c r="O43" i="101" s="1"/>
  <c r="O45" i="101" s="1"/>
  <c r="O47" i="101" s="1"/>
  <c r="N21" i="101"/>
  <c r="N37" i="101" s="1"/>
  <c r="N41" i="101" s="1"/>
  <c r="N43" i="101" s="1"/>
  <c r="N45" i="101" s="1"/>
  <c r="N47" i="101" s="1"/>
  <c r="M21" i="101"/>
  <c r="M37" i="101" s="1"/>
  <c r="M41" i="101" s="1"/>
  <c r="M43" i="101" s="1"/>
  <c r="M45" i="101" s="1"/>
  <c r="M47" i="101" s="1"/>
  <c r="L21" i="101"/>
  <c r="K21" i="101"/>
  <c r="K37" i="101" s="1"/>
  <c r="K41" i="101" s="1"/>
  <c r="K43" i="101" s="1"/>
  <c r="K45" i="101" s="1"/>
  <c r="K47" i="101" s="1"/>
  <c r="J21" i="101"/>
  <c r="J37" i="101" s="1"/>
  <c r="J41" i="101" s="1"/>
  <c r="J43" i="101" s="1"/>
  <c r="J45" i="101" s="1"/>
  <c r="J47" i="101" s="1"/>
  <c r="I21" i="101"/>
  <c r="I37" i="101" s="1"/>
  <c r="I41" i="101" s="1"/>
  <c r="I43" i="101" s="1"/>
  <c r="I45" i="101" s="1"/>
  <c r="I47" i="101" s="1"/>
  <c r="H21" i="101"/>
  <c r="H37" i="101" s="1"/>
  <c r="H41" i="101" s="1"/>
  <c r="H43" i="101" s="1"/>
  <c r="H45" i="101" s="1"/>
  <c r="H47" i="101" s="1"/>
  <c r="G21" i="101"/>
  <c r="G37" i="101" s="1"/>
  <c r="G41" i="101" s="1"/>
  <c r="G43" i="101" s="1"/>
  <c r="G45" i="101" s="1"/>
  <c r="G47" i="101" s="1"/>
  <c r="F21" i="101"/>
  <c r="X37" i="101" s="1"/>
  <c r="E21" i="101"/>
  <c r="E37" i="101" s="1"/>
  <c r="E41" i="101" s="1"/>
  <c r="E43" i="101" s="1"/>
  <c r="E45" i="101" s="1"/>
  <c r="E47" i="101" s="1"/>
  <c r="D21" i="101"/>
  <c r="C21" i="101"/>
  <c r="C37" i="101" s="1"/>
  <c r="C41" i="101" s="1"/>
  <c r="C43" i="101" s="1"/>
  <c r="C45" i="101" s="1"/>
  <c r="C47" i="101" s="1"/>
  <c r="AA21" i="102"/>
  <c r="AA37" i="102" s="1"/>
  <c r="AA41" i="102" s="1"/>
  <c r="AA43" i="102" s="1"/>
  <c r="AA45" i="102" s="1"/>
  <c r="AA47" i="102" s="1"/>
  <c r="Y21" i="102"/>
  <c r="Y37" i="102" s="1"/>
  <c r="Y41" i="102" s="1"/>
  <c r="Y43" i="102" s="1"/>
  <c r="Y45" i="102" s="1"/>
  <c r="Y47" i="102" s="1"/>
  <c r="X21" i="102"/>
  <c r="Z21" i="102" s="1"/>
  <c r="W21" i="102"/>
  <c r="W37" i="102" s="1"/>
  <c r="W41" i="102" s="1"/>
  <c r="W43" i="102" s="1"/>
  <c r="W45" i="102" s="1"/>
  <c r="W47" i="102" s="1"/>
  <c r="V21" i="102"/>
  <c r="V37" i="102" s="1"/>
  <c r="V41" i="102" s="1"/>
  <c r="V43" i="102" s="1"/>
  <c r="V45" i="102" s="1"/>
  <c r="V47" i="102" s="1"/>
  <c r="U21" i="102"/>
  <c r="U37" i="102" s="1"/>
  <c r="U41" i="102" s="1"/>
  <c r="U43" i="102" s="1"/>
  <c r="U45" i="102" s="1"/>
  <c r="U47" i="102" s="1"/>
  <c r="T21" i="102"/>
  <c r="S21" i="102"/>
  <c r="S37" i="102" s="1"/>
  <c r="S41" i="102" s="1"/>
  <c r="S43" i="102" s="1"/>
  <c r="S45" i="102" s="1"/>
  <c r="S47" i="102" s="1"/>
  <c r="R21" i="102"/>
  <c r="R37" i="102" s="1"/>
  <c r="R41" i="102" s="1"/>
  <c r="R43" i="102" s="1"/>
  <c r="R45" i="102" s="1"/>
  <c r="R47" i="102" s="1"/>
  <c r="Q21" i="102"/>
  <c r="Q37" i="102" s="1"/>
  <c r="Q41" i="102" s="1"/>
  <c r="Q43" i="102" s="1"/>
  <c r="Q45" i="102" s="1"/>
  <c r="Q47" i="102" s="1"/>
  <c r="P21" i="102"/>
  <c r="P37" i="102" s="1"/>
  <c r="P41" i="102" s="1"/>
  <c r="P43" i="102" s="1"/>
  <c r="P45" i="102" s="1"/>
  <c r="P47" i="102" s="1"/>
  <c r="O21" i="102"/>
  <c r="O37" i="102" s="1"/>
  <c r="O41" i="102" s="1"/>
  <c r="O43" i="102" s="1"/>
  <c r="O45" i="102" s="1"/>
  <c r="O47" i="102" s="1"/>
  <c r="N21" i="102"/>
  <c r="N37" i="102" s="1"/>
  <c r="N41" i="102" s="1"/>
  <c r="N43" i="102" s="1"/>
  <c r="N45" i="102" s="1"/>
  <c r="N47" i="102" s="1"/>
  <c r="M21" i="102"/>
  <c r="M37" i="102" s="1"/>
  <c r="M41" i="102" s="1"/>
  <c r="M43" i="102" s="1"/>
  <c r="M45" i="102" s="1"/>
  <c r="M47" i="102" s="1"/>
  <c r="L21" i="102"/>
  <c r="K21" i="102"/>
  <c r="K37" i="102" s="1"/>
  <c r="K41" i="102" s="1"/>
  <c r="K43" i="102" s="1"/>
  <c r="K45" i="102" s="1"/>
  <c r="K47" i="102" s="1"/>
  <c r="J21" i="102"/>
  <c r="J37" i="102" s="1"/>
  <c r="J41" i="102" s="1"/>
  <c r="J43" i="102" s="1"/>
  <c r="J45" i="102" s="1"/>
  <c r="J47" i="102" s="1"/>
  <c r="I21" i="102"/>
  <c r="I37" i="102" s="1"/>
  <c r="I41" i="102" s="1"/>
  <c r="I43" i="102" s="1"/>
  <c r="I45" i="102" s="1"/>
  <c r="I47" i="102" s="1"/>
  <c r="H21" i="102"/>
  <c r="H37" i="102" s="1"/>
  <c r="H41" i="102" s="1"/>
  <c r="H43" i="102" s="1"/>
  <c r="H45" i="102" s="1"/>
  <c r="H47" i="102" s="1"/>
  <c r="G21" i="102"/>
  <c r="G37" i="102" s="1"/>
  <c r="G41" i="102" s="1"/>
  <c r="G43" i="102" s="1"/>
  <c r="G45" i="102" s="1"/>
  <c r="G47" i="102" s="1"/>
  <c r="F21" i="102"/>
  <c r="X37" i="102" s="1"/>
  <c r="E21" i="102"/>
  <c r="E37" i="102" s="1"/>
  <c r="E41" i="102" s="1"/>
  <c r="E43" i="102" s="1"/>
  <c r="E45" i="102" s="1"/>
  <c r="E47" i="102" s="1"/>
  <c r="D21" i="102"/>
  <c r="C21" i="102"/>
  <c r="C37" i="102" s="1"/>
  <c r="C41" i="102" s="1"/>
  <c r="C43" i="102" s="1"/>
  <c r="C45" i="102" s="1"/>
  <c r="C47" i="102" s="1"/>
  <c r="AA21" i="103"/>
  <c r="AA37" i="103" s="1"/>
  <c r="AA41" i="103" s="1"/>
  <c r="AA43" i="103" s="1"/>
  <c r="AA45" i="103" s="1"/>
  <c r="AA47" i="103" s="1"/>
  <c r="Y21" i="103"/>
  <c r="Y37" i="103" s="1"/>
  <c r="Y41" i="103" s="1"/>
  <c r="Y43" i="103" s="1"/>
  <c r="X21" i="103"/>
  <c r="W21" i="103"/>
  <c r="W37" i="103" s="1"/>
  <c r="W41" i="103" s="1"/>
  <c r="W43" i="103" s="1"/>
  <c r="W45" i="103" s="1"/>
  <c r="W47" i="103" s="1"/>
  <c r="V21" i="103"/>
  <c r="V37" i="103" s="1"/>
  <c r="V41" i="103" s="1"/>
  <c r="V43" i="103" s="1"/>
  <c r="V45" i="103" s="1"/>
  <c r="V47" i="103" s="1"/>
  <c r="U21" i="103"/>
  <c r="U37" i="103" s="1"/>
  <c r="U41" i="103" s="1"/>
  <c r="U43" i="103" s="1"/>
  <c r="U45" i="103" s="1"/>
  <c r="U47" i="103" s="1"/>
  <c r="T21" i="103"/>
  <c r="S21" i="103"/>
  <c r="S37" i="103" s="1"/>
  <c r="S41" i="103" s="1"/>
  <c r="S43" i="103" s="1"/>
  <c r="S45" i="103" s="1"/>
  <c r="S47" i="103" s="1"/>
  <c r="R21" i="103"/>
  <c r="R37" i="103" s="1"/>
  <c r="R41" i="103" s="1"/>
  <c r="R43" i="103" s="1"/>
  <c r="R45" i="103" s="1"/>
  <c r="R47" i="103" s="1"/>
  <c r="Q21" i="103"/>
  <c r="Q37" i="103" s="1"/>
  <c r="Q41" i="103" s="1"/>
  <c r="Q43" i="103" s="1"/>
  <c r="Q45" i="103" s="1"/>
  <c r="Q47" i="103" s="1"/>
  <c r="P21" i="103"/>
  <c r="P37" i="103" s="1"/>
  <c r="P41" i="103" s="1"/>
  <c r="P43" i="103" s="1"/>
  <c r="P45" i="103" s="1"/>
  <c r="P47" i="103" s="1"/>
  <c r="O21" i="103"/>
  <c r="O37" i="103" s="1"/>
  <c r="O41" i="103" s="1"/>
  <c r="O43" i="103" s="1"/>
  <c r="O45" i="103" s="1"/>
  <c r="O47" i="103" s="1"/>
  <c r="N21" i="103"/>
  <c r="N37" i="103" s="1"/>
  <c r="N41" i="103" s="1"/>
  <c r="N43" i="103" s="1"/>
  <c r="N45" i="103" s="1"/>
  <c r="N47" i="103" s="1"/>
  <c r="M21" i="103"/>
  <c r="M37" i="103" s="1"/>
  <c r="M41" i="103" s="1"/>
  <c r="M43" i="103" s="1"/>
  <c r="M45" i="103" s="1"/>
  <c r="M47" i="103" s="1"/>
  <c r="L21" i="103"/>
  <c r="K21" i="103"/>
  <c r="K37" i="103" s="1"/>
  <c r="K41" i="103" s="1"/>
  <c r="K43" i="103" s="1"/>
  <c r="K45" i="103" s="1"/>
  <c r="K47" i="103" s="1"/>
  <c r="J21" i="103"/>
  <c r="J37" i="103" s="1"/>
  <c r="J41" i="103" s="1"/>
  <c r="J43" i="103" s="1"/>
  <c r="J45" i="103" s="1"/>
  <c r="J47" i="103" s="1"/>
  <c r="I21" i="103"/>
  <c r="I37" i="103" s="1"/>
  <c r="I41" i="103" s="1"/>
  <c r="I43" i="103" s="1"/>
  <c r="I45" i="103" s="1"/>
  <c r="I47" i="103" s="1"/>
  <c r="H21" i="103"/>
  <c r="H37" i="103" s="1"/>
  <c r="H41" i="103" s="1"/>
  <c r="H43" i="103" s="1"/>
  <c r="H45" i="103" s="1"/>
  <c r="H47" i="103" s="1"/>
  <c r="G21" i="103"/>
  <c r="G37" i="103" s="1"/>
  <c r="G41" i="103" s="1"/>
  <c r="G43" i="103" s="1"/>
  <c r="G45" i="103" s="1"/>
  <c r="G47" i="103" s="1"/>
  <c r="F21" i="103"/>
  <c r="X37" i="103" s="1"/>
  <c r="E21" i="103"/>
  <c r="E37" i="103" s="1"/>
  <c r="E41" i="103" s="1"/>
  <c r="E43" i="103" s="1"/>
  <c r="E45" i="103" s="1"/>
  <c r="E47" i="103" s="1"/>
  <c r="D21" i="103"/>
  <c r="C21" i="103"/>
  <c r="C37" i="103" s="1"/>
  <c r="C41" i="103" s="1"/>
  <c r="C43" i="103" s="1"/>
  <c r="C45" i="103" s="1"/>
  <c r="C47" i="103" s="1"/>
  <c r="AA21" i="104"/>
  <c r="AA37" i="104" s="1"/>
  <c r="AA41" i="104" s="1"/>
  <c r="AA43" i="104" s="1"/>
  <c r="AA45" i="104" s="1"/>
  <c r="AA47" i="104" s="1"/>
  <c r="Z21" i="104"/>
  <c r="Y21" i="104"/>
  <c r="Y37" i="104" s="1"/>
  <c r="Y41" i="104" s="1"/>
  <c r="Y43" i="104" s="1"/>
  <c r="Y45" i="104" s="1"/>
  <c r="Y47" i="104" s="1"/>
  <c r="X21" i="104"/>
  <c r="W21" i="104"/>
  <c r="W37" i="104" s="1"/>
  <c r="W41" i="104" s="1"/>
  <c r="W43" i="104" s="1"/>
  <c r="W45" i="104" s="1"/>
  <c r="W47" i="104" s="1"/>
  <c r="V21" i="104"/>
  <c r="V37" i="104" s="1"/>
  <c r="V41" i="104" s="1"/>
  <c r="V43" i="104" s="1"/>
  <c r="V45" i="104" s="1"/>
  <c r="V47" i="104" s="1"/>
  <c r="U21" i="104"/>
  <c r="T21" i="104"/>
  <c r="T37" i="104" s="1"/>
  <c r="T41" i="104" s="1"/>
  <c r="T43" i="104" s="1"/>
  <c r="T45" i="104" s="1"/>
  <c r="T47" i="104" s="1"/>
  <c r="S21" i="104"/>
  <c r="S37" i="104" s="1"/>
  <c r="S41" i="104" s="1"/>
  <c r="S43" i="104" s="1"/>
  <c r="S45" i="104" s="1"/>
  <c r="S47" i="104" s="1"/>
  <c r="R21" i="104"/>
  <c r="R37" i="104" s="1"/>
  <c r="R41" i="104" s="1"/>
  <c r="R43" i="104" s="1"/>
  <c r="R45" i="104" s="1"/>
  <c r="R47" i="104" s="1"/>
  <c r="Q21" i="104"/>
  <c r="Q37" i="104" s="1"/>
  <c r="Q41" i="104" s="1"/>
  <c r="Q43" i="104" s="1"/>
  <c r="Q45" i="104" s="1"/>
  <c r="Q47" i="104" s="1"/>
  <c r="P21" i="104"/>
  <c r="P37" i="104" s="1"/>
  <c r="P41" i="104" s="1"/>
  <c r="P43" i="104" s="1"/>
  <c r="P45" i="104" s="1"/>
  <c r="P47" i="104" s="1"/>
  <c r="O21" i="104"/>
  <c r="O37" i="104" s="1"/>
  <c r="O41" i="104" s="1"/>
  <c r="O43" i="104" s="1"/>
  <c r="O45" i="104" s="1"/>
  <c r="O47" i="104" s="1"/>
  <c r="N21" i="104"/>
  <c r="N37" i="104" s="1"/>
  <c r="N41" i="104" s="1"/>
  <c r="N43" i="104" s="1"/>
  <c r="N45" i="104" s="1"/>
  <c r="N47" i="104" s="1"/>
  <c r="M21" i="104"/>
  <c r="L21" i="104"/>
  <c r="L37" i="104" s="1"/>
  <c r="L41" i="104" s="1"/>
  <c r="L43" i="104" s="1"/>
  <c r="L45" i="104" s="1"/>
  <c r="L47" i="104" s="1"/>
  <c r="K21" i="104"/>
  <c r="K37" i="104" s="1"/>
  <c r="K41" i="104" s="1"/>
  <c r="K43" i="104" s="1"/>
  <c r="K45" i="104" s="1"/>
  <c r="K47" i="104" s="1"/>
  <c r="J21" i="104"/>
  <c r="J37" i="104" s="1"/>
  <c r="J41" i="104" s="1"/>
  <c r="J43" i="104" s="1"/>
  <c r="J45" i="104" s="1"/>
  <c r="J47" i="104" s="1"/>
  <c r="I21" i="104"/>
  <c r="I37" i="104" s="1"/>
  <c r="I41" i="104" s="1"/>
  <c r="I43" i="104" s="1"/>
  <c r="I45" i="104" s="1"/>
  <c r="I47" i="104" s="1"/>
  <c r="H21" i="104"/>
  <c r="H37" i="104" s="1"/>
  <c r="H41" i="104" s="1"/>
  <c r="H43" i="104" s="1"/>
  <c r="H45" i="104" s="1"/>
  <c r="H47" i="104" s="1"/>
  <c r="G21" i="104"/>
  <c r="G37" i="104" s="1"/>
  <c r="G41" i="104" s="1"/>
  <c r="G43" i="104" s="1"/>
  <c r="G45" i="104" s="1"/>
  <c r="G47" i="104" s="1"/>
  <c r="F21" i="104"/>
  <c r="X37" i="104" s="1"/>
  <c r="E21" i="104"/>
  <c r="D21" i="104"/>
  <c r="D37" i="104" s="1"/>
  <c r="D41" i="104" s="1"/>
  <c r="D43" i="104" s="1"/>
  <c r="D45" i="104" s="1"/>
  <c r="D47" i="104" s="1"/>
  <c r="C21" i="104"/>
  <c r="C37" i="104" s="1"/>
  <c r="C41" i="104" s="1"/>
  <c r="C43" i="104" s="1"/>
  <c r="C45" i="104" s="1"/>
  <c r="C47" i="104" s="1"/>
  <c r="AA21" i="105"/>
  <c r="AA37" i="105" s="1"/>
  <c r="AA41" i="105" s="1"/>
  <c r="AA43" i="105" s="1"/>
  <c r="AA45" i="105" s="1"/>
  <c r="AA47" i="105" s="1"/>
  <c r="Y21" i="105"/>
  <c r="Y37" i="105" s="1"/>
  <c r="Y41" i="105" s="1"/>
  <c r="Y43" i="105" s="1"/>
  <c r="Y45" i="105" s="1"/>
  <c r="Y47" i="105" s="1"/>
  <c r="X21" i="105"/>
  <c r="Z21" i="105" s="1"/>
  <c r="W21" i="105"/>
  <c r="W37" i="105" s="1"/>
  <c r="W41" i="105" s="1"/>
  <c r="W43" i="105" s="1"/>
  <c r="W45" i="105" s="1"/>
  <c r="W47" i="105" s="1"/>
  <c r="V21" i="105"/>
  <c r="V37" i="105" s="1"/>
  <c r="V41" i="105" s="1"/>
  <c r="V43" i="105" s="1"/>
  <c r="V45" i="105" s="1"/>
  <c r="V47" i="105" s="1"/>
  <c r="U21" i="105"/>
  <c r="T21" i="105"/>
  <c r="T37" i="105" s="1"/>
  <c r="T41" i="105" s="1"/>
  <c r="T43" i="105" s="1"/>
  <c r="T45" i="105" s="1"/>
  <c r="T47" i="105" s="1"/>
  <c r="S21" i="105"/>
  <c r="S37" i="105" s="1"/>
  <c r="S41" i="105" s="1"/>
  <c r="S43" i="105" s="1"/>
  <c r="S45" i="105" s="1"/>
  <c r="S47" i="105" s="1"/>
  <c r="R21" i="105"/>
  <c r="R37" i="105" s="1"/>
  <c r="R41" i="105" s="1"/>
  <c r="R43" i="105" s="1"/>
  <c r="R45" i="105" s="1"/>
  <c r="R47" i="105" s="1"/>
  <c r="Q21" i="105"/>
  <c r="Q37" i="105" s="1"/>
  <c r="Q41" i="105" s="1"/>
  <c r="Q43" i="105" s="1"/>
  <c r="Q45" i="105" s="1"/>
  <c r="Q47" i="105" s="1"/>
  <c r="P21" i="105"/>
  <c r="P37" i="105" s="1"/>
  <c r="P41" i="105" s="1"/>
  <c r="P43" i="105" s="1"/>
  <c r="P45" i="105" s="1"/>
  <c r="P47" i="105" s="1"/>
  <c r="O21" i="105"/>
  <c r="O37" i="105" s="1"/>
  <c r="O41" i="105" s="1"/>
  <c r="O43" i="105" s="1"/>
  <c r="O45" i="105" s="1"/>
  <c r="O47" i="105" s="1"/>
  <c r="N21" i="105"/>
  <c r="N37" i="105" s="1"/>
  <c r="N41" i="105" s="1"/>
  <c r="N43" i="105" s="1"/>
  <c r="N45" i="105" s="1"/>
  <c r="N47" i="105" s="1"/>
  <c r="M21" i="105"/>
  <c r="L21" i="105"/>
  <c r="L37" i="105" s="1"/>
  <c r="L41" i="105" s="1"/>
  <c r="L43" i="105" s="1"/>
  <c r="L45" i="105" s="1"/>
  <c r="L47" i="105" s="1"/>
  <c r="K21" i="105"/>
  <c r="K37" i="105" s="1"/>
  <c r="K41" i="105" s="1"/>
  <c r="K43" i="105" s="1"/>
  <c r="K45" i="105" s="1"/>
  <c r="K47" i="105" s="1"/>
  <c r="J21" i="105"/>
  <c r="J37" i="105" s="1"/>
  <c r="J41" i="105" s="1"/>
  <c r="J43" i="105" s="1"/>
  <c r="J45" i="105" s="1"/>
  <c r="J47" i="105" s="1"/>
  <c r="I21" i="105"/>
  <c r="I37" i="105" s="1"/>
  <c r="I41" i="105" s="1"/>
  <c r="I43" i="105" s="1"/>
  <c r="I45" i="105" s="1"/>
  <c r="I47" i="105" s="1"/>
  <c r="H21" i="105"/>
  <c r="H37" i="105" s="1"/>
  <c r="H41" i="105" s="1"/>
  <c r="H43" i="105" s="1"/>
  <c r="H45" i="105" s="1"/>
  <c r="H47" i="105" s="1"/>
  <c r="G21" i="105"/>
  <c r="G37" i="105" s="1"/>
  <c r="G41" i="105" s="1"/>
  <c r="G43" i="105" s="1"/>
  <c r="G45" i="105" s="1"/>
  <c r="G47" i="105" s="1"/>
  <c r="F21" i="105"/>
  <c r="X37" i="105" s="1"/>
  <c r="E21" i="105"/>
  <c r="D21" i="105"/>
  <c r="D37" i="105" s="1"/>
  <c r="D41" i="105" s="1"/>
  <c r="D43" i="105" s="1"/>
  <c r="D45" i="105" s="1"/>
  <c r="D47" i="105" s="1"/>
  <c r="C21" i="105"/>
  <c r="C37" i="105" s="1"/>
  <c r="C41" i="105" s="1"/>
  <c r="C43" i="105" s="1"/>
  <c r="C45" i="105" s="1"/>
  <c r="C47" i="105" s="1"/>
  <c r="AA21" i="106"/>
  <c r="AA37" i="106" s="1"/>
  <c r="AA41" i="106" s="1"/>
  <c r="AA43" i="106" s="1"/>
  <c r="AA45" i="106" s="1"/>
  <c r="AA47" i="106" s="1"/>
  <c r="Y21" i="106"/>
  <c r="Y37" i="106" s="1"/>
  <c r="Y41" i="106" s="1"/>
  <c r="Y43" i="106" s="1"/>
  <c r="Y45" i="106" s="1"/>
  <c r="Y47" i="106" s="1"/>
  <c r="X21" i="106"/>
  <c r="W21" i="106"/>
  <c r="W37" i="106" s="1"/>
  <c r="W41" i="106" s="1"/>
  <c r="W43" i="106" s="1"/>
  <c r="W45" i="106" s="1"/>
  <c r="W47" i="106" s="1"/>
  <c r="V21" i="106"/>
  <c r="V37" i="106" s="1"/>
  <c r="V41" i="106" s="1"/>
  <c r="V43" i="106" s="1"/>
  <c r="V45" i="106" s="1"/>
  <c r="V47" i="106" s="1"/>
  <c r="U21" i="106"/>
  <c r="T21" i="106"/>
  <c r="T37" i="106" s="1"/>
  <c r="T41" i="106" s="1"/>
  <c r="T43" i="106" s="1"/>
  <c r="T45" i="106" s="1"/>
  <c r="T47" i="106" s="1"/>
  <c r="S21" i="106"/>
  <c r="S37" i="106" s="1"/>
  <c r="S41" i="106" s="1"/>
  <c r="S43" i="106" s="1"/>
  <c r="S45" i="106" s="1"/>
  <c r="S47" i="106" s="1"/>
  <c r="R21" i="106"/>
  <c r="R37" i="106" s="1"/>
  <c r="R41" i="106" s="1"/>
  <c r="R43" i="106" s="1"/>
  <c r="R45" i="106" s="1"/>
  <c r="R47" i="106" s="1"/>
  <c r="Q21" i="106"/>
  <c r="Q37" i="106" s="1"/>
  <c r="Q41" i="106" s="1"/>
  <c r="Q43" i="106" s="1"/>
  <c r="Q45" i="106" s="1"/>
  <c r="Q47" i="106" s="1"/>
  <c r="P21" i="106"/>
  <c r="P37" i="106" s="1"/>
  <c r="P41" i="106" s="1"/>
  <c r="P43" i="106" s="1"/>
  <c r="P45" i="106" s="1"/>
  <c r="P47" i="106" s="1"/>
  <c r="O21" i="106"/>
  <c r="O37" i="106" s="1"/>
  <c r="O41" i="106" s="1"/>
  <c r="O43" i="106" s="1"/>
  <c r="O45" i="106" s="1"/>
  <c r="O47" i="106" s="1"/>
  <c r="N21" i="106"/>
  <c r="N37" i="106" s="1"/>
  <c r="N41" i="106" s="1"/>
  <c r="N43" i="106" s="1"/>
  <c r="N45" i="106" s="1"/>
  <c r="N47" i="106" s="1"/>
  <c r="M21" i="106"/>
  <c r="L21" i="106"/>
  <c r="L37" i="106" s="1"/>
  <c r="L41" i="106" s="1"/>
  <c r="L43" i="106" s="1"/>
  <c r="L45" i="106" s="1"/>
  <c r="L47" i="106" s="1"/>
  <c r="K21" i="106"/>
  <c r="K37" i="106" s="1"/>
  <c r="K41" i="106" s="1"/>
  <c r="K43" i="106" s="1"/>
  <c r="K45" i="106" s="1"/>
  <c r="K47" i="106" s="1"/>
  <c r="J21" i="106"/>
  <c r="J37" i="106" s="1"/>
  <c r="J41" i="106" s="1"/>
  <c r="J43" i="106" s="1"/>
  <c r="J45" i="106" s="1"/>
  <c r="J47" i="106" s="1"/>
  <c r="I21" i="106"/>
  <c r="I37" i="106" s="1"/>
  <c r="I41" i="106" s="1"/>
  <c r="I43" i="106" s="1"/>
  <c r="I45" i="106" s="1"/>
  <c r="I47" i="106" s="1"/>
  <c r="H21" i="106"/>
  <c r="H37" i="106" s="1"/>
  <c r="H41" i="106" s="1"/>
  <c r="H43" i="106" s="1"/>
  <c r="H45" i="106" s="1"/>
  <c r="H47" i="106" s="1"/>
  <c r="G21" i="106"/>
  <c r="G37" i="106" s="1"/>
  <c r="G41" i="106" s="1"/>
  <c r="G43" i="106" s="1"/>
  <c r="G45" i="106" s="1"/>
  <c r="G47" i="106" s="1"/>
  <c r="F21" i="106"/>
  <c r="X37" i="106" s="1"/>
  <c r="E21" i="106"/>
  <c r="D21" i="106"/>
  <c r="D37" i="106" s="1"/>
  <c r="D41" i="106" s="1"/>
  <c r="D43" i="106" s="1"/>
  <c r="D45" i="106" s="1"/>
  <c r="D47" i="106" s="1"/>
  <c r="C21" i="106"/>
  <c r="C37" i="106" s="1"/>
  <c r="C41" i="106" s="1"/>
  <c r="C43" i="106" s="1"/>
  <c r="C45" i="106" s="1"/>
  <c r="C47" i="106" s="1"/>
  <c r="AA21" i="107"/>
  <c r="AA37" i="107" s="1"/>
  <c r="AA41" i="107" s="1"/>
  <c r="AA43" i="107" s="1"/>
  <c r="AA45" i="107" s="1"/>
  <c r="AA47" i="107" s="1"/>
  <c r="Y21" i="107"/>
  <c r="Y37" i="107" s="1"/>
  <c r="Y41" i="107" s="1"/>
  <c r="Y43" i="107" s="1"/>
  <c r="Y45" i="107" s="1"/>
  <c r="Y47" i="107" s="1"/>
  <c r="X21" i="107"/>
  <c r="Z21" i="107" s="1"/>
  <c r="W21" i="107"/>
  <c r="W37" i="107" s="1"/>
  <c r="W41" i="107" s="1"/>
  <c r="W43" i="107" s="1"/>
  <c r="W45" i="107" s="1"/>
  <c r="W47" i="107" s="1"/>
  <c r="V21" i="107"/>
  <c r="V37" i="107" s="1"/>
  <c r="V41" i="107" s="1"/>
  <c r="V43" i="107" s="1"/>
  <c r="V45" i="107" s="1"/>
  <c r="V47" i="107" s="1"/>
  <c r="U21" i="107"/>
  <c r="T21" i="107"/>
  <c r="T37" i="107" s="1"/>
  <c r="T41" i="107" s="1"/>
  <c r="T43" i="107" s="1"/>
  <c r="T45" i="107" s="1"/>
  <c r="T47" i="107" s="1"/>
  <c r="S21" i="107"/>
  <c r="S37" i="107" s="1"/>
  <c r="S41" i="107" s="1"/>
  <c r="S43" i="107" s="1"/>
  <c r="S45" i="107" s="1"/>
  <c r="S47" i="107" s="1"/>
  <c r="R21" i="107"/>
  <c r="R37" i="107" s="1"/>
  <c r="R41" i="107" s="1"/>
  <c r="R43" i="107" s="1"/>
  <c r="R45" i="107" s="1"/>
  <c r="R47" i="107" s="1"/>
  <c r="Q21" i="107"/>
  <c r="Q37" i="107" s="1"/>
  <c r="Q41" i="107" s="1"/>
  <c r="Q43" i="107" s="1"/>
  <c r="Q45" i="107" s="1"/>
  <c r="Q47" i="107" s="1"/>
  <c r="P21" i="107"/>
  <c r="P37" i="107" s="1"/>
  <c r="P41" i="107" s="1"/>
  <c r="P43" i="107" s="1"/>
  <c r="P45" i="107" s="1"/>
  <c r="P47" i="107" s="1"/>
  <c r="O21" i="107"/>
  <c r="O37" i="107" s="1"/>
  <c r="O41" i="107" s="1"/>
  <c r="O43" i="107" s="1"/>
  <c r="O45" i="107" s="1"/>
  <c r="O47" i="107" s="1"/>
  <c r="N21" i="107"/>
  <c r="N37" i="107" s="1"/>
  <c r="N41" i="107" s="1"/>
  <c r="N43" i="107" s="1"/>
  <c r="N45" i="107" s="1"/>
  <c r="N47" i="107" s="1"/>
  <c r="M21" i="107"/>
  <c r="L21" i="107"/>
  <c r="L37" i="107" s="1"/>
  <c r="L41" i="107" s="1"/>
  <c r="L43" i="107" s="1"/>
  <c r="L45" i="107" s="1"/>
  <c r="L47" i="107" s="1"/>
  <c r="K21" i="107"/>
  <c r="K37" i="107" s="1"/>
  <c r="K41" i="107" s="1"/>
  <c r="K43" i="107" s="1"/>
  <c r="K45" i="107" s="1"/>
  <c r="K47" i="107" s="1"/>
  <c r="J21" i="107"/>
  <c r="J37" i="107" s="1"/>
  <c r="J41" i="107" s="1"/>
  <c r="J43" i="107" s="1"/>
  <c r="J45" i="107" s="1"/>
  <c r="J47" i="107" s="1"/>
  <c r="I21" i="107"/>
  <c r="I37" i="107" s="1"/>
  <c r="I41" i="107" s="1"/>
  <c r="I43" i="107" s="1"/>
  <c r="I45" i="107" s="1"/>
  <c r="I47" i="107" s="1"/>
  <c r="H21" i="107"/>
  <c r="H37" i="107" s="1"/>
  <c r="H41" i="107" s="1"/>
  <c r="H43" i="107" s="1"/>
  <c r="H45" i="107" s="1"/>
  <c r="H47" i="107" s="1"/>
  <c r="G21" i="107"/>
  <c r="G37" i="107" s="1"/>
  <c r="G41" i="107" s="1"/>
  <c r="G43" i="107" s="1"/>
  <c r="G45" i="107" s="1"/>
  <c r="G47" i="107" s="1"/>
  <c r="F21" i="107"/>
  <c r="X37" i="107" s="1"/>
  <c r="E21" i="107"/>
  <c r="D21" i="107"/>
  <c r="D37" i="107" s="1"/>
  <c r="D41" i="107" s="1"/>
  <c r="D43" i="107" s="1"/>
  <c r="D45" i="107" s="1"/>
  <c r="D47" i="107" s="1"/>
  <c r="C21" i="107"/>
  <c r="C37" i="107" s="1"/>
  <c r="C41" i="107" s="1"/>
  <c r="C43" i="107" s="1"/>
  <c r="C45" i="107" s="1"/>
  <c r="C47" i="107" s="1"/>
  <c r="AA21" i="108"/>
  <c r="AA37" i="108" s="1"/>
  <c r="AA41" i="108" s="1"/>
  <c r="AA43" i="108" s="1"/>
  <c r="AA45" i="108" s="1"/>
  <c r="AA47" i="108" s="1"/>
  <c r="Z21" i="108"/>
  <c r="Y21" i="108"/>
  <c r="Y37" i="108" s="1"/>
  <c r="Y41" i="108" s="1"/>
  <c r="Y43" i="108" s="1"/>
  <c r="Y45" i="108" s="1"/>
  <c r="Y47" i="108" s="1"/>
  <c r="X21" i="108"/>
  <c r="W21" i="108"/>
  <c r="W37" i="108" s="1"/>
  <c r="W41" i="108" s="1"/>
  <c r="W43" i="108" s="1"/>
  <c r="W45" i="108" s="1"/>
  <c r="W47" i="108" s="1"/>
  <c r="V21" i="108"/>
  <c r="U21" i="108"/>
  <c r="U37" i="108" s="1"/>
  <c r="U41" i="108" s="1"/>
  <c r="U43" i="108" s="1"/>
  <c r="U45" i="108" s="1"/>
  <c r="U47" i="108" s="1"/>
  <c r="T21" i="108"/>
  <c r="T37" i="108" s="1"/>
  <c r="T41" i="108" s="1"/>
  <c r="T43" i="108" s="1"/>
  <c r="T45" i="108" s="1"/>
  <c r="T47" i="108" s="1"/>
  <c r="S21" i="108"/>
  <c r="S37" i="108" s="1"/>
  <c r="S41" i="108" s="1"/>
  <c r="S43" i="108" s="1"/>
  <c r="S45" i="108" s="1"/>
  <c r="S47" i="108" s="1"/>
  <c r="R21" i="108"/>
  <c r="R37" i="108" s="1"/>
  <c r="R41" i="108" s="1"/>
  <c r="R43" i="108" s="1"/>
  <c r="R45" i="108" s="1"/>
  <c r="R47" i="108" s="1"/>
  <c r="Q21" i="108"/>
  <c r="Q37" i="108" s="1"/>
  <c r="Q41" i="108" s="1"/>
  <c r="Q43" i="108" s="1"/>
  <c r="Q45" i="108" s="1"/>
  <c r="Q47" i="108" s="1"/>
  <c r="P21" i="108"/>
  <c r="P37" i="108" s="1"/>
  <c r="P41" i="108" s="1"/>
  <c r="P43" i="108" s="1"/>
  <c r="P45" i="108" s="1"/>
  <c r="P47" i="108" s="1"/>
  <c r="O21" i="108"/>
  <c r="O37" i="108" s="1"/>
  <c r="O41" i="108" s="1"/>
  <c r="O43" i="108" s="1"/>
  <c r="O45" i="108" s="1"/>
  <c r="O47" i="108" s="1"/>
  <c r="N21" i="108"/>
  <c r="M21" i="108"/>
  <c r="M37" i="108" s="1"/>
  <c r="M41" i="108" s="1"/>
  <c r="M43" i="108" s="1"/>
  <c r="M45" i="108" s="1"/>
  <c r="M47" i="108" s="1"/>
  <c r="L21" i="108"/>
  <c r="L37" i="108" s="1"/>
  <c r="L41" i="108" s="1"/>
  <c r="L43" i="108" s="1"/>
  <c r="L45" i="108" s="1"/>
  <c r="L47" i="108" s="1"/>
  <c r="K21" i="108"/>
  <c r="K37" i="108" s="1"/>
  <c r="K41" i="108" s="1"/>
  <c r="K43" i="108" s="1"/>
  <c r="K45" i="108" s="1"/>
  <c r="K47" i="108" s="1"/>
  <c r="J21" i="108"/>
  <c r="J37" i="108" s="1"/>
  <c r="J41" i="108" s="1"/>
  <c r="J43" i="108" s="1"/>
  <c r="J45" i="108" s="1"/>
  <c r="J47" i="108" s="1"/>
  <c r="I21" i="108"/>
  <c r="I37" i="108" s="1"/>
  <c r="I41" i="108" s="1"/>
  <c r="I43" i="108" s="1"/>
  <c r="I45" i="108" s="1"/>
  <c r="I47" i="108" s="1"/>
  <c r="H21" i="108"/>
  <c r="H37" i="108" s="1"/>
  <c r="H41" i="108" s="1"/>
  <c r="H43" i="108" s="1"/>
  <c r="H45" i="108" s="1"/>
  <c r="H47" i="108" s="1"/>
  <c r="G21" i="108"/>
  <c r="G37" i="108" s="1"/>
  <c r="G41" i="108" s="1"/>
  <c r="G43" i="108" s="1"/>
  <c r="G45" i="108" s="1"/>
  <c r="G47" i="108" s="1"/>
  <c r="F21" i="108"/>
  <c r="X37" i="108" s="1"/>
  <c r="E21" i="108"/>
  <c r="E37" i="108" s="1"/>
  <c r="E41" i="108" s="1"/>
  <c r="E43" i="108" s="1"/>
  <c r="E45" i="108" s="1"/>
  <c r="E47" i="108" s="1"/>
  <c r="D21" i="108"/>
  <c r="D37" i="108" s="1"/>
  <c r="D41" i="108" s="1"/>
  <c r="D43" i="108" s="1"/>
  <c r="D45" i="108" s="1"/>
  <c r="D47" i="108" s="1"/>
  <c r="C21" i="108"/>
  <c r="C37" i="108" s="1"/>
  <c r="C41" i="108" s="1"/>
  <c r="C43" i="108" s="1"/>
  <c r="C45" i="108" s="1"/>
  <c r="C47" i="108" s="1"/>
  <c r="AA21" i="109"/>
  <c r="AA37" i="109" s="1"/>
  <c r="AA41" i="109" s="1"/>
  <c r="AA43" i="109" s="1"/>
  <c r="AA45" i="109" s="1"/>
  <c r="AA47" i="109" s="1"/>
  <c r="Y21" i="109"/>
  <c r="Y37" i="109" s="1"/>
  <c r="Y41" i="109" s="1"/>
  <c r="Y43" i="109" s="1"/>
  <c r="Y45" i="109" s="1"/>
  <c r="Y47" i="109" s="1"/>
  <c r="X21" i="109"/>
  <c r="Z21" i="109" s="1"/>
  <c r="W21" i="109"/>
  <c r="W37" i="109" s="1"/>
  <c r="W41" i="109" s="1"/>
  <c r="W43" i="109" s="1"/>
  <c r="W45" i="109" s="1"/>
  <c r="W47" i="109" s="1"/>
  <c r="V21" i="109"/>
  <c r="U21" i="109"/>
  <c r="U37" i="109" s="1"/>
  <c r="U41" i="109" s="1"/>
  <c r="U43" i="109" s="1"/>
  <c r="U45" i="109" s="1"/>
  <c r="U47" i="109" s="1"/>
  <c r="T21" i="109"/>
  <c r="T37" i="109" s="1"/>
  <c r="T41" i="109" s="1"/>
  <c r="T43" i="109" s="1"/>
  <c r="T45" i="109" s="1"/>
  <c r="T47" i="109" s="1"/>
  <c r="S21" i="109"/>
  <c r="S37" i="109" s="1"/>
  <c r="S41" i="109" s="1"/>
  <c r="S43" i="109" s="1"/>
  <c r="S45" i="109" s="1"/>
  <c r="S47" i="109" s="1"/>
  <c r="R21" i="109"/>
  <c r="R37" i="109" s="1"/>
  <c r="R41" i="109" s="1"/>
  <c r="R43" i="109" s="1"/>
  <c r="R45" i="109" s="1"/>
  <c r="R47" i="109" s="1"/>
  <c r="Q21" i="109"/>
  <c r="Q37" i="109" s="1"/>
  <c r="Q41" i="109" s="1"/>
  <c r="Q43" i="109" s="1"/>
  <c r="Q45" i="109" s="1"/>
  <c r="Q47" i="109" s="1"/>
  <c r="P21" i="109"/>
  <c r="P37" i="109" s="1"/>
  <c r="P41" i="109" s="1"/>
  <c r="P43" i="109" s="1"/>
  <c r="P45" i="109" s="1"/>
  <c r="P47" i="109" s="1"/>
  <c r="O21" i="109"/>
  <c r="O37" i="109" s="1"/>
  <c r="O41" i="109" s="1"/>
  <c r="O43" i="109" s="1"/>
  <c r="O45" i="109" s="1"/>
  <c r="O47" i="109" s="1"/>
  <c r="N21" i="109"/>
  <c r="M21" i="109"/>
  <c r="M37" i="109" s="1"/>
  <c r="M41" i="109" s="1"/>
  <c r="M43" i="109" s="1"/>
  <c r="M45" i="109" s="1"/>
  <c r="M47" i="109" s="1"/>
  <c r="L21" i="109"/>
  <c r="L37" i="109" s="1"/>
  <c r="L41" i="109" s="1"/>
  <c r="L43" i="109" s="1"/>
  <c r="L45" i="109" s="1"/>
  <c r="L47" i="109" s="1"/>
  <c r="K21" i="109"/>
  <c r="K37" i="109" s="1"/>
  <c r="K41" i="109" s="1"/>
  <c r="K43" i="109" s="1"/>
  <c r="K45" i="109" s="1"/>
  <c r="K47" i="109" s="1"/>
  <c r="J21" i="109"/>
  <c r="J37" i="109" s="1"/>
  <c r="J41" i="109" s="1"/>
  <c r="J43" i="109" s="1"/>
  <c r="J45" i="109" s="1"/>
  <c r="J47" i="109" s="1"/>
  <c r="I21" i="109"/>
  <c r="I37" i="109" s="1"/>
  <c r="I41" i="109" s="1"/>
  <c r="I43" i="109" s="1"/>
  <c r="I45" i="109" s="1"/>
  <c r="I47" i="109" s="1"/>
  <c r="H21" i="109"/>
  <c r="H37" i="109" s="1"/>
  <c r="H41" i="109" s="1"/>
  <c r="H43" i="109" s="1"/>
  <c r="H45" i="109" s="1"/>
  <c r="H47" i="109" s="1"/>
  <c r="G21" i="109"/>
  <c r="G37" i="109" s="1"/>
  <c r="G41" i="109" s="1"/>
  <c r="G43" i="109" s="1"/>
  <c r="G45" i="109" s="1"/>
  <c r="G47" i="109" s="1"/>
  <c r="F21" i="109"/>
  <c r="X37" i="109" s="1"/>
  <c r="E21" i="109"/>
  <c r="E37" i="109" s="1"/>
  <c r="E41" i="109" s="1"/>
  <c r="E43" i="109" s="1"/>
  <c r="E45" i="109" s="1"/>
  <c r="E47" i="109" s="1"/>
  <c r="D21" i="109"/>
  <c r="D37" i="109" s="1"/>
  <c r="D41" i="109" s="1"/>
  <c r="D43" i="109" s="1"/>
  <c r="D45" i="109" s="1"/>
  <c r="D47" i="109" s="1"/>
  <c r="C21" i="109"/>
  <c r="C37" i="109" s="1"/>
  <c r="C41" i="109" s="1"/>
  <c r="C43" i="109" s="1"/>
  <c r="C45" i="109" s="1"/>
  <c r="C47" i="109" s="1"/>
  <c r="AA21" i="110"/>
  <c r="AA37" i="110" s="1"/>
  <c r="AA41" i="110" s="1"/>
  <c r="AA43" i="110" s="1"/>
  <c r="AA45" i="110" s="1"/>
  <c r="AA47" i="110" s="1"/>
  <c r="Y21" i="110"/>
  <c r="Y37" i="110" s="1"/>
  <c r="Y41" i="110" s="1"/>
  <c r="Y43" i="110" s="1"/>
  <c r="Y45" i="110" s="1"/>
  <c r="Y47" i="110" s="1"/>
  <c r="X21" i="110"/>
  <c r="Z21" i="110" s="1"/>
  <c r="W21" i="110"/>
  <c r="W37" i="110" s="1"/>
  <c r="W41" i="110" s="1"/>
  <c r="W43" i="110" s="1"/>
  <c r="W45" i="110" s="1"/>
  <c r="W47" i="110" s="1"/>
  <c r="V21" i="110"/>
  <c r="U21" i="110"/>
  <c r="U37" i="110" s="1"/>
  <c r="U41" i="110" s="1"/>
  <c r="U43" i="110" s="1"/>
  <c r="U45" i="110" s="1"/>
  <c r="U47" i="110" s="1"/>
  <c r="T21" i="110"/>
  <c r="T37" i="110" s="1"/>
  <c r="T41" i="110" s="1"/>
  <c r="T43" i="110" s="1"/>
  <c r="T45" i="110" s="1"/>
  <c r="T47" i="110" s="1"/>
  <c r="S21" i="110"/>
  <c r="S37" i="110" s="1"/>
  <c r="S41" i="110" s="1"/>
  <c r="S43" i="110" s="1"/>
  <c r="S45" i="110" s="1"/>
  <c r="S47" i="110" s="1"/>
  <c r="R21" i="110"/>
  <c r="R37" i="110" s="1"/>
  <c r="R41" i="110" s="1"/>
  <c r="R43" i="110" s="1"/>
  <c r="R45" i="110" s="1"/>
  <c r="R47" i="110" s="1"/>
  <c r="Q21" i="110"/>
  <c r="Q37" i="110" s="1"/>
  <c r="Q41" i="110" s="1"/>
  <c r="Q43" i="110" s="1"/>
  <c r="Q45" i="110" s="1"/>
  <c r="Q47" i="110" s="1"/>
  <c r="P21" i="110"/>
  <c r="P37" i="110" s="1"/>
  <c r="P41" i="110" s="1"/>
  <c r="P43" i="110" s="1"/>
  <c r="P45" i="110" s="1"/>
  <c r="P47" i="110" s="1"/>
  <c r="O21" i="110"/>
  <c r="O37" i="110" s="1"/>
  <c r="O41" i="110" s="1"/>
  <c r="O43" i="110" s="1"/>
  <c r="O45" i="110" s="1"/>
  <c r="O47" i="110" s="1"/>
  <c r="N21" i="110"/>
  <c r="M21" i="110"/>
  <c r="M37" i="110" s="1"/>
  <c r="M41" i="110" s="1"/>
  <c r="M43" i="110" s="1"/>
  <c r="M45" i="110" s="1"/>
  <c r="M47" i="110" s="1"/>
  <c r="L21" i="110"/>
  <c r="L37" i="110" s="1"/>
  <c r="L41" i="110" s="1"/>
  <c r="L43" i="110" s="1"/>
  <c r="L45" i="110" s="1"/>
  <c r="L47" i="110" s="1"/>
  <c r="K21" i="110"/>
  <c r="K37" i="110" s="1"/>
  <c r="K41" i="110" s="1"/>
  <c r="K43" i="110" s="1"/>
  <c r="K45" i="110" s="1"/>
  <c r="K47" i="110" s="1"/>
  <c r="J21" i="110"/>
  <c r="J37" i="110" s="1"/>
  <c r="J41" i="110" s="1"/>
  <c r="J43" i="110" s="1"/>
  <c r="J45" i="110" s="1"/>
  <c r="J47" i="110" s="1"/>
  <c r="I21" i="110"/>
  <c r="I37" i="110" s="1"/>
  <c r="I41" i="110" s="1"/>
  <c r="I43" i="110" s="1"/>
  <c r="I45" i="110" s="1"/>
  <c r="I47" i="110" s="1"/>
  <c r="H21" i="110"/>
  <c r="H37" i="110" s="1"/>
  <c r="H41" i="110" s="1"/>
  <c r="H43" i="110" s="1"/>
  <c r="H45" i="110" s="1"/>
  <c r="H47" i="110" s="1"/>
  <c r="G21" i="110"/>
  <c r="G37" i="110" s="1"/>
  <c r="G41" i="110" s="1"/>
  <c r="G43" i="110" s="1"/>
  <c r="G45" i="110" s="1"/>
  <c r="G47" i="110" s="1"/>
  <c r="F21" i="110"/>
  <c r="X37" i="110" s="1"/>
  <c r="E21" i="110"/>
  <c r="E37" i="110" s="1"/>
  <c r="E41" i="110" s="1"/>
  <c r="E43" i="110" s="1"/>
  <c r="E45" i="110" s="1"/>
  <c r="E47" i="110" s="1"/>
  <c r="D21" i="110"/>
  <c r="D37" i="110" s="1"/>
  <c r="D41" i="110" s="1"/>
  <c r="D43" i="110" s="1"/>
  <c r="D45" i="110" s="1"/>
  <c r="D47" i="110" s="1"/>
  <c r="C21" i="110"/>
  <c r="C37" i="110" s="1"/>
  <c r="C41" i="110" s="1"/>
  <c r="C43" i="110" s="1"/>
  <c r="C45" i="110" s="1"/>
  <c r="C47" i="110" s="1"/>
  <c r="AA21" i="111"/>
  <c r="AA37" i="111" s="1"/>
  <c r="AA41" i="111" s="1"/>
  <c r="AA43" i="111" s="1"/>
  <c r="AA45" i="111" s="1"/>
  <c r="AA47" i="111" s="1"/>
  <c r="Y21" i="111"/>
  <c r="Y37" i="111" s="1"/>
  <c r="Y41" i="111" s="1"/>
  <c r="Y43" i="111" s="1"/>
  <c r="X21" i="111"/>
  <c r="W21" i="111"/>
  <c r="W37" i="111" s="1"/>
  <c r="W41" i="111" s="1"/>
  <c r="W43" i="111" s="1"/>
  <c r="W45" i="111" s="1"/>
  <c r="W47" i="111" s="1"/>
  <c r="V21" i="111"/>
  <c r="U21" i="111"/>
  <c r="U37" i="111" s="1"/>
  <c r="U41" i="111" s="1"/>
  <c r="U43" i="111" s="1"/>
  <c r="U45" i="111" s="1"/>
  <c r="U47" i="111" s="1"/>
  <c r="T21" i="111"/>
  <c r="T37" i="111" s="1"/>
  <c r="T41" i="111" s="1"/>
  <c r="T43" i="111" s="1"/>
  <c r="T45" i="111" s="1"/>
  <c r="T47" i="111" s="1"/>
  <c r="S21" i="111"/>
  <c r="S37" i="111" s="1"/>
  <c r="S41" i="111" s="1"/>
  <c r="S43" i="111" s="1"/>
  <c r="S45" i="111" s="1"/>
  <c r="S47" i="111" s="1"/>
  <c r="R21" i="111"/>
  <c r="R37" i="111" s="1"/>
  <c r="R41" i="111" s="1"/>
  <c r="R43" i="111" s="1"/>
  <c r="R45" i="111" s="1"/>
  <c r="R47" i="111" s="1"/>
  <c r="Q21" i="111"/>
  <c r="Q37" i="111" s="1"/>
  <c r="Q41" i="111" s="1"/>
  <c r="Q43" i="111" s="1"/>
  <c r="Q45" i="111" s="1"/>
  <c r="Q47" i="111" s="1"/>
  <c r="P21" i="111"/>
  <c r="P37" i="111" s="1"/>
  <c r="P41" i="111" s="1"/>
  <c r="P43" i="111" s="1"/>
  <c r="P45" i="111" s="1"/>
  <c r="P47" i="111" s="1"/>
  <c r="O21" i="111"/>
  <c r="O37" i="111" s="1"/>
  <c r="O41" i="111" s="1"/>
  <c r="O43" i="111" s="1"/>
  <c r="O45" i="111" s="1"/>
  <c r="O47" i="111" s="1"/>
  <c r="N21" i="111"/>
  <c r="M21" i="111"/>
  <c r="M37" i="111" s="1"/>
  <c r="M41" i="111" s="1"/>
  <c r="M43" i="111" s="1"/>
  <c r="M45" i="111" s="1"/>
  <c r="M47" i="111" s="1"/>
  <c r="L21" i="111"/>
  <c r="L37" i="111" s="1"/>
  <c r="L41" i="111" s="1"/>
  <c r="L43" i="111" s="1"/>
  <c r="L45" i="111" s="1"/>
  <c r="L47" i="111" s="1"/>
  <c r="K21" i="111"/>
  <c r="K37" i="111" s="1"/>
  <c r="K41" i="111" s="1"/>
  <c r="K43" i="111" s="1"/>
  <c r="K45" i="111" s="1"/>
  <c r="K47" i="111" s="1"/>
  <c r="J21" i="111"/>
  <c r="J37" i="111" s="1"/>
  <c r="J41" i="111" s="1"/>
  <c r="J43" i="111" s="1"/>
  <c r="J45" i="111" s="1"/>
  <c r="J47" i="111" s="1"/>
  <c r="I21" i="111"/>
  <c r="I37" i="111" s="1"/>
  <c r="I41" i="111" s="1"/>
  <c r="I43" i="111" s="1"/>
  <c r="I45" i="111" s="1"/>
  <c r="I47" i="111" s="1"/>
  <c r="H21" i="111"/>
  <c r="H37" i="111" s="1"/>
  <c r="H41" i="111" s="1"/>
  <c r="H43" i="111" s="1"/>
  <c r="H45" i="111" s="1"/>
  <c r="H47" i="111" s="1"/>
  <c r="G21" i="111"/>
  <c r="G37" i="111" s="1"/>
  <c r="G41" i="111" s="1"/>
  <c r="G43" i="111" s="1"/>
  <c r="G45" i="111" s="1"/>
  <c r="G47" i="111" s="1"/>
  <c r="F21" i="111"/>
  <c r="X37" i="111" s="1"/>
  <c r="E21" i="111"/>
  <c r="E37" i="111" s="1"/>
  <c r="E41" i="111" s="1"/>
  <c r="E43" i="111" s="1"/>
  <c r="E45" i="111" s="1"/>
  <c r="E47" i="111" s="1"/>
  <c r="D21" i="111"/>
  <c r="D37" i="111" s="1"/>
  <c r="D41" i="111" s="1"/>
  <c r="D43" i="111" s="1"/>
  <c r="D45" i="111" s="1"/>
  <c r="D47" i="111" s="1"/>
  <c r="C21" i="111"/>
  <c r="C37" i="111" s="1"/>
  <c r="C41" i="111" s="1"/>
  <c r="C43" i="111" s="1"/>
  <c r="C45" i="111" s="1"/>
  <c r="C47" i="111" s="1"/>
  <c r="AA21" i="112"/>
  <c r="AA37" i="112" s="1"/>
  <c r="AA41" i="112" s="1"/>
  <c r="AA43" i="112" s="1"/>
  <c r="AA45" i="112" s="1"/>
  <c r="AA47" i="112" s="1"/>
  <c r="Y21" i="112"/>
  <c r="Y37" i="112" s="1"/>
  <c r="Y41" i="112" s="1"/>
  <c r="Y43" i="112" s="1"/>
  <c r="Y45" i="112" s="1"/>
  <c r="Y47" i="112" s="1"/>
  <c r="X21" i="112"/>
  <c r="Z21" i="112" s="1"/>
  <c r="W21" i="112"/>
  <c r="V21" i="112"/>
  <c r="V37" i="112" s="1"/>
  <c r="V41" i="112" s="1"/>
  <c r="V43" i="112" s="1"/>
  <c r="V45" i="112" s="1"/>
  <c r="V47" i="112" s="1"/>
  <c r="U21" i="112"/>
  <c r="U37" i="112" s="1"/>
  <c r="U41" i="112" s="1"/>
  <c r="U43" i="112" s="1"/>
  <c r="U45" i="112" s="1"/>
  <c r="U47" i="112" s="1"/>
  <c r="T21" i="112"/>
  <c r="T37" i="112" s="1"/>
  <c r="T41" i="112" s="1"/>
  <c r="T43" i="112" s="1"/>
  <c r="T45" i="112" s="1"/>
  <c r="T47" i="112" s="1"/>
  <c r="S21" i="112"/>
  <c r="S37" i="112" s="1"/>
  <c r="S41" i="112" s="1"/>
  <c r="S43" i="112" s="1"/>
  <c r="S45" i="112" s="1"/>
  <c r="S47" i="112" s="1"/>
  <c r="R21" i="112"/>
  <c r="R37" i="112" s="1"/>
  <c r="R41" i="112" s="1"/>
  <c r="R43" i="112" s="1"/>
  <c r="R45" i="112" s="1"/>
  <c r="R47" i="112" s="1"/>
  <c r="Q21" i="112"/>
  <c r="Q37" i="112" s="1"/>
  <c r="Q41" i="112" s="1"/>
  <c r="Q43" i="112" s="1"/>
  <c r="Q45" i="112" s="1"/>
  <c r="Q47" i="112" s="1"/>
  <c r="P21" i="112"/>
  <c r="P37" i="112" s="1"/>
  <c r="P41" i="112" s="1"/>
  <c r="P43" i="112" s="1"/>
  <c r="P45" i="112" s="1"/>
  <c r="P47" i="112" s="1"/>
  <c r="O21" i="112"/>
  <c r="N21" i="112"/>
  <c r="N37" i="112" s="1"/>
  <c r="N41" i="112" s="1"/>
  <c r="N43" i="112" s="1"/>
  <c r="N45" i="112" s="1"/>
  <c r="N47" i="112" s="1"/>
  <c r="M21" i="112"/>
  <c r="M37" i="112" s="1"/>
  <c r="M41" i="112" s="1"/>
  <c r="M43" i="112" s="1"/>
  <c r="M45" i="112" s="1"/>
  <c r="M47" i="112" s="1"/>
  <c r="L21" i="112"/>
  <c r="L37" i="112" s="1"/>
  <c r="L41" i="112" s="1"/>
  <c r="L43" i="112" s="1"/>
  <c r="L45" i="112" s="1"/>
  <c r="L47" i="112" s="1"/>
  <c r="K21" i="112"/>
  <c r="K37" i="112" s="1"/>
  <c r="K41" i="112" s="1"/>
  <c r="K43" i="112" s="1"/>
  <c r="K45" i="112" s="1"/>
  <c r="K47" i="112" s="1"/>
  <c r="J21" i="112"/>
  <c r="J37" i="112" s="1"/>
  <c r="J41" i="112" s="1"/>
  <c r="J43" i="112" s="1"/>
  <c r="J45" i="112" s="1"/>
  <c r="J47" i="112" s="1"/>
  <c r="I21" i="112"/>
  <c r="I37" i="112" s="1"/>
  <c r="I41" i="112" s="1"/>
  <c r="I43" i="112" s="1"/>
  <c r="I45" i="112" s="1"/>
  <c r="I47" i="112" s="1"/>
  <c r="H21" i="112"/>
  <c r="H37" i="112" s="1"/>
  <c r="H41" i="112" s="1"/>
  <c r="H43" i="112" s="1"/>
  <c r="H45" i="112" s="1"/>
  <c r="H47" i="112" s="1"/>
  <c r="G21" i="112"/>
  <c r="F21" i="112"/>
  <c r="E21" i="112"/>
  <c r="E37" i="112" s="1"/>
  <c r="E41" i="112" s="1"/>
  <c r="E43" i="112" s="1"/>
  <c r="E45" i="112" s="1"/>
  <c r="E47" i="112" s="1"/>
  <c r="D21" i="112"/>
  <c r="D37" i="112" s="1"/>
  <c r="D41" i="112" s="1"/>
  <c r="D43" i="112" s="1"/>
  <c r="D45" i="112" s="1"/>
  <c r="D47" i="112" s="1"/>
  <c r="C21" i="112"/>
  <c r="C37" i="112" s="1"/>
  <c r="C41" i="112" s="1"/>
  <c r="C43" i="112" s="1"/>
  <c r="C45" i="112" s="1"/>
  <c r="C47" i="112" s="1"/>
  <c r="AA21" i="113"/>
  <c r="AA37" i="113" s="1"/>
  <c r="AA41" i="113" s="1"/>
  <c r="AA43" i="113" s="1"/>
  <c r="AA45" i="113" s="1"/>
  <c r="AA47" i="113" s="1"/>
  <c r="Y21" i="113"/>
  <c r="Y37" i="113" s="1"/>
  <c r="X21" i="113"/>
  <c r="Z21" i="113" s="1"/>
  <c r="W21" i="113"/>
  <c r="V21" i="113"/>
  <c r="V37" i="113" s="1"/>
  <c r="V41" i="113" s="1"/>
  <c r="V43" i="113" s="1"/>
  <c r="V45" i="113" s="1"/>
  <c r="V47" i="113" s="1"/>
  <c r="U21" i="113"/>
  <c r="U37" i="113" s="1"/>
  <c r="U41" i="113" s="1"/>
  <c r="U43" i="113" s="1"/>
  <c r="U45" i="113" s="1"/>
  <c r="U47" i="113" s="1"/>
  <c r="T21" i="113"/>
  <c r="T37" i="113" s="1"/>
  <c r="T41" i="113" s="1"/>
  <c r="T43" i="113" s="1"/>
  <c r="T45" i="113" s="1"/>
  <c r="T47" i="113" s="1"/>
  <c r="S21" i="113"/>
  <c r="S37" i="113" s="1"/>
  <c r="S41" i="113" s="1"/>
  <c r="S43" i="113" s="1"/>
  <c r="S45" i="113" s="1"/>
  <c r="S47" i="113" s="1"/>
  <c r="R21" i="113"/>
  <c r="R37" i="113" s="1"/>
  <c r="R41" i="113" s="1"/>
  <c r="R43" i="113" s="1"/>
  <c r="R45" i="113" s="1"/>
  <c r="R47" i="113" s="1"/>
  <c r="Q21" i="113"/>
  <c r="Q37" i="113" s="1"/>
  <c r="Q41" i="113" s="1"/>
  <c r="Q43" i="113" s="1"/>
  <c r="Q45" i="113" s="1"/>
  <c r="Q47" i="113" s="1"/>
  <c r="P21" i="113"/>
  <c r="P37" i="113" s="1"/>
  <c r="P41" i="113" s="1"/>
  <c r="P43" i="113" s="1"/>
  <c r="P45" i="113" s="1"/>
  <c r="P47" i="113" s="1"/>
  <c r="O21" i="113"/>
  <c r="N21" i="113"/>
  <c r="N37" i="113" s="1"/>
  <c r="N41" i="113" s="1"/>
  <c r="N43" i="113" s="1"/>
  <c r="N45" i="113" s="1"/>
  <c r="N47" i="113" s="1"/>
  <c r="M21" i="113"/>
  <c r="M37" i="113" s="1"/>
  <c r="M41" i="113" s="1"/>
  <c r="M43" i="113" s="1"/>
  <c r="M45" i="113" s="1"/>
  <c r="M47" i="113" s="1"/>
  <c r="L21" i="113"/>
  <c r="L37" i="113" s="1"/>
  <c r="L41" i="113" s="1"/>
  <c r="L43" i="113" s="1"/>
  <c r="L45" i="113" s="1"/>
  <c r="L47" i="113" s="1"/>
  <c r="K21" i="113"/>
  <c r="K37" i="113" s="1"/>
  <c r="K41" i="113" s="1"/>
  <c r="K43" i="113" s="1"/>
  <c r="K45" i="113" s="1"/>
  <c r="K47" i="113" s="1"/>
  <c r="J21" i="113"/>
  <c r="J37" i="113" s="1"/>
  <c r="J41" i="113" s="1"/>
  <c r="J43" i="113" s="1"/>
  <c r="J45" i="113" s="1"/>
  <c r="J47" i="113" s="1"/>
  <c r="I21" i="113"/>
  <c r="I37" i="113" s="1"/>
  <c r="I41" i="113" s="1"/>
  <c r="I43" i="113" s="1"/>
  <c r="I45" i="113" s="1"/>
  <c r="I47" i="113" s="1"/>
  <c r="H21" i="113"/>
  <c r="H37" i="113" s="1"/>
  <c r="H41" i="113" s="1"/>
  <c r="H43" i="113" s="1"/>
  <c r="H45" i="113" s="1"/>
  <c r="H47" i="113" s="1"/>
  <c r="G21" i="113"/>
  <c r="F21" i="113"/>
  <c r="E21" i="113"/>
  <c r="E37" i="113" s="1"/>
  <c r="E41" i="113" s="1"/>
  <c r="E43" i="113" s="1"/>
  <c r="E45" i="113" s="1"/>
  <c r="E47" i="113" s="1"/>
  <c r="D21" i="113"/>
  <c r="D37" i="113" s="1"/>
  <c r="D41" i="113" s="1"/>
  <c r="D43" i="113" s="1"/>
  <c r="D45" i="113" s="1"/>
  <c r="D47" i="113" s="1"/>
  <c r="C21" i="113"/>
  <c r="C37" i="113" s="1"/>
  <c r="C41" i="113" s="1"/>
  <c r="C43" i="113" s="1"/>
  <c r="C45" i="113" s="1"/>
  <c r="C47" i="113" s="1"/>
  <c r="AA21" i="114"/>
  <c r="AA37" i="114" s="1"/>
  <c r="AA41" i="114" s="1"/>
  <c r="AA43" i="114" s="1"/>
  <c r="AA45" i="114" s="1"/>
  <c r="AA47" i="114" s="1"/>
  <c r="Y21" i="114"/>
  <c r="Y37" i="114" s="1"/>
  <c r="Y41" i="114" s="1"/>
  <c r="Y43" i="114" s="1"/>
  <c r="Y45" i="114" s="1"/>
  <c r="Y47" i="114" s="1"/>
  <c r="X21" i="114"/>
  <c r="Z21" i="114" s="1"/>
  <c r="W21" i="114"/>
  <c r="V21" i="114"/>
  <c r="V37" i="114" s="1"/>
  <c r="V41" i="114" s="1"/>
  <c r="V43" i="114" s="1"/>
  <c r="V45" i="114" s="1"/>
  <c r="V47" i="114" s="1"/>
  <c r="U21" i="114"/>
  <c r="U37" i="114" s="1"/>
  <c r="U41" i="114" s="1"/>
  <c r="U43" i="114" s="1"/>
  <c r="U45" i="114" s="1"/>
  <c r="U47" i="114" s="1"/>
  <c r="T21" i="114"/>
  <c r="T37" i="114" s="1"/>
  <c r="T41" i="114" s="1"/>
  <c r="T43" i="114" s="1"/>
  <c r="T45" i="114" s="1"/>
  <c r="T47" i="114" s="1"/>
  <c r="S21" i="114"/>
  <c r="S37" i="114" s="1"/>
  <c r="S41" i="114" s="1"/>
  <c r="S43" i="114" s="1"/>
  <c r="S45" i="114" s="1"/>
  <c r="S47" i="114" s="1"/>
  <c r="R21" i="114"/>
  <c r="R37" i="114" s="1"/>
  <c r="R41" i="114" s="1"/>
  <c r="R43" i="114" s="1"/>
  <c r="R45" i="114" s="1"/>
  <c r="R47" i="114" s="1"/>
  <c r="Q21" i="114"/>
  <c r="Q37" i="114" s="1"/>
  <c r="Q41" i="114" s="1"/>
  <c r="Q43" i="114" s="1"/>
  <c r="Q45" i="114" s="1"/>
  <c r="Q47" i="114" s="1"/>
  <c r="P21" i="114"/>
  <c r="P37" i="114" s="1"/>
  <c r="P41" i="114" s="1"/>
  <c r="P43" i="114" s="1"/>
  <c r="P45" i="114" s="1"/>
  <c r="P47" i="114" s="1"/>
  <c r="O21" i="114"/>
  <c r="N21" i="114"/>
  <c r="N37" i="114" s="1"/>
  <c r="N41" i="114" s="1"/>
  <c r="N43" i="114" s="1"/>
  <c r="N45" i="114" s="1"/>
  <c r="N47" i="114" s="1"/>
  <c r="M21" i="114"/>
  <c r="M37" i="114" s="1"/>
  <c r="M41" i="114" s="1"/>
  <c r="M43" i="114" s="1"/>
  <c r="M45" i="114" s="1"/>
  <c r="M47" i="114" s="1"/>
  <c r="L21" i="114"/>
  <c r="L37" i="114" s="1"/>
  <c r="L41" i="114" s="1"/>
  <c r="L43" i="114" s="1"/>
  <c r="L45" i="114" s="1"/>
  <c r="L47" i="114" s="1"/>
  <c r="K21" i="114"/>
  <c r="K37" i="114" s="1"/>
  <c r="K41" i="114" s="1"/>
  <c r="K43" i="114" s="1"/>
  <c r="K45" i="114" s="1"/>
  <c r="K47" i="114" s="1"/>
  <c r="J21" i="114"/>
  <c r="J37" i="114" s="1"/>
  <c r="J41" i="114" s="1"/>
  <c r="J43" i="114" s="1"/>
  <c r="J45" i="114" s="1"/>
  <c r="J47" i="114" s="1"/>
  <c r="I21" i="114"/>
  <c r="I37" i="114" s="1"/>
  <c r="I41" i="114" s="1"/>
  <c r="I43" i="114" s="1"/>
  <c r="I45" i="114" s="1"/>
  <c r="I47" i="114" s="1"/>
  <c r="H21" i="114"/>
  <c r="H37" i="114" s="1"/>
  <c r="H41" i="114" s="1"/>
  <c r="H43" i="114" s="1"/>
  <c r="H45" i="114" s="1"/>
  <c r="H47" i="114" s="1"/>
  <c r="G21" i="114"/>
  <c r="F21" i="114"/>
  <c r="E21" i="114"/>
  <c r="E37" i="114" s="1"/>
  <c r="E41" i="114" s="1"/>
  <c r="E43" i="114" s="1"/>
  <c r="E45" i="114" s="1"/>
  <c r="E47" i="114" s="1"/>
  <c r="D21" i="114"/>
  <c r="D37" i="114" s="1"/>
  <c r="D41" i="114" s="1"/>
  <c r="D43" i="114" s="1"/>
  <c r="D45" i="114" s="1"/>
  <c r="D47" i="114" s="1"/>
  <c r="C21" i="114"/>
  <c r="C37" i="114" s="1"/>
  <c r="C41" i="114" s="1"/>
  <c r="C43" i="114" s="1"/>
  <c r="C45" i="114" s="1"/>
  <c r="C47" i="114" s="1"/>
  <c r="AA21" i="115"/>
  <c r="AA37" i="115" s="1"/>
  <c r="AA41" i="115" s="1"/>
  <c r="AA43" i="115" s="1"/>
  <c r="AA45" i="115" s="1"/>
  <c r="AA47" i="115" s="1"/>
  <c r="Y21" i="115"/>
  <c r="Y37" i="115" s="1"/>
  <c r="Y41" i="115" s="1"/>
  <c r="Y43" i="115" s="1"/>
  <c r="Y45" i="115" s="1"/>
  <c r="Y47" i="115" s="1"/>
  <c r="X21" i="115"/>
  <c r="Z21" i="115" s="1"/>
  <c r="W21" i="115"/>
  <c r="W37" i="115" s="1"/>
  <c r="W41" i="115" s="1"/>
  <c r="W43" i="115" s="1"/>
  <c r="W45" i="115" s="1"/>
  <c r="W47" i="115" s="1"/>
  <c r="V21" i="115"/>
  <c r="V37" i="115" s="1"/>
  <c r="V41" i="115" s="1"/>
  <c r="V43" i="115" s="1"/>
  <c r="V45" i="115" s="1"/>
  <c r="V47" i="115" s="1"/>
  <c r="U21" i="115"/>
  <c r="U37" i="115" s="1"/>
  <c r="U41" i="115" s="1"/>
  <c r="U43" i="115" s="1"/>
  <c r="U45" i="115" s="1"/>
  <c r="U47" i="115" s="1"/>
  <c r="T21" i="115"/>
  <c r="T37" i="115" s="1"/>
  <c r="T41" i="115" s="1"/>
  <c r="T43" i="115" s="1"/>
  <c r="T45" i="115" s="1"/>
  <c r="T47" i="115" s="1"/>
  <c r="S21" i="115"/>
  <c r="S37" i="115" s="1"/>
  <c r="S41" i="115" s="1"/>
  <c r="S43" i="115" s="1"/>
  <c r="S45" i="115" s="1"/>
  <c r="S47" i="115" s="1"/>
  <c r="R21" i="115"/>
  <c r="R37" i="115" s="1"/>
  <c r="R41" i="115" s="1"/>
  <c r="R43" i="115" s="1"/>
  <c r="R45" i="115" s="1"/>
  <c r="R47" i="115" s="1"/>
  <c r="Q21" i="115"/>
  <c r="Q37" i="115" s="1"/>
  <c r="Q41" i="115" s="1"/>
  <c r="Q43" i="115" s="1"/>
  <c r="Q45" i="115" s="1"/>
  <c r="Q47" i="115" s="1"/>
  <c r="P21" i="115"/>
  <c r="P37" i="115" s="1"/>
  <c r="P41" i="115" s="1"/>
  <c r="P43" i="115" s="1"/>
  <c r="P45" i="115" s="1"/>
  <c r="P47" i="115" s="1"/>
  <c r="O21" i="115"/>
  <c r="O37" i="115" s="1"/>
  <c r="O41" i="115" s="1"/>
  <c r="O43" i="115" s="1"/>
  <c r="O45" i="115" s="1"/>
  <c r="O47" i="115" s="1"/>
  <c r="N21" i="115"/>
  <c r="N37" i="115" s="1"/>
  <c r="N41" i="115" s="1"/>
  <c r="N43" i="115" s="1"/>
  <c r="N45" i="115" s="1"/>
  <c r="N47" i="115" s="1"/>
  <c r="M21" i="115"/>
  <c r="M37" i="115" s="1"/>
  <c r="M41" i="115" s="1"/>
  <c r="M43" i="115" s="1"/>
  <c r="M45" i="115" s="1"/>
  <c r="M47" i="115" s="1"/>
  <c r="L21" i="115"/>
  <c r="L37" i="115" s="1"/>
  <c r="L41" i="115" s="1"/>
  <c r="L43" i="115" s="1"/>
  <c r="L45" i="115" s="1"/>
  <c r="L47" i="115" s="1"/>
  <c r="K21" i="115"/>
  <c r="K37" i="115" s="1"/>
  <c r="K41" i="115" s="1"/>
  <c r="K43" i="115" s="1"/>
  <c r="K45" i="115" s="1"/>
  <c r="K47" i="115" s="1"/>
  <c r="J21" i="115"/>
  <c r="J37" i="115" s="1"/>
  <c r="J41" i="115" s="1"/>
  <c r="J43" i="115" s="1"/>
  <c r="J45" i="115" s="1"/>
  <c r="J47" i="115" s="1"/>
  <c r="I21" i="115"/>
  <c r="I37" i="115" s="1"/>
  <c r="I41" i="115" s="1"/>
  <c r="I43" i="115" s="1"/>
  <c r="I45" i="115" s="1"/>
  <c r="I47" i="115" s="1"/>
  <c r="H21" i="115"/>
  <c r="H37" i="115" s="1"/>
  <c r="H41" i="115" s="1"/>
  <c r="H43" i="115" s="1"/>
  <c r="H45" i="115" s="1"/>
  <c r="H47" i="115" s="1"/>
  <c r="G21" i="115"/>
  <c r="G37" i="115" s="1"/>
  <c r="G41" i="115" s="1"/>
  <c r="G43" i="115" s="1"/>
  <c r="G45" i="115" s="1"/>
  <c r="G47" i="115" s="1"/>
  <c r="F21" i="115"/>
  <c r="F37" i="115" s="1"/>
  <c r="F41" i="115" s="1"/>
  <c r="F43" i="115" s="1"/>
  <c r="F45" i="115" s="1"/>
  <c r="F47" i="115" s="1"/>
  <c r="E21" i="115"/>
  <c r="E37" i="115" s="1"/>
  <c r="E41" i="115" s="1"/>
  <c r="E43" i="115" s="1"/>
  <c r="E45" i="115" s="1"/>
  <c r="E47" i="115" s="1"/>
  <c r="D21" i="115"/>
  <c r="D37" i="115" s="1"/>
  <c r="D41" i="115" s="1"/>
  <c r="D43" i="115" s="1"/>
  <c r="D45" i="115" s="1"/>
  <c r="D47" i="115" s="1"/>
  <c r="C21" i="115"/>
  <c r="C37" i="115" s="1"/>
  <c r="C41" i="115" s="1"/>
  <c r="C43" i="115" s="1"/>
  <c r="C45" i="115" s="1"/>
  <c r="C47" i="115" s="1"/>
  <c r="AA21" i="116"/>
  <c r="AA37" i="116" s="1"/>
  <c r="AA41" i="116" s="1"/>
  <c r="AA43" i="116" s="1"/>
  <c r="AA45" i="116" s="1"/>
  <c r="AA47" i="116" s="1"/>
  <c r="Y21" i="116"/>
  <c r="Y37" i="116" s="1"/>
  <c r="Y41" i="116" s="1"/>
  <c r="Y43" i="116" s="1"/>
  <c r="Y45" i="116" s="1"/>
  <c r="Y47" i="116" s="1"/>
  <c r="X21" i="116"/>
  <c r="Z21" i="116" s="1"/>
  <c r="W21" i="116"/>
  <c r="W37" i="116" s="1"/>
  <c r="W41" i="116" s="1"/>
  <c r="W43" i="116" s="1"/>
  <c r="W45" i="116" s="1"/>
  <c r="W47" i="116" s="1"/>
  <c r="V21" i="116"/>
  <c r="V37" i="116" s="1"/>
  <c r="V41" i="116" s="1"/>
  <c r="V43" i="116" s="1"/>
  <c r="V45" i="116" s="1"/>
  <c r="V47" i="116" s="1"/>
  <c r="U21" i="116"/>
  <c r="U37" i="116" s="1"/>
  <c r="U41" i="116" s="1"/>
  <c r="U43" i="116" s="1"/>
  <c r="U45" i="116" s="1"/>
  <c r="U47" i="116" s="1"/>
  <c r="T21" i="116"/>
  <c r="T37" i="116" s="1"/>
  <c r="T41" i="116" s="1"/>
  <c r="T43" i="116" s="1"/>
  <c r="T45" i="116" s="1"/>
  <c r="T47" i="116" s="1"/>
  <c r="S21" i="116"/>
  <c r="S37" i="116" s="1"/>
  <c r="S41" i="116" s="1"/>
  <c r="S43" i="116" s="1"/>
  <c r="S45" i="116" s="1"/>
  <c r="S47" i="116" s="1"/>
  <c r="R21" i="116"/>
  <c r="R37" i="116" s="1"/>
  <c r="R41" i="116" s="1"/>
  <c r="R43" i="116" s="1"/>
  <c r="R45" i="116" s="1"/>
  <c r="R47" i="116" s="1"/>
  <c r="Q21" i="116"/>
  <c r="Q37" i="116" s="1"/>
  <c r="Q41" i="116" s="1"/>
  <c r="Q43" i="116" s="1"/>
  <c r="Q45" i="116" s="1"/>
  <c r="Q47" i="116" s="1"/>
  <c r="P21" i="116"/>
  <c r="P37" i="116" s="1"/>
  <c r="P41" i="116" s="1"/>
  <c r="P43" i="116" s="1"/>
  <c r="P45" i="116" s="1"/>
  <c r="P47" i="116" s="1"/>
  <c r="O21" i="116"/>
  <c r="O37" i="116" s="1"/>
  <c r="O41" i="116" s="1"/>
  <c r="O43" i="116" s="1"/>
  <c r="O45" i="116" s="1"/>
  <c r="O47" i="116" s="1"/>
  <c r="N21" i="116"/>
  <c r="N37" i="116" s="1"/>
  <c r="N41" i="116" s="1"/>
  <c r="N43" i="116" s="1"/>
  <c r="N45" i="116" s="1"/>
  <c r="N47" i="116" s="1"/>
  <c r="M21" i="116"/>
  <c r="M37" i="116" s="1"/>
  <c r="M41" i="116" s="1"/>
  <c r="M43" i="116" s="1"/>
  <c r="M45" i="116" s="1"/>
  <c r="M47" i="116" s="1"/>
  <c r="L21" i="116"/>
  <c r="L37" i="116" s="1"/>
  <c r="L41" i="116" s="1"/>
  <c r="L43" i="116" s="1"/>
  <c r="L45" i="116" s="1"/>
  <c r="L47" i="116" s="1"/>
  <c r="K21" i="116"/>
  <c r="K37" i="116" s="1"/>
  <c r="K41" i="116" s="1"/>
  <c r="K43" i="116" s="1"/>
  <c r="K45" i="116" s="1"/>
  <c r="K47" i="116" s="1"/>
  <c r="J21" i="116"/>
  <c r="J37" i="116" s="1"/>
  <c r="J41" i="116" s="1"/>
  <c r="J43" i="116" s="1"/>
  <c r="J45" i="116" s="1"/>
  <c r="J47" i="116" s="1"/>
  <c r="I21" i="116"/>
  <c r="I37" i="116" s="1"/>
  <c r="I41" i="116" s="1"/>
  <c r="I43" i="116" s="1"/>
  <c r="I45" i="116" s="1"/>
  <c r="I47" i="116" s="1"/>
  <c r="H21" i="116"/>
  <c r="H37" i="116" s="1"/>
  <c r="H41" i="116" s="1"/>
  <c r="H43" i="116" s="1"/>
  <c r="H45" i="116" s="1"/>
  <c r="H47" i="116" s="1"/>
  <c r="G21" i="116"/>
  <c r="G37" i="116" s="1"/>
  <c r="G41" i="116" s="1"/>
  <c r="G43" i="116" s="1"/>
  <c r="G45" i="116" s="1"/>
  <c r="G47" i="116" s="1"/>
  <c r="F21" i="116"/>
  <c r="F37" i="116" s="1"/>
  <c r="F41" i="116" s="1"/>
  <c r="F43" i="116" s="1"/>
  <c r="F45" i="116" s="1"/>
  <c r="F47" i="116" s="1"/>
  <c r="E21" i="116"/>
  <c r="E37" i="116" s="1"/>
  <c r="E41" i="116" s="1"/>
  <c r="E43" i="116" s="1"/>
  <c r="E45" i="116" s="1"/>
  <c r="E47" i="116" s="1"/>
  <c r="D21" i="116"/>
  <c r="D37" i="116" s="1"/>
  <c r="D41" i="116" s="1"/>
  <c r="D43" i="116" s="1"/>
  <c r="D45" i="116" s="1"/>
  <c r="D47" i="116" s="1"/>
  <c r="C21" i="116"/>
  <c r="C37" i="116" s="1"/>
  <c r="C41" i="116" s="1"/>
  <c r="C43" i="116" s="1"/>
  <c r="C45" i="116" s="1"/>
  <c r="C47" i="116" s="1"/>
  <c r="AA21" i="117"/>
  <c r="AA37" i="117" s="1"/>
  <c r="AA41" i="117" s="1"/>
  <c r="AA43" i="117" s="1"/>
  <c r="AA45" i="117" s="1"/>
  <c r="AA47" i="117" s="1"/>
  <c r="Y21" i="117"/>
  <c r="Y37" i="117" s="1"/>
  <c r="Y41" i="117" s="1"/>
  <c r="Y43" i="117" s="1"/>
  <c r="Y45" i="117" s="1"/>
  <c r="Y47" i="117" s="1"/>
  <c r="X21" i="117"/>
  <c r="Z21" i="117" s="1"/>
  <c r="W21" i="117"/>
  <c r="V21" i="117"/>
  <c r="V37" i="117" s="1"/>
  <c r="V41" i="117" s="1"/>
  <c r="V43" i="117" s="1"/>
  <c r="V45" i="117" s="1"/>
  <c r="V47" i="117" s="1"/>
  <c r="U21" i="117"/>
  <c r="U37" i="117" s="1"/>
  <c r="U41" i="117" s="1"/>
  <c r="U43" i="117" s="1"/>
  <c r="U45" i="117" s="1"/>
  <c r="U47" i="117" s="1"/>
  <c r="T21" i="117"/>
  <c r="T37" i="117" s="1"/>
  <c r="T41" i="117" s="1"/>
  <c r="T43" i="117" s="1"/>
  <c r="T45" i="117" s="1"/>
  <c r="T47" i="117" s="1"/>
  <c r="S21" i="117"/>
  <c r="S37" i="117" s="1"/>
  <c r="S41" i="117" s="1"/>
  <c r="S43" i="117" s="1"/>
  <c r="S45" i="117" s="1"/>
  <c r="S47" i="117" s="1"/>
  <c r="R21" i="117"/>
  <c r="R37" i="117" s="1"/>
  <c r="R41" i="117" s="1"/>
  <c r="R43" i="117" s="1"/>
  <c r="R45" i="117" s="1"/>
  <c r="R47" i="117" s="1"/>
  <c r="Q21" i="117"/>
  <c r="Q37" i="117" s="1"/>
  <c r="Q41" i="117" s="1"/>
  <c r="Q43" i="117" s="1"/>
  <c r="Q45" i="117" s="1"/>
  <c r="Q47" i="117" s="1"/>
  <c r="P21" i="117"/>
  <c r="O21" i="117"/>
  <c r="N21" i="117"/>
  <c r="N37" i="117" s="1"/>
  <c r="N41" i="117" s="1"/>
  <c r="N43" i="117" s="1"/>
  <c r="N45" i="117" s="1"/>
  <c r="N47" i="117" s="1"/>
  <c r="M21" i="117"/>
  <c r="M37" i="117" s="1"/>
  <c r="M41" i="117" s="1"/>
  <c r="M43" i="117" s="1"/>
  <c r="M45" i="117" s="1"/>
  <c r="M47" i="117" s="1"/>
  <c r="L21" i="117"/>
  <c r="L37" i="117" s="1"/>
  <c r="L41" i="117" s="1"/>
  <c r="L43" i="117" s="1"/>
  <c r="L45" i="117" s="1"/>
  <c r="L47" i="117" s="1"/>
  <c r="K21" i="117"/>
  <c r="K37" i="117" s="1"/>
  <c r="K41" i="117" s="1"/>
  <c r="K43" i="117" s="1"/>
  <c r="K45" i="117" s="1"/>
  <c r="K47" i="117" s="1"/>
  <c r="J21" i="117"/>
  <c r="J37" i="117" s="1"/>
  <c r="J41" i="117" s="1"/>
  <c r="J43" i="117" s="1"/>
  <c r="J45" i="117" s="1"/>
  <c r="J47" i="117" s="1"/>
  <c r="I21" i="117"/>
  <c r="I37" i="117" s="1"/>
  <c r="I41" i="117" s="1"/>
  <c r="I43" i="117" s="1"/>
  <c r="I45" i="117" s="1"/>
  <c r="I47" i="117" s="1"/>
  <c r="H21" i="117"/>
  <c r="H37" i="117" s="1"/>
  <c r="H41" i="117" s="1"/>
  <c r="H43" i="117" s="1"/>
  <c r="H45" i="117" s="1"/>
  <c r="H47" i="117" s="1"/>
  <c r="G21" i="117"/>
  <c r="F21" i="117"/>
  <c r="F37" i="117" s="1"/>
  <c r="F41" i="117" s="1"/>
  <c r="F43" i="117" s="1"/>
  <c r="F45" i="117" s="1"/>
  <c r="F47" i="117" s="1"/>
  <c r="E21" i="117"/>
  <c r="E37" i="117" s="1"/>
  <c r="E41" i="117" s="1"/>
  <c r="E43" i="117" s="1"/>
  <c r="E45" i="117" s="1"/>
  <c r="E47" i="117" s="1"/>
  <c r="D21" i="117"/>
  <c r="D37" i="117" s="1"/>
  <c r="D41" i="117" s="1"/>
  <c r="D43" i="117" s="1"/>
  <c r="D45" i="117" s="1"/>
  <c r="D47" i="117" s="1"/>
  <c r="C21" i="117"/>
  <c r="C37" i="117" s="1"/>
  <c r="C41" i="117" s="1"/>
  <c r="C43" i="117" s="1"/>
  <c r="C45" i="117" s="1"/>
  <c r="C47" i="117" s="1"/>
  <c r="AA21" i="118"/>
  <c r="AA37" i="118" s="1"/>
  <c r="AA41" i="118" s="1"/>
  <c r="AA43" i="118" s="1"/>
  <c r="AA45" i="118" s="1"/>
  <c r="AA47" i="118" s="1"/>
  <c r="Y21" i="118"/>
  <c r="Y37" i="118" s="1"/>
  <c r="Y41" i="118" s="1"/>
  <c r="Y43" i="118" s="1"/>
  <c r="Y45" i="118" s="1"/>
  <c r="Y47" i="118" s="1"/>
  <c r="X21" i="118"/>
  <c r="Z21" i="118" s="1"/>
  <c r="W21" i="118"/>
  <c r="V21" i="118"/>
  <c r="V37" i="118" s="1"/>
  <c r="V41" i="118" s="1"/>
  <c r="V43" i="118" s="1"/>
  <c r="V45" i="118" s="1"/>
  <c r="V47" i="118" s="1"/>
  <c r="U21" i="118"/>
  <c r="U37" i="118" s="1"/>
  <c r="U41" i="118" s="1"/>
  <c r="U43" i="118" s="1"/>
  <c r="U45" i="118" s="1"/>
  <c r="U47" i="118" s="1"/>
  <c r="T21" i="118"/>
  <c r="T37" i="118" s="1"/>
  <c r="T41" i="118" s="1"/>
  <c r="T43" i="118" s="1"/>
  <c r="T45" i="118" s="1"/>
  <c r="T47" i="118" s="1"/>
  <c r="S21" i="118"/>
  <c r="S37" i="118" s="1"/>
  <c r="S41" i="118" s="1"/>
  <c r="S43" i="118" s="1"/>
  <c r="S45" i="118" s="1"/>
  <c r="S47" i="118" s="1"/>
  <c r="R21" i="118"/>
  <c r="R37" i="118" s="1"/>
  <c r="R41" i="118" s="1"/>
  <c r="R43" i="118" s="1"/>
  <c r="R45" i="118" s="1"/>
  <c r="R47" i="118" s="1"/>
  <c r="Q21" i="118"/>
  <c r="Q37" i="118" s="1"/>
  <c r="Q41" i="118" s="1"/>
  <c r="Q43" i="118" s="1"/>
  <c r="Q45" i="118" s="1"/>
  <c r="Q47" i="118" s="1"/>
  <c r="P21" i="118"/>
  <c r="P37" i="118" s="1"/>
  <c r="P41" i="118" s="1"/>
  <c r="P43" i="118" s="1"/>
  <c r="P45" i="118" s="1"/>
  <c r="P47" i="118" s="1"/>
  <c r="O21" i="118"/>
  <c r="N21" i="118"/>
  <c r="N37" i="118" s="1"/>
  <c r="N41" i="118" s="1"/>
  <c r="N43" i="118" s="1"/>
  <c r="N45" i="118" s="1"/>
  <c r="N47" i="118" s="1"/>
  <c r="M21" i="118"/>
  <c r="M37" i="118" s="1"/>
  <c r="M41" i="118" s="1"/>
  <c r="M43" i="118" s="1"/>
  <c r="M45" i="118" s="1"/>
  <c r="M47" i="118" s="1"/>
  <c r="L21" i="118"/>
  <c r="L37" i="118" s="1"/>
  <c r="L41" i="118" s="1"/>
  <c r="L43" i="118" s="1"/>
  <c r="L45" i="118" s="1"/>
  <c r="L47" i="118" s="1"/>
  <c r="K21" i="118"/>
  <c r="K37" i="118" s="1"/>
  <c r="K41" i="118" s="1"/>
  <c r="K43" i="118" s="1"/>
  <c r="K45" i="118" s="1"/>
  <c r="K47" i="118" s="1"/>
  <c r="J21" i="118"/>
  <c r="J37" i="118" s="1"/>
  <c r="J41" i="118" s="1"/>
  <c r="J43" i="118" s="1"/>
  <c r="J45" i="118" s="1"/>
  <c r="J47" i="118" s="1"/>
  <c r="I21" i="118"/>
  <c r="I37" i="118" s="1"/>
  <c r="I41" i="118" s="1"/>
  <c r="I43" i="118" s="1"/>
  <c r="I45" i="118" s="1"/>
  <c r="I47" i="118" s="1"/>
  <c r="H21" i="118"/>
  <c r="H37" i="118" s="1"/>
  <c r="H41" i="118" s="1"/>
  <c r="H43" i="118" s="1"/>
  <c r="H45" i="118" s="1"/>
  <c r="H47" i="118" s="1"/>
  <c r="G21" i="118"/>
  <c r="F21" i="118"/>
  <c r="F37" i="118" s="1"/>
  <c r="F41" i="118" s="1"/>
  <c r="F43" i="118" s="1"/>
  <c r="F45" i="118" s="1"/>
  <c r="F47" i="118" s="1"/>
  <c r="E21" i="118"/>
  <c r="E37" i="118" s="1"/>
  <c r="E41" i="118" s="1"/>
  <c r="E43" i="118" s="1"/>
  <c r="E45" i="118" s="1"/>
  <c r="E47" i="118" s="1"/>
  <c r="D21" i="118"/>
  <c r="D37" i="118" s="1"/>
  <c r="D41" i="118" s="1"/>
  <c r="D43" i="118" s="1"/>
  <c r="D45" i="118" s="1"/>
  <c r="D47" i="118" s="1"/>
  <c r="C21" i="118"/>
  <c r="C37" i="118" s="1"/>
  <c r="C41" i="118" s="1"/>
  <c r="C43" i="118" s="1"/>
  <c r="C45" i="118" s="1"/>
  <c r="C47" i="118" s="1"/>
  <c r="AA21" i="119"/>
  <c r="AA37" i="119" s="1"/>
  <c r="AA41" i="119" s="1"/>
  <c r="AA43" i="119" s="1"/>
  <c r="AA45" i="119" s="1"/>
  <c r="AA47" i="119" s="1"/>
  <c r="Y21" i="119"/>
  <c r="Y37" i="119" s="1"/>
  <c r="Y41" i="119" s="1"/>
  <c r="Y43" i="119" s="1"/>
  <c r="Y45" i="119" s="1"/>
  <c r="Y47" i="119" s="1"/>
  <c r="X21" i="119"/>
  <c r="Z21" i="119" s="1"/>
  <c r="W21" i="119"/>
  <c r="V21" i="119"/>
  <c r="V37" i="119" s="1"/>
  <c r="V41" i="119" s="1"/>
  <c r="V43" i="119" s="1"/>
  <c r="V45" i="119" s="1"/>
  <c r="V47" i="119" s="1"/>
  <c r="U21" i="119"/>
  <c r="U37" i="119" s="1"/>
  <c r="U41" i="119" s="1"/>
  <c r="U43" i="119" s="1"/>
  <c r="U45" i="119" s="1"/>
  <c r="U47" i="119" s="1"/>
  <c r="T21" i="119"/>
  <c r="T37" i="119" s="1"/>
  <c r="T41" i="119" s="1"/>
  <c r="T43" i="119" s="1"/>
  <c r="T45" i="119" s="1"/>
  <c r="T47" i="119" s="1"/>
  <c r="S21" i="119"/>
  <c r="S37" i="119" s="1"/>
  <c r="S41" i="119" s="1"/>
  <c r="S43" i="119" s="1"/>
  <c r="S45" i="119" s="1"/>
  <c r="S47" i="119" s="1"/>
  <c r="R21" i="119"/>
  <c r="R37" i="119" s="1"/>
  <c r="R41" i="119" s="1"/>
  <c r="R43" i="119" s="1"/>
  <c r="R45" i="119" s="1"/>
  <c r="R47" i="119" s="1"/>
  <c r="Q21" i="119"/>
  <c r="Q37" i="119" s="1"/>
  <c r="Q41" i="119" s="1"/>
  <c r="Q43" i="119" s="1"/>
  <c r="Q45" i="119" s="1"/>
  <c r="Q47" i="119" s="1"/>
  <c r="P21" i="119"/>
  <c r="P37" i="119" s="1"/>
  <c r="P41" i="119" s="1"/>
  <c r="P43" i="119" s="1"/>
  <c r="P45" i="119" s="1"/>
  <c r="P47" i="119" s="1"/>
  <c r="O21" i="119"/>
  <c r="N21" i="119"/>
  <c r="N37" i="119" s="1"/>
  <c r="N41" i="119" s="1"/>
  <c r="N43" i="119" s="1"/>
  <c r="N45" i="119" s="1"/>
  <c r="N47" i="119" s="1"/>
  <c r="M21" i="119"/>
  <c r="M37" i="119" s="1"/>
  <c r="M41" i="119" s="1"/>
  <c r="M43" i="119" s="1"/>
  <c r="M45" i="119" s="1"/>
  <c r="M47" i="119" s="1"/>
  <c r="L21" i="119"/>
  <c r="L37" i="119" s="1"/>
  <c r="L41" i="119" s="1"/>
  <c r="L43" i="119" s="1"/>
  <c r="L45" i="119" s="1"/>
  <c r="L47" i="119" s="1"/>
  <c r="K21" i="119"/>
  <c r="K37" i="119" s="1"/>
  <c r="K41" i="119" s="1"/>
  <c r="K43" i="119" s="1"/>
  <c r="K45" i="119" s="1"/>
  <c r="K47" i="119" s="1"/>
  <c r="J21" i="119"/>
  <c r="J37" i="119" s="1"/>
  <c r="J41" i="119" s="1"/>
  <c r="J43" i="119" s="1"/>
  <c r="J45" i="119" s="1"/>
  <c r="J47" i="119" s="1"/>
  <c r="I21" i="119"/>
  <c r="I37" i="119" s="1"/>
  <c r="I41" i="119" s="1"/>
  <c r="I43" i="119" s="1"/>
  <c r="I45" i="119" s="1"/>
  <c r="I47" i="119" s="1"/>
  <c r="H21" i="119"/>
  <c r="H37" i="119" s="1"/>
  <c r="H41" i="119" s="1"/>
  <c r="H43" i="119" s="1"/>
  <c r="H45" i="119" s="1"/>
  <c r="H47" i="119" s="1"/>
  <c r="G21" i="119"/>
  <c r="F21" i="119"/>
  <c r="X37" i="119" s="1"/>
  <c r="E21" i="119"/>
  <c r="E37" i="119" s="1"/>
  <c r="E41" i="119" s="1"/>
  <c r="E43" i="119" s="1"/>
  <c r="E45" i="119" s="1"/>
  <c r="E47" i="119" s="1"/>
  <c r="D21" i="119"/>
  <c r="D37" i="119" s="1"/>
  <c r="D41" i="119" s="1"/>
  <c r="D43" i="119" s="1"/>
  <c r="D45" i="119" s="1"/>
  <c r="D47" i="119" s="1"/>
  <c r="C21" i="119"/>
  <c r="C37" i="119" s="1"/>
  <c r="C41" i="119" s="1"/>
  <c r="C43" i="119" s="1"/>
  <c r="C45" i="119" s="1"/>
  <c r="C47" i="119" s="1"/>
  <c r="AA21" i="120"/>
  <c r="AA37" i="120" s="1"/>
  <c r="AA41" i="120" s="1"/>
  <c r="AA43" i="120" s="1"/>
  <c r="AA45" i="120" s="1"/>
  <c r="AA47" i="120" s="1"/>
  <c r="Z21" i="120"/>
  <c r="Y21" i="120"/>
  <c r="Y37" i="120" s="1"/>
  <c r="Y41" i="120" s="1"/>
  <c r="Y43" i="120" s="1"/>
  <c r="Y45" i="120" s="1"/>
  <c r="Y47" i="120" s="1"/>
  <c r="X21" i="120"/>
  <c r="W21" i="120"/>
  <c r="W37" i="120" s="1"/>
  <c r="W41" i="120" s="1"/>
  <c r="W43" i="120" s="1"/>
  <c r="W45" i="120" s="1"/>
  <c r="W47" i="120" s="1"/>
  <c r="V21" i="120"/>
  <c r="V37" i="120" s="1"/>
  <c r="V41" i="120" s="1"/>
  <c r="V43" i="120" s="1"/>
  <c r="V45" i="120" s="1"/>
  <c r="V47" i="120" s="1"/>
  <c r="U21" i="120"/>
  <c r="U37" i="120" s="1"/>
  <c r="U41" i="120" s="1"/>
  <c r="U43" i="120" s="1"/>
  <c r="U45" i="120" s="1"/>
  <c r="U47" i="120" s="1"/>
  <c r="T21" i="120"/>
  <c r="T37" i="120" s="1"/>
  <c r="T41" i="120" s="1"/>
  <c r="T43" i="120" s="1"/>
  <c r="T45" i="120" s="1"/>
  <c r="T47" i="120" s="1"/>
  <c r="S21" i="120"/>
  <c r="S37" i="120" s="1"/>
  <c r="S41" i="120" s="1"/>
  <c r="S43" i="120" s="1"/>
  <c r="S45" i="120" s="1"/>
  <c r="S47" i="120" s="1"/>
  <c r="R21" i="120"/>
  <c r="R37" i="120" s="1"/>
  <c r="R41" i="120" s="1"/>
  <c r="R43" i="120" s="1"/>
  <c r="R45" i="120" s="1"/>
  <c r="R47" i="120" s="1"/>
  <c r="Q21" i="120"/>
  <c r="Q37" i="120" s="1"/>
  <c r="Q41" i="120" s="1"/>
  <c r="Q43" i="120" s="1"/>
  <c r="Q45" i="120" s="1"/>
  <c r="Q47" i="120" s="1"/>
  <c r="P21" i="120"/>
  <c r="P37" i="120" s="1"/>
  <c r="P41" i="120" s="1"/>
  <c r="P43" i="120" s="1"/>
  <c r="P45" i="120" s="1"/>
  <c r="P47" i="120" s="1"/>
  <c r="O21" i="120"/>
  <c r="O37" i="120" s="1"/>
  <c r="O41" i="120" s="1"/>
  <c r="O43" i="120" s="1"/>
  <c r="O45" i="120" s="1"/>
  <c r="O47" i="120" s="1"/>
  <c r="N21" i="120"/>
  <c r="N37" i="120" s="1"/>
  <c r="N41" i="120" s="1"/>
  <c r="N43" i="120" s="1"/>
  <c r="N45" i="120" s="1"/>
  <c r="N47" i="120" s="1"/>
  <c r="M21" i="120"/>
  <c r="M37" i="120" s="1"/>
  <c r="M41" i="120" s="1"/>
  <c r="M43" i="120" s="1"/>
  <c r="M45" i="120" s="1"/>
  <c r="M47" i="120" s="1"/>
  <c r="L21" i="120"/>
  <c r="L37" i="120" s="1"/>
  <c r="L41" i="120" s="1"/>
  <c r="L43" i="120" s="1"/>
  <c r="L45" i="120" s="1"/>
  <c r="L47" i="120" s="1"/>
  <c r="K21" i="120"/>
  <c r="K37" i="120" s="1"/>
  <c r="K41" i="120" s="1"/>
  <c r="K43" i="120" s="1"/>
  <c r="K45" i="120" s="1"/>
  <c r="K47" i="120" s="1"/>
  <c r="J21" i="120"/>
  <c r="J37" i="120" s="1"/>
  <c r="J41" i="120" s="1"/>
  <c r="J43" i="120" s="1"/>
  <c r="J45" i="120" s="1"/>
  <c r="J47" i="120" s="1"/>
  <c r="I21" i="120"/>
  <c r="I37" i="120" s="1"/>
  <c r="I41" i="120" s="1"/>
  <c r="I43" i="120" s="1"/>
  <c r="I45" i="120" s="1"/>
  <c r="I47" i="120" s="1"/>
  <c r="H21" i="120"/>
  <c r="H37" i="120" s="1"/>
  <c r="H41" i="120" s="1"/>
  <c r="H43" i="120" s="1"/>
  <c r="H45" i="120" s="1"/>
  <c r="H47" i="120" s="1"/>
  <c r="G21" i="120"/>
  <c r="G37" i="120" s="1"/>
  <c r="G41" i="120" s="1"/>
  <c r="G43" i="120" s="1"/>
  <c r="G45" i="120" s="1"/>
  <c r="G47" i="120" s="1"/>
  <c r="F21" i="120"/>
  <c r="X37" i="120" s="1"/>
  <c r="X41" i="120" s="1"/>
  <c r="E21" i="120"/>
  <c r="E37" i="120" s="1"/>
  <c r="E41" i="120" s="1"/>
  <c r="E43" i="120" s="1"/>
  <c r="E45" i="120" s="1"/>
  <c r="E47" i="120" s="1"/>
  <c r="D21" i="120"/>
  <c r="D37" i="120" s="1"/>
  <c r="D41" i="120" s="1"/>
  <c r="D43" i="120" s="1"/>
  <c r="D45" i="120" s="1"/>
  <c r="D47" i="120" s="1"/>
  <c r="C21" i="120"/>
  <c r="C37" i="120" s="1"/>
  <c r="C41" i="120" s="1"/>
  <c r="C43" i="120" s="1"/>
  <c r="C45" i="120" s="1"/>
  <c r="C47" i="120" s="1"/>
  <c r="AA21" i="121"/>
  <c r="AA37" i="121" s="1"/>
  <c r="AA41" i="121" s="1"/>
  <c r="AA43" i="121" s="1"/>
  <c r="AA45" i="121" s="1"/>
  <c r="AA47" i="121" s="1"/>
  <c r="Y21" i="121"/>
  <c r="Y37" i="121" s="1"/>
  <c r="Y41" i="121" s="1"/>
  <c r="Y43" i="121" s="1"/>
  <c r="Y45" i="121" s="1"/>
  <c r="Y47" i="121" s="1"/>
  <c r="X21" i="121"/>
  <c r="Z21" i="121" s="1"/>
  <c r="W21" i="121"/>
  <c r="W37" i="121" s="1"/>
  <c r="W41" i="121" s="1"/>
  <c r="W43" i="121" s="1"/>
  <c r="W45" i="121" s="1"/>
  <c r="W47" i="121" s="1"/>
  <c r="V21" i="121"/>
  <c r="V37" i="121" s="1"/>
  <c r="V41" i="121" s="1"/>
  <c r="V43" i="121" s="1"/>
  <c r="V45" i="121" s="1"/>
  <c r="V47" i="121" s="1"/>
  <c r="U21" i="121"/>
  <c r="U37" i="121" s="1"/>
  <c r="U41" i="121" s="1"/>
  <c r="U43" i="121" s="1"/>
  <c r="U45" i="121" s="1"/>
  <c r="U47" i="121" s="1"/>
  <c r="T21" i="121"/>
  <c r="T37" i="121" s="1"/>
  <c r="T41" i="121" s="1"/>
  <c r="T43" i="121" s="1"/>
  <c r="T45" i="121" s="1"/>
  <c r="T47" i="121" s="1"/>
  <c r="S21" i="121"/>
  <c r="S37" i="121" s="1"/>
  <c r="S41" i="121" s="1"/>
  <c r="S43" i="121" s="1"/>
  <c r="S45" i="121" s="1"/>
  <c r="S47" i="121" s="1"/>
  <c r="R21" i="121"/>
  <c r="R37" i="121" s="1"/>
  <c r="R41" i="121" s="1"/>
  <c r="R43" i="121" s="1"/>
  <c r="R45" i="121" s="1"/>
  <c r="R47" i="121" s="1"/>
  <c r="Q21" i="121"/>
  <c r="Q37" i="121" s="1"/>
  <c r="Q41" i="121" s="1"/>
  <c r="Q43" i="121" s="1"/>
  <c r="Q45" i="121" s="1"/>
  <c r="Q47" i="121" s="1"/>
  <c r="P21" i="121"/>
  <c r="P37" i="121" s="1"/>
  <c r="P41" i="121" s="1"/>
  <c r="P43" i="121" s="1"/>
  <c r="P45" i="121" s="1"/>
  <c r="P47" i="121" s="1"/>
  <c r="O21" i="121"/>
  <c r="O37" i="121" s="1"/>
  <c r="O41" i="121" s="1"/>
  <c r="O43" i="121" s="1"/>
  <c r="O45" i="121" s="1"/>
  <c r="O47" i="121" s="1"/>
  <c r="N21" i="121"/>
  <c r="N37" i="121" s="1"/>
  <c r="N41" i="121" s="1"/>
  <c r="N43" i="121" s="1"/>
  <c r="N45" i="121" s="1"/>
  <c r="N47" i="121" s="1"/>
  <c r="M21" i="121"/>
  <c r="M37" i="121" s="1"/>
  <c r="M41" i="121" s="1"/>
  <c r="M43" i="121" s="1"/>
  <c r="M45" i="121" s="1"/>
  <c r="M47" i="121" s="1"/>
  <c r="L21" i="121"/>
  <c r="L37" i="121" s="1"/>
  <c r="L41" i="121" s="1"/>
  <c r="L43" i="121" s="1"/>
  <c r="L45" i="121" s="1"/>
  <c r="L47" i="121" s="1"/>
  <c r="K21" i="121"/>
  <c r="K37" i="121" s="1"/>
  <c r="K41" i="121" s="1"/>
  <c r="K43" i="121" s="1"/>
  <c r="K45" i="121" s="1"/>
  <c r="K47" i="121" s="1"/>
  <c r="J21" i="121"/>
  <c r="J37" i="121" s="1"/>
  <c r="J41" i="121" s="1"/>
  <c r="J43" i="121" s="1"/>
  <c r="J45" i="121" s="1"/>
  <c r="J47" i="121" s="1"/>
  <c r="I21" i="121"/>
  <c r="I37" i="121" s="1"/>
  <c r="I41" i="121" s="1"/>
  <c r="I43" i="121" s="1"/>
  <c r="I45" i="121" s="1"/>
  <c r="I47" i="121" s="1"/>
  <c r="H21" i="121"/>
  <c r="H37" i="121" s="1"/>
  <c r="H41" i="121" s="1"/>
  <c r="H43" i="121" s="1"/>
  <c r="H45" i="121" s="1"/>
  <c r="H47" i="121" s="1"/>
  <c r="G21" i="121"/>
  <c r="G37" i="121" s="1"/>
  <c r="G41" i="121" s="1"/>
  <c r="G43" i="121" s="1"/>
  <c r="G45" i="121" s="1"/>
  <c r="G47" i="121" s="1"/>
  <c r="F21" i="121"/>
  <c r="X37" i="121" s="1"/>
  <c r="E21" i="121"/>
  <c r="E37" i="121" s="1"/>
  <c r="E41" i="121" s="1"/>
  <c r="E43" i="121" s="1"/>
  <c r="E45" i="121" s="1"/>
  <c r="E47" i="121" s="1"/>
  <c r="D21" i="121"/>
  <c r="D37" i="121" s="1"/>
  <c r="D41" i="121" s="1"/>
  <c r="D43" i="121" s="1"/>
  <c r="D45" i="121" s="1"/>
  <c r="D47" i="121" s="1"/>
  <c r="C21" i="121"/>
  <c r="C37" i="121" s="1"/>
  <c r="C41" i="121" s="1"/>
  <c r="C43" i="121" s="1"/>
  <c r="C45" i="121" s="1"/>
  <c r="C47" i="121" s="1"/>
  <c r="AA21" i="122"/>
  <c r="AA37" i="122" s="1"/>
  <c r="AA41" i="122" s="1"/>
  <c r="AA43" i="122" s="1"/>
  <c r="AA45" i="122" s="1"/>
  <c r="AA47" i="122" s="1"/>
  <c r="Y21" i="122"/>
  <c r="Y37" i="122" s="1"/>
  <c r="Y41" i="122" s="1"/>
  <c r="Y43" i="122" s="1"/>
  <c r="Y45" i="122" s="1"/>
  <c r="Y47" i="122" s="1"/>
  <c r="X21" i="122"/>
  <c r="Z21" i="122" s="1"/>
  <c r="W21" i="122"/>
  <c r="W37" i="122" s="1"/>
  <c r="W41" i="122" s="1"/>
  <c r="W43" i="122" s="1"/>
  <c r="W45" i="122" s="1"/>
  <c r="W47" i="122" s="1"/>
  <c r="V21" i="122"/>
  <c r="V37" i="122" s="1"/>
  <c r="V41" i="122" s="1"/>
  <c r="V43" i="122" s="1"/>
  <c r="V45" i="122" s="1"/>
  <c r="V47" i="122" s="1"/>
  <c r="U21" i="122"/>
  <c r="U37" i="122" s="1"/>
  <c r="U41" i="122" s="1"/>
  <c r="U43" i="122" s="1"/>
  <c r="U45" i="122" s="1"/>
  <c r="U47" i="122" s="1"/>
  <c r="T21" i="122"/>
  <c r="T37" i="122" s="1"/>
  <c r="T41" i="122" s="1"/>
  <c r="T43" i="122" s="1"/>
  <c r="T45" i="122" s="1"/>
  <c r="T47" i="122" s="1"/>
  <c r="S21" i="122"/>
  <c r="S37" i="122" s="1"/>
  <c r="S41" i="122" s="1"/>
  <c r="S43" i="122" s="1"/>
  <c r="S45" i="122" s="1"/>
  <c r="S47" i="122" s="1"/>
  <c r="R21" i="122"/>
  <c r="R37" i="122" s="1"/>
  <c r="R41" i="122" s="1"/>
  <c r="R43" i="122" s="1"/>
  <c r="R45" i="122" s="1"/>
  <c r="R47" i="122" s="1"/>
  <c r="Q21" i="122"/>
  <c r="Q37" i="122" s="1"/>
  <c r="Q41" i="122" s="1"/>
  <c r="Q43" i="122" s="1"/>
  <c r="Q45" i="122" s="1"/>
  <c r="Q47" i="122" s="1"/>
  <c r="P21" i="122"/>
  <c r="P37" i="122" s="1"/>
  <c r="P41" i="122" s="1"/>
  <c r="P43" i="122" s="1"/>
  <c r="P45" i="122" s="1"/>
  <c r="P47" i="122" s="1"/>
  <c r="O21" i="122"/>
  <c r="O37" i="122" s="1"/>
  <c r="O41" i="122" s="1"/>
  <c r="O43" i="122" s="1"/>
  <c r="O45" i="122" s="1"/>
  <c r="O47" i="122" s="1"/>
  <c r="N21" i="122"/>
  <c r="N37" i="122" s="1"/>
  <c r="N41" i="122" s="1"/>
  <c r="N43" i="122" s="1"/>
  <c r="N45" i="122" s="1"/>
  <c r="N47" i="122" s="1"/>
  <c r="M21" i="122"/>
  <c r="M37" i="122" s="1"/>
  <c r="M41" i="122" s="1"/>
  <c r="M43" i="122" s="1"/>
  <c r="M45" i="122" s="1"/>
  <c r="M47" i="122" s="1"/>
  <c r="L21" i="122"/>
  <c r="L37" i="122" s="1"/>
  <c r="L41" i="122" s="1"/>
  <c r="L43" i="122" s="1"/>
  <c r="L45" i="122" s="1"/>
  <c r="L47" i="122" s="1"/>
  <c r="K21" i="122"/>
  <c r="K37" i="122" s="1"/>
  <c r="K41" i="122" s="1"/>
  <c r="K43" i="122" s="1"/>
  <c r="K45" i="122" s="1"/>
  <c r="K47" i="122" s="1"/>
  <c r="J21" i="122"/>
  <c r="I21" i="122"/>
  <c r="I37" i="122" s="1"/>
  <c r="I41" i="122" s="1"/>
  <c r="I43" i="122" s="1"/>
  <c r="I45" i="122" s="1"/>
  <c r="I47" i="122" s="1"/>
  <c r="H21" i="122"/>
  <c r="H37" i="122" s="1"/>
  <c r="H41" i="122" s="1"/>
  <c r="H43" i="122" s="1"/>
  <c r="H45" i="122" s="1"/>
  <c r="H47" i="122" s="1"/>
  <c r="G21" i="122"/>
  <c r="G37" i="122" s="1"/>
  <c r="G41" i="122" s="1"/>
  <c r="G43" i="122" s="1"/>
  <c r="G45" i="122" s="1"/>
  <c r="G47" i="122" s="1"/>
  <c r="F21" i="122"/>
  <c r="X37" i="122" s="1"/>
  <c r="E21" i="122"/>
  <c r="E37" i="122" s="1"/>
  <c r="E41" i="122" s="1"/>
  <c r="E43" i="122" s="1"/>
  <c r="E45" i="122" s="1"/>
  <c r="E47" i="122" s="1"/>
  <c r="D21" i="122"/>
  <c r="D37" i="122" s="1"/>
  <c r="D41" i="122" s="1"/>
  <c r="D43" i="122" s="1"/>
  <c r="D45" i="122" s="1"/>
  <c r="D47" i="122" s="1"/>
  <c r="C21" i="122"/>
  <c r="C37" i="122" s="1"/>
  <c r="C41" i="122" s="1"/>
  <c r="C43" i="122" s="1"/>
  <c r="C45" i="122" s="1"/>
  <c r="C47" i="122" s="1"/>
  <c r="AA21" i="123"/>
  <c r="AA37" i="123" s="1"/>
  <c r="AA41" i="123" s="1"/>
  <c r="AA43" i="123" s="1"/>
  <c r="AA45" i="123" s="1"/>
  <c r="AA47" i="123" s="1"/>
  <c r="Z21" i="123"/>
  <c r="Y21" i="123"/>
  <c r="Y37" i="123" s="1"/>
  <c r="Y41" i="123" s="1"/>
  <c r="Y43" i="123" s="1"/>
  <c r="Y45" i="123" s="1"/>
  <c r="Y47" i="123" s="1"/>
  <c r="X21" i="123"/>
  <c r="W21" i="123"/>
  <c r="W37" i="123" s="1"/>
  <c r="W41" i="123" s="1"/>
  <c r="W43" i="123" s="1"/>
  <c r="W45" i="123" s="1"/>
  <c r="W47" i="123" s="1"/>
  <c r="V21" i="123"/>
  <c r="V37" i="123" s="1"/>
  <c r="V41" i="123" s="1"/>
  <c r="V43" i="123" s="1"/>
  <c r="V45" i="123" s="1"/>
  <c r="V47" i="123" s="1"/>
  <c r="U21" i="123"/>
  <c r="U37" i="123" s="1"/>
  <c r="U41" i="123" s="1"/>
  <c r="U43" i="123" s="1"/>
  <c r="U45" i="123" s="1"/>
  <c r="U47" i="123" s="1"/>
  <c r="T21" i="123"/>
  <c r="T37" i="123" s="1"/>
  <c r="T41" i="123" s="1"/>
  <c r="T43" i="123" s="1"/>
  <c r="T45" i="123" s="1"/>
  <c r="T47" i="123" s="1"/>
  <c r="S21" i="123"/>
  <c r="S37" i="123" s="1"/>
  <c r="S41" i="123" s="1"/>
  <c r="S43" i="123" s="1"/>
  <c r="S45" i="123" s="1"/>
  <c r="S47" i="123" s="1"/>
  <c r="R21" i="123"/>
  <c r="Q21" i="123"/>
  <c r="Q37" i="123" s="1"/>
  <c r="Q41" i="123" s="1"/>
  <c r="Q43" i="123" s="1"/>
  <c r="Q45" i="123" s="1"/>
  <c r="Q47" i="123" s="1"/>
  <c r="P21" i="123"/>
  <c r="P37" i="123" s="1"/>
  <c r="P41" i="123" s="1"/>
  <c r="P43" i="123" s="1"/>
  <c r="P45" i="123" s="1"/>
  <c r="P47" i="123" s="1"/>
  <c r="O21" i="123"/>
  <c r="O37" i="123" s="1"/>
  <c r="O41" i="123" s="1"/>
  <c r="O43" i="123" s="1"/>
  <c r="O45" i="123" s="1"/>
  <c r="O47" i="123" s="1"/>
  <c r="N21" i="123"/>
  <c r="N37" i="123" s="1"/>
  <c r="N41" i="123" s="1"/>
  <c r="N43" i="123" s="1"/>
  <c r="N45" i="123" s="1"/>
  <c r="N47" i="123" s="1"/>
  <c r="M21" i="123"/>
  <c r="M37" i="123" s="1"/>
  <c r="M41" i="123" s="1"/>
  <c r="M43" i="123" s="1"/>
  <c r="M45" i="123" s="1"/>
  <c r="M47" i="123" s="1"/>
  <c r="L21" i="123"/>
  <c r="L37" i="123" s="1"/>
  <c r="L41" i="123" s="1"/>
  <c r="L43" i="123" s="1"/>
  <c r="L45" i="123" s="1"/>
  <c r="L47" i="123" s="1"/>
  <c r="K21" i="123"/>
  <c r="K37" i="123" s="1"/>
  <c r="K41" i="123" s="1"/>
  <c r="K43" i="123" s="1"/>
  <c r="K45" i="123" s="1"/>
  <c r="K47" i="123" s="1"/>
  <c r="J21" i="123"/>
  <c r="I21" i="123"/>
  <c r="I37" i="123" s="1"/>
  <c r="I41" i="123" s="1"/>
  <c r="I43" i="123" s="1"/>
  <c r="I45" i="123" s="1"/>
  <c r="I47" i="123" s="1"/>
  <c r="H21" i="123"/>
  <c r="H37" i="123" s="1"/>
  <c r="H41" i="123" s="1"/>
  <c r="H43" i="123" s="1"/>
  <c r="H45" i="123" s="1"/>
  <c r="H47" i="123" s="1"/>
  <c r="G21" i="123"/>
  <c r="G37" i="123" s="1"/>
  <c r="G41" i="123" s="1"/>
  <c r="G43" i="123" s="1"/>
  <c r="G45" i="123" s="1"/>
  <c r="G47" i="123" s="1"/>
  <c r="F21" i="123"/>
  <c r="X37" i="123" s="1"/>
  <c r="E21" i="123"/>
  <c r="E37" i="123" s="1"/>
  <c r="E41" i="123" s="1"/>
  <c r="E43" i="123" s="1"/>
  <c r="E45" i="123" s="1"/>
  <c r="E47" i="123" s="1"/>
  <c r="D21" i="123"/>
  <c r="D37" i="123" s="1"/>
  <c r="D41" i="123" s="1"/>
  <c r="D43" i="123" s="1"/>
  <c r="D45" i="123" s="1"/>
  <c r="D47" i="123" s="1"/>
  <c r="C21" i="123"/>
  <c r="C37" i="123" s="1"/>
  <c r="C41" i="123" s="1"/>
  <c r="C43" i="123" s="1"/>
  <c r="C45" i="123" s="1"/>
  <c r="C47" i="123" s="1"/>
  <c r="AA21" i="124"/>
  <c r="Z21" i="124"/>
  <c r="Y21" i="124"/>
  <c r="Y37" i="124" s="1"/>
  <c r="Y41" i="124" s="1"/>
  <c r="Y43" i="124" s="1"/>
  <c r="Y45" i="124" s="1"/>
  <c r="Y47" i="124" s="1"/>
  <c r="X21" i="124"/>
  <c r="W21" i="124"/>
  <c r="W37" i="124" s="1"/>
  <c r="W41" i="124" s="1"/>
  <c r="W43" i="124" s="1"/>
  <c r="W45" i="124" s="1"/>
  <c r="W47" i="124" s="1"/>
  <c r="V21" i="124"/>
  <c r="V37" i="124" s="1"/>
  <c r="V41" i="124" s="1"/>
  <c r="V43" i="124" s="1"/>
  <c r="V45" i="124" s="1"/>
  <c r="V47" i="124" s="1"/>
  <c r="U21" i="124"/>
  <c r="U37" i="124" s="1"/>
  <c r="U41" i="124" s="1"/>
  <c r="U43" i="124" s="1"/>
  <c r="U45" i="124" s="1"/>
  <c r="U47" i="124" s="1"/>
  <c r="T21" i="124"/>
  <c r="T37" i="124" s="1"/>
  <c r="T41" i="124" s="1"/>
  <c r="T43" i="124" s="1"/>
  <c r="T45" i="124" s="1"/>
  <c r="T47" i="124" s="1"/>
  <c r="S21" i="124"/>
  <c r="R21" i="124"/>
  <c r="R37" i="124" s="1"/>
  <c r="R41" i="124" s="1"/>
  <c r="R43" i="124" s="1"/>
  <c r="R45" i="124" s="1"/>
  <c r="R47" i="124" s="1"/>
  <c r="Q21" i="124"/>
  <c r="Q37" i="124" s="1"/>
  <c r="Q41" i="124" s="1"/>
  <c r="Q43" i="124" s="1"/>
  <c r="Q45" i="124" s="1"/>
  <c r="Q47" i="124" s="1"/>
  <c r="P21" i="124"/>
  <c r="P37" i="124" s="1"/>
  <c r="P41" i="124" s="1"/>
  <c r="P43" i="124" s="1"/>
  <c r="P45" i="124" s="1"/>
  <c r="P47" i="124" s="1"/>
  <c r="O21" i="124"/>
  <c r="O37" i="124" s="1"/>
  <c r="O41" i="124" s="1"/>
  <c r="O43" i="124" s="1"/>
  <c r="O45" i="124" s="1"/>
  <c r="O47" i="124" s="1"/>
  <c r="N21" i="124"/>
  <c r="N37" i="124" s="1"/>
  <c r="N41" i="124" s="1"/>
  <c r="N43" i="124" s="1"/>
  <c r="N45" i="124" s="1"/>
  <c r="N47" i="124" s="1"/>
  <c r="M21" i="124"/>
  <c r="M37" i="124" s="1"/>
  <c r="M41" i="124" s="1"/>
  <c r="M43" i="124" s="1"/>
  <c r="M45" i="124" s="1"/>
  <c r="M47" i="124" s="1"/>
  <c r="L21" i="124"/>
  <c r="L37" i="124" s="1"/>
  <c r="L41" i="124" s="1"/>
  <c r="L43" i="124" s="1"/>
  <c r="L45" i="124" s="1"/>
  <c r="L47" i="124" s="1"/>
  <c r="K21" i="124"/>
  <c r="J21" i="124"/>
  <c r="J37" i="124" s="1"/>
  <c r="J41" i="124" s="1"/>
  <c r="J43" i="124" s="1"/>
  <c r="J45" i="124" s="1"/>
  <c r="J47" i="124" s="1"/>
  <c r="I21" i="124"/>
  <c r="I37" i="124" s="1"/>
  <c r="I41" i="124" s="1"/>
  <c r="I43" i="124" s="1"/>
  <c r="I45" i="124" s="1"/>
  <c r="I47" i="124" s="1"/>
  <c r="H21" i="124"/>
  <c r="H37" i="124" s="1"/>
  <c r="H41" i="124" s="1"/>
  <c r="H43" i="124" s="1"/>
  <c r="H45" i="124" s="1"/>
  <c r="H47" i="124" s="1"/>
  <c r="G21" i="124"/>
  <c r="G37" i="124" s="1"/>
  <c r="G41" i="124" s="1"/>
  <c r="G43" i="124" s="1"/>
  <c r="G45" i="124" s="1"/>
  <c r="G47" i="124" s="1"/>
  <c r="F21" i="124"/>
  <c r="X37" i="124" s="1"/>
  <c r="E21" i="124"/>
  <c r="E37" i="124" s="1"/>
  <c r="E41" i="124" s="1"/>
  <c r="E43" i="124" s="1"/>
  <c r="E45" i="124" s="1"/>
  <c r="E47" i="124" s="1"/>
  <c r="D21" i="124"/>
  <c r="D37" i="124" s="1"/>
  <c r="D41" i="124" s="1"/>
  <c r="D43" i="124" s="1"/>
  <c r="D45" i="124" s="1"/>
  <c r="D47" i="124" s="1"/>
  <c r="C21" i="124"/>
  <c r="AA21" i="125"/>
  <c r="AA37" i="125" s="1"/>
  <c r="AA41" i="125" s="1"/>
  <c r="AA43" i="125" s="1"/>
  <c r="AA45" i="125" s="1"/>
  <c r="AA47" i="125" s="1"/>
  <c r="Y21" i="125"/>
  <c r="Y37" i="125" s="1"/>
  <c r="Y41" i="125" s="1"/>
  <c r="Y43" i="125" s="1"/>
  <c r="Y45" i="125" s="1"/>
  <c r="Y47" i="125" s="1"/>
  <c r="X21" i="125"/>
  <c r="Z21" i="125" s="1"/>
  <c r="W21" i="125"/>
  <c r="W37" i="125" s="1"/>
  <c r="W41" i="125" s="1"/>
  <c r="W43" i="125" s="1"/>
  <c r="W45" i="125" s="1"/>
  <c r="W47" i="125" s="1"/>
  <c r="V21" i="125"/>
  <c r="V37" i="125" s="1"/>
  <c r="V41" i="125" s="1"/>
  <c r="V43" i="125" s="1"/>
  <c r="V45" i="125" s="1"/>
  <c r="V47" i="125" s="1"/>
  <c r="U21" i="125"/>
  <c r="U37" i="125" s="1"/>
  <c r="U41" i="125" s="1"/>
  <c r="U43" i="125" s="1"/>
  <c r="U45" i="125" s="1"/>
  <c r="U47" i="125" s="1"/>
  <c r="T21" i="125"/>
  <c r="S21" i="125"/>
  <c r="S37" i="125" s="1"/>
  <c r="S41" i="125" s="1"/>
  <c r="S43" i="125" s="1"/>
  <c r="S45" i="125" s="1"/>
  <c r="S47" i="125" s="1"/>
  <c r="R21" i="125"/>
  <c r="R37" i="125" s="1"/>
  <c r="R41" i="125" s="1"/>
  <c r="R43" i="125" s="1"/>
  <c r="R45" i="125" s="1"/>
  <c r="R47" i="125" s="1"/>
  <c r="Q21" i="125"/>
  <c r="Q37" i="125" s="1"/>
  <c r="Q41" i="125" s="1"/>
  <c r="Q43" i="125" s="1"/>
  <c r="Q45" i="125" s="1"/>
  <c r="Q47" i="125" s="1"/>
  <c r="P21" i="125"/>
  <c r="P37" i="125" s="1"/>
  <c r="P41" i="125" s="1"/>
  <c r="P43" i="125" s="1"/>
  <c r="P45" i="125" s="1"/>
  <c r="P47" i="125" s="1"/>
  <c r="O21" i="125"/>
  <c r="O37" i="125" s="1"/>
  <c r="O41" i="125" s="1"/>
  <c r="O43" i="125" s="1"/>
  <c r="O45" i="125" s="1"/>
  <c r="O47" i="125" s="1"/>
  <c r="N21" i="125"/>
  <c r="N37" i="125" s="1"/>
  <c r="N41" i="125" s="1"/>
  <c r="N43" i="125" s="1"/>
  <c r="N45" i="125" s="1"/>
  <c r="N47" i="125" s="1"/>
  <c r="M21" i="125"/>
  <c r="M37" i="125" s="1"/>
  <c r="M41" i="125" s="1"/>
  <c r="M43" i="125" s="1"/>
  <c r="M45" i="125" s="1"/>
  <c r="M47" i="125" s="1"/>
  <c r="L21" i="125"/>
  <c r="L37" i="125" s="1"/>
  <c r="L41" i="125" s="1"/>
  <c r="L43" i="125" s="1"/>
  <c r="L45" i="125" s="1"/>
  <c r="L47" i="125" s="1"/>
  <c r="K21" i="125"/>
  <c r="K37" i="125" s="1"/>
  <c r="K41" i="125" s="1"/>
  <c r="K43" i="125" s="1"/>
  <c r="K45" i="125" s="1"/>
  <c r="K47" i="125" s="1"/>
  <c r="J21" i="125"/>
  <c r="J37" i="125" s="1"/>
  <c r="J41" i="125" s="1"/>
  <c r="J43" i="125" s="1"/>
  <c r="J45" i="125" s="1"/>
  <c r="J47" i="125" s="1"/>
  <c r="I21" i="125"/>
  <c r="I37" i="125" s="1"/>
  <c r="I41" i="125" s="1"/>
  <c r="I43" i="125" s="1"/>
  <c r="I45" i="125" s="1"/>
  <c r="I47" i="125" s="1"/>
  <c r="H21" i="125"/>
  <c r="H37" i="125" s="1"/>
  <c r="H41" i="125" s="1"/>
  <c r="H43" i="125" s="1"/>
  <c r="H45" i="125" s="1"/>
  <c r="H47" i="125" s="1"/>
  <c r="G21" i="125"/>
  <c r="G37" i="125" s="1"/>
  <c r="G41" i="125" s="1"/>
  <c r="G43" i="125" s="1"/>
  <c r="G45" i="125" s="1"/>
  <c r="G47" i="125" s="1"/>
  <c r="F21" i="125"/>
  <c r="X37" i="125" s="1"/>
  <c r="E21" i="125"/>
  <c r="E37" i="125" s="1"/>
  <c r="E41" i="125" s="1"/>
  <c r="E43" i="125" s="1"/>
  <c r="E45" i="125" s="1"/>
  <c r="E47" i="125" s="1"/>
  <c r="D21" i="125"/>
  <c r="D37" i="125" s="1"/>
  <c r="D41" i="125" s="1"/>
  <c r="D43" i="125" s="1"/>
  <c r="D45" i="125" s="1"/>
  <c r="D47" i="125" s="1"/>
  <c r="C21" i="125"/>
  <c r="C37" i="125" s="1"/>
  <c r="C41" i="125" s="1"/>
  <c r="C43" i="125" s="1"/>
  <c r="C45" i="125" s="1"/>
  <c r="C47" i="125" s="1"/>
  <c r="AA21" i="126"/>
  <c r="AA37" i="126" s="1"/>
  <c r="AA41" i="126" s="1"/>
  <c r="AA43" i="126" s="1"/>
  <c r="AA45" i="126" s="1"/>
  <c r="AA47" i="126" s="1"/>
  <c r="Y21" i="126"/>
  <c r="Y37" i="126" s="1"/>
  <c r="Y41" i="126" s="1"/>
  <c r="Y43" i="126" s="1"/>
  <c r="Y45" i="126" s="1"/>
  <c r="Y47" i="126" s="1"/>
  <c r="X21" i="126"/>
  <c r="Z21" i="126" s="1"/>
  <c r="W21" i="126"/>
  <c r="W37" i="126" s="1"/>
  <c r="W41" i="126" s="1"/>
  <c r="W43" i="126" s="1"/>
  <c r="W45" i="126" s="1"/>
  <c r="W47" i="126" s="1"/>
  <c r="V21" i="126"/>
  <c r="V37" i="126" s="1"/>
  <c r="V41" i="126" s="1"/>
  <c r="V43" i="126" s="1"/>
  <c r="V45" i="126" s="1"/>
  <c r="V47" i="126" s="1"/>
  <c r="U21" i="126"/>
  <c r="U37" i="126" s="1"/>
  <c r="U41" i="126" s="1"/>
  <c r="U43" i="126" s="1"/>
  <c r="U45" i="126" s="1"/>
  <c r="U47" i="126" s="1"/>
  <c r="T21" i="126"/>
  <c r="T37" i="126" s="1"/>
  <c r="T41" i="126" s="1"/>
  <c r="T43" i="126" s="1"/>
  <c r="T45" i="126" s="1"/>
  <c r="T47" i="126" s="1"/>
  <c r="S21" i="126"/>
  <c r="S37" i="126" s="1"/>
  <c r="S41" i="126" s="1"/>
  <c r="S43" i="126" s="1"/>
  <c r="S45" i="126" s="1"/>
  <c r="S47" i="126" s="1"/>
  <c r="R21" i="126"/>
  <c r="R37" i="126" s="1"/>
  <c r="R41" i="126" s="1"/>
  <c r="R43" i="126" s="1"/>
  <c r="R45" i="126" s="1"/>
  <c r="R47" i="126" s="1"/>
  <c r="Q21" i="126"/>
  <c r="Q37" i="126" s="1"/>
  <c r="Q41" i="126" s="1"/>
  <c r="Q43" i="126" s="1"/>
  <c r="Q45" i="126" s="1"/>
  <c r="Q47" i="126" s="1"/>
  <c r="P21" i="126"/>
  <c r="P37" i="126" s="1"/>
  <c r="P41" i="126" s="1"/>
  <c r="P43" i="126" s="1"/>
  <c r="P45" i="126" s="1"/>
  <c r="P47" i="126" s="1"/>
  <c r="O21" i="126"/>
  <c r="O37" i="126" s="1"/>
  <c r="O41" i="126" s="1"/>
  <c r="O43" i="126" s="1"/>
  <c r="O45" i="126" s="1"/>
  <c r="O47" i="126" s="1"/>
  <c r="N21" i="126"/>
  <c r="N37" i="126" s="1"/>
  <c r="N41" i="126" s="1"/>
  <c r="N43" i="126" s="1"/>
  <c r="N45" i="126" s="1"/>
  <c r="N47" i="126" s="1"/>
  <c r="M21" i="126"/>
  <c r="M37" i="126" s="1"/>
  <c r="M41" i="126" s="1"/>
  <c r="M43" i="126" s="1"/>
  <c r="M45" i="126" s="1"/>
  <c r="M47" i="126" s="1"/>
  <c r="L21" i="126"/>
  <c r="L37" i="126" s="1"/>
  <c r="L41" i="126" s="1"/>
  <c r="L43" i="126" s="1"/>
  <c r="L45" i="126" s="1"/>
  <c r="L47" i="126" s="1"/>
  <c r="K21" i="126"/>
  <c r="K37" i="126" s="1"/>
  <c r="K41" i="126" s="1"/>
  <c r="K43" i="126" s="1"/>
  <c r="K45" i="126" s="1"/>
  <c r="K47" i="126" s="1"/>
  <c r="J21" i="126"/>
  <c r="J37" i="126" s="1"/>
  <c r="J41" i="126" s="1"/>
  <c r="J43" i="126" s="1"/>
  <c r="J45" i="126" s="1"/>
  <c r="J47" i="126" s="1"/>
  <c r="I21" i="126"/>
  <c r="I37" i="126" s="1"/>
  <c r="I41" i="126" s="1"/>
  <c r="I43" i="126" s="1"/>
  <c r="I45" i="126" s="1"/>
  <c r="I47" i="126" s="1"/>
  <c r="H21" i="126"/>
  <c r="H37" i="126" s="1"/>
  <c r="H41" i="126" s="1"/>
  <c r="H43" i="126" s="1"/>
  <c r="H45" i="126" s="1"/>
  <c r="H47" i="126" s="1"/>
  <c r="G21" i="126"/>
  <c r="G37" i="126" s="1"/>
  <c r="G41" i="126" s="1"/>
  <c r="G43" i="126" s="1"/>
  <c r="G45" i="126" s="1"/>
  <c r="G47" i="126" s="1"/>
  <c r="F21" i="126"/>
  <c r="X37" i="126" s="1"/>
  <c r="E21" i="126"/>
  <c r="E37" i="126" s="1"/>
  <c r="E41" i="126" s="1"/>
  <c r="E43" i="126" s="1"/>
  <c r="E45" i="126" s="1"/>
  <c r="E47" i="126" s="1"/>
  <c r="D21" i="126"/>
  <c r="D37" i="126" s="1"/>
  <c r="D41" i="126" s="1"/>
  <c r="D43" i="126" s="1"/>
  <c r="D45" i="126" s="1"/>
  <c r="D47" i="126" s="1"/>
  <c r="C21" i="126"/>
  <c r="C37" i="126" s="1"/>
  <c r="C41" i="126" s="1"/>
  <c r="C43" i="126" s="1"/>
  <c r="C45" i="126" s="1"/>
  <c r="C47" i="126" s="1"/>
  <c r="AA21" i="127"/>
  <c r="AA37" i="127" s="1"/>
  <c r="AA41" i="127" s="1"/>
  <c r="AA43" i="127" s="1"/>
  <c r="AA45" i="127" s="1"/>
  <c r="AA47" i="127" s="1"/>
  <c r="Y21" i="127"/>
  <c r="Z21" i="127" s="1"/>
  <c r="X21" i="127"/>
  <c r="W21" i="127"/>
  <c r="W37" i="127" s="1"/>
  <c r="W41" i="127" s="1"/>
  <c r="W43" i="127" s="1"/>
  <c r="W45" i="127" s="1"/>
  <c r="W47" i="127" s="1"/>
  <c r="V21" i="127"/>
  <c r="V37" i="127" s="1"/>
  <c r="V41" i="127" s="1"/>
  <c r="V43" i="127" s="1"/>
  <c r="V45" i="127" s="1"/>
  <c r="V47" i="127" s="1"/>
  <c r="U21" i="127"/>
  <c r="U37" i="127" s="1"/>
  <c r="U41" i="127" s="1"/>
  <c r="U43" i="127" s="1"/>
  <c r="U45" i="127" s="1"/>
  <c r="U47" i="127" s="1"/>
  <c r="T21" i="127"/>
  <c r="T37" i="127" s="1"/>
  <c r="T41" i="127" s="1"/>
  <c r="T43" i="127" s="1"/>
  <c r="T45" i="127" s="1"/>
  <c r="T47" i="127" s="1"/>
  <c r="S21" i="127"/>
  <c r="S37" i="127" s="1"/>
  <c r="S41" i="127" s="1"/>
  <c r="S43" i="127" s="1"/>
  <c r="S45" i="127" s="1"/>
  <c r="S47" i="127" s="1"/>
  <c r="R21" i="127"/>
  <c r="R37" i="127" s="1"/>
  <c r="R41" i="127" s="1"/>
  <c r="R43" i="127" s="1"/>
  <c r="R45" i="127" s="1"/>
  <c r="R47" i="127" s="1"/>
  <c r="Q21" i="127"/>
  <c r="Q37" i="127" s="1"/>
  <c r="Q41" i="127" s="1"/>
  <c r="Q43" i="127" s="1"/>
  <c r="Q45" i="127" s="1"/>
  <c r="Q47" i="127" s="1"/>
  <c r="P21" i="127"/>
  <c r="P37" i="127" s="1"/>
  <c r="P41" i="127" s="1"/>
  <c r="P43" i="127" s="1"/>
  <c r="P45" i="127" s="1"/>
  <c r="P47" i="127" s="1"/>
  <c r="O21" i="127"/>
  <c r="O37" i="127" s="1"/>
  <c r="O41" i="127" s="1"/>
  <c r="O43" i="127" s="1"/>
  <c r="O45" i="127" s="1"/>
  <c r="O47" i="127" s="1"/>
  <c r="N21" i="127"/>
  <c r="N37" i="127" s="1"/>
  <c r="N41" i="127" s="1"/>
  <c r="N43" i="127" s="1"/>
  <c r="N45" i="127" s="1"/>
  <c r="N47" i="127" s="1"/>
  <c r="M21" i="127"/>
  <c r="M37" i="127" s="1"/>
  <c r="M41" i="127" s="1"/>
  <c r="M43" i="127" s="1"/>
  <c r="M45" i="127" s="1"/>
  <c r="M47" i="127" s="1"/>
  <c r="L21" i="127"/>
  <c r="L37" i="127" s="1"/>
  <c r="L41" i="127" s="1"/>
  <c r="L43" i="127" s="1"/>
  <c r="L45" i="127" s="1"/>
  <c r="L47" i="127" s="1"/>
  <c r="K21" i="127"/>
  <c r="K37" i="127" s="1"/>
  <c r="K41" i="127" s="1"/>
  <c r="K43" i="127" s="1"/>
  <c r="K45" i="127" s="1"/>
  <c r="K47" i="127" s="1"/>
  <c r="J21" i="127"/>
  <c r="J37" i="127" s="1"/>
  <c r="J41" i="127" s="1"/>
  <c r="J43" i="127" s="1"/>
  <c r="J45" i="127" s="1"/>
  <c r="J47" i="127" s="1"/>
  <c r="I21" i="127"/>
  <c r="I37" i="127" s="1"/>
  <c r="I41" i="127" s="1"/>
  <c r="I43" i="127" s="1"/>
  <c r="I45" i="127" s="1"/>
  <c r="I47" i="127" s="1"/>
  <c r="H21" i="127"/>
  <c r="H37" i="127" s="1"/>
  <c r="H41" i="127" s="1"/>
  <c r="H43" i="127" s="1"/>
  <c r="H45" i="127" s="1"/>
  <c r="H47" i="127" s="1"/>
  <c r="G21" i="127"/>
  <c r="G37" i="127" s="1"/>
  <c r="G41" i="127" s="1"/>
  <c r="G43" i="127" s="1"/>
  <c r="G45" i="127" s="1"/>
  <c r="G47" i="127" s="1"/>
  <c r="F21" i="127"/>
  <c r="X37" i="127" s="1"/>
  <c r="X41" i="127" s="1"/>
  <c r="E21" i="127"/>
  <c r="E37" i="127" s="1"/>
  <c r="E41" i="127" s="1"/>
  <c r="E43" i="127" s="1"/>
  <c r="E45" i="127" s="1"/>
  <c r="E47" i="127" s="1"/>
  <c r="D21" i="127"/>
  <c r="C21" i="127"/>
  <c r="C37" i="127" s="1"/>
  <c r="C41" i="127" s="1"/>
  <c r="C43" i="127" s="1"/>
  <c r="C45" i="127" s="1"/>
  <c r="C47" i="127" s="1"/>
  <c r="AA21" i="128"/>
  <c r="AA37" i="128" s="1"/>
  <c r="AA41" i="128" s="1"/>
  <c r="AA43" i="128" s="1"/>
  <c r="AA45" i="128" s="1"/>
  <c r="AA47" i="128" s="1"/>
  <c r="Y21" i="128"/>
  <c r="Y37" i="128" s="1"/>
  <c r="Y41" i="128" s="1"/>
  <c r="Y43" i="128" s="1"/>
  <c r="Y45" i="128" s="1"/>
  <c r="Y47" i="128" s="1"/>
  <c r="X21" i="128"/>
  <c r="Z21" i="128" s="1"/>
  <c r="W21" i="128"/>
  <c r="W37" i="128" s="1"/>
  <c r="W41" i="128" s="1"/>
  <c r="W43" i="128" s="1"/>
  <c r="W45" i="128" s="1"/>
  <c r="W47" i="128" s="1"/>
  <c r="V21" i="128"/>
  <c r="V37" i="128" s="1"/>
  <c r="V41" i="128" s="1"/>
  <c r="V43" i="128" s="1"/>
  <c r="V45" i="128" s="1"/>
  <c r="V47" i="128" s="1"/>
  <c r="U21" i="128"/>
  <c r="U37" i="128" s="1"/>
  <c r="U41" i="128" s="1"/>
  <c r="U43" i="128" s="1"/>
  <c r="U45" i="128" s="1"/>
  <c r="U47" i="128" s="1"/>
  <c r="T21" i="128"/>
  <c r="T37" i="128" s="1"/>
  <c r="T41" i="128" s="1"/>
  <c r="T43" i="128" s="1"/>
  <c r="T45" i="128" s="1"/>
  <c r="T47" i="128" s="1"/>
  <c r="S21" i="128"/>
  <c r="S37" i="128" s="1"/>
  <c r="S41" i="128" s="1"/>
  <c r="S43" i="128" s="1"/>
  <c r="S45" i="128" s="1"/>
  <c r="S47" i="128" s="1"/>
  <c r="R21" i="128"/>
  <c r="R37" i="128" s="1"/>
  <c r="R41" i="128" s="1"/>
  <c r="R43" i="128" s="1"/>
  <c r="R45" i="128" s="1"/>
  <c r="R47" i="128" s="1"/>
  <c r="Q21" i="128"/>
  <c r="Q37" i="128" s="1"/>
  <c r="Q41" i="128" s="1"/>
  <c r="Q43" i="128" s="1"/>
  <c r="Q45" i="128" s="1"/>
  <c r="Q47" i="128" s="1"/>
  <c r="P21" i="128"/>
  <c r="P37" i="128" s="1"/>
  <c r="P41" i="128" s="1"/>
  <c r="P43" i="128" s="1"/>
  <c r="P45" i="128" s="1"/>
  <c r="P47" i="128" s="1"/>
  <c r="O21" i="128"/>
  <c r="O37" i="128" s="1"/>
  <c r="O41" i="128" s="1"/>
  <c r="O43" i="128" s="1"/>
  <c r="O45" i="128" s="1"/>
  <c r="O47" i="128" s="1"/>
  <c r="N21" i="128"/>
  <c r="N37" i="128" s="1"/>
  <c r="N41" i="128" s="1"/>
  <c r="N43" i="128" s="1"/>
  <c r="N45" i="128" s="1"/>
  <c r="N47" i="128" s="1"/>
  <c r="M21" i="128"/>
  <c r="M37" i="128" s="1"/>
  <c r="M41" i="128" s="1"/>
  <c r="M43" i="128" s="1"/>
  <c r="M45" i="128" s="1"/>
  <c r="M47" i="128" s="1"/>
  <c r="L21" i="128"/>
  <c r="L37" i="128" s="1"/>
  <c r="L41" i="128" s="1"/>
  <c r="L43" i="128" s="1"/>
  <c r="L45" i="128" s="1"/>
  <c r="L47" i="128" s="1"/>
  <c r="K21" i="128"/>
  <c r="K37" i="128" s="1"/>
  <c r="K41" i="128" s="1"/>
  <c r="K43" i="128" s="1"/>
  <c r="K45" i="128" s="1"/>
  <c r="K47" i="128" s="1"/>
  <c r="J21" i="128"/>
  <c r="J37" i="128" s="1"/>
  <c r="J41" i="128" s="1"/>
  <c r="J43" i="128" s="1"/>
  <c r="J45" i="128" s="1"/>
  <c r="J47" i="128" s="1"/>
  <c r="I21" i="128"/>
  <c r="I37" i="128" s="1"/>
  <c r="I41" i="128" s="1"/>
  <c r="I43" i="128" s="1"/>
  <c r="I45" i="128" s="1"/>
  <c r="I47" i="128" s="1"/>
  <c r="H21" i="128"/>
  <c r="H37" i="128" s="1"/>
  <c r="H41" i="128" s="1"/>
  <c r="H43" i="128" s="1"/>
  <c r="H45" i="128" s="1"/>
  <c r="H47" i="128" s="1"/>
  <c r="G21" i="128"/>
  <c r="G37" i="128" s="1"/>
  <c r="G41" i="128" s="1"/>
  <c r="G43" i="128" s="1"/>
  <c r="G45" i="128" s="1"/>
  <c r="G47" i="128" s="1"/>
  <c r="F21" i="128"/>
  <c r="X37" i="128" s="1"/>
  <c r="E21" i="128"/>
  <c r="E37" i="128" s="1"/>
  <c r="E41" i="128" s="1"/>
  <c r="E43" i="128" s="1"/>
  <c r="E45" i="128" s="1"/>
  <c r="E47" i="128" s="1"/>
  <c r="D21" i="128"/>
  <c r="D37" i="128" s="1"/>
  <c r="D41" i="128" s="1"/>
  <c r="D43" i="128" s="1"/>
  <c r="D45" i="128" s="1"/>
  <c r="D47" i="128" s="1"/>
  <c r="C21" i="128"/>
  <c r="C37" i="128" s="1"/>
  <c r="C41" i="128" s="1"/>
  <c r="C43" i="128" s="1"/>
  <c r="C45" i="128" s="1"/>
  <c r="C47" i="128" s="1"/>
  <c r="AA21" i="129"/>
  <c r="AA37" i="129" s="1"/>
  <c r="AA41" i="129" s="1"/>
  <c r="AA43" i="129" s="1"/>
  <c r="AA45" i="129" s="1"/>
  <c r="AA47" i="129" s="1"/>
  <c r="Y21" i="129"/>
  <c r="Y37" i="129" s="1"/>
  <c r="Y41" i="129" s="1"/>
  <c r="X21" i="129"/>
  <c r="Z21" i="129" s="1"/>
  <c r="W21" i="129"/>
  <c r="W37" i="129" s="1"/>
  <c r="W41" i="129" s="1"/>
  <c r="W43" i="129" s="1"/>
  <c r="W45" i="129" s="1"/>
  <c r="W47" i="129" s="1"/>
  <c r="V21" i="129"/>
  <c r="V37" i="129" s="1"/>
  <c r="V41" i="129" s="1"/>
  <c r="V43" i="129" s="1"/>
  <c r="V45" i="129" s="1"/>
  <c r="V47" i="129" s="1"/>
  <c r="U21" i="129"/>
  <c r="U37" i="129" s="1"/>
  <c r="U41" i="129" s="1"/>
  <c r="U43" i="129" s="1"/>
  <c r="U45" i="129" s="1"/>
  <c r="U47" i="129" s="1"/>
  <c r="T21" i="129"/>
  <c r="T37" i="129" s="1"/>
  <c r="T41" i="129" s="1"/>
  <c r="T43" i="129" s="1"/>
  <c r="T45" i="129" s="1"/>
  <c r="T47" i="129" s="1"/>
  <c r="S21" i="129"/>
  <c r="S37" i="129" s="1"/>
  <c r="S41" i="129" s="1"/>
  <c r="S43" i="129" s="1"/>
  <c r="S45" i="129" s="1"/>
  <c r="S47" i="129" s="1"/>
  <c r="R21" i="129"/>
  <c r="R37" i="129" s="1"/>
  <c r="R41" i="129" s="1"/>
  <c r="R43" i="129" s="1"/>
  <c r="R45" i="129" s="1"/>
  <c r="R47" i="129" s="1"/>
  <c r="Q21" i="129"/>
  <c r="Q37" i="129" s="1"/>
  <c r="Q41" i="129" s="1"/>
  <c r="Q43" i="129" s="1"/>
  <c r="Q45" i="129" s="1"/>
  <c r="Q47" i="129" s="1"/>
  <c r="P21" i="129"/>
  <c r="P37" i="129" s="1"/>
  <c r="P41" i="129" s="1"/>
  <c r="P43" i="129" s="1"/>
  <c r="P45" i="129" s="1"/>
  <c r="P47" i="129" s="1"/>
  <c r="O21" i="129"/>
  <c r="O37" i="129" s="1"/>
  <c r="O41" i="129" s="1"/>
  <c r="O43" i="129" s="1"/>
  <c r="O45" i="129" s="1"/>
  <c r="O47" i="129" s="1"/>
  <c r="N21" i="129"/>
  <c r="N37" i="129" s="1"/>
  <c r="N41" i="129" s="1"/>
  <c r="N43" i="129" s="1"/>
  <c r="N45" i="129" s="1"/>
  <c r="N47" i="129" s="1"/>
  <c r="M21" i="129"/>
  <c r="M37" i="129" s="1"/>
  <c r="M41" i="129" s="1"/>
  <c r="M43" i="129" s="1"/>
  <c r="M45" i="129" s="1"/>
  <c r="M47" i="129" s="1"/>
  <c r="L21" i="129"/>
  <c r="L37" i="129" s="1"/>
  <c r="L41" i="129" s="1"/>
  <c r="L43" i="129" s="1"/>
  <c r="L45" i="129" s="1"/>
  <c r="L47" i="129" s="1"/>
  <c r="K21" i="129"/>
  <c r="K37" i="129" s="1"/>
  <c r="K41" i="129" s="1"/>
  <c r="K43" i="129" s="1"/>
  <c r="K45" i="129" s="1"/>
  <c r="K47" i="129" s="1"/>
  <c r="J21" i="129"/>
  <c r="J37" i="129" s="1"/>
  <c r="J41" i="129" s="1"/>
  <c r="J43" i="129" s="1"/>
  <c r="J45" i="129" s="1"/>
  <c r="J47" i="129" s="1"/>
  <c r="I21" i="129"/>
  <c r="I37" i="129" s="1"/>
  <c r="I41" i="129" s="1"/>
  <c r="I43" i="129" s="1"/>
  <c r="I45" i="129" s="1"/>
  <c r="I47" i="129" s="1"/>
  <c r="H21" i="129"/>
  <c r="H37" i="129" s="1"/>
  <c r="H41" i="129" s="1"/>
  <c r="H43" i="129" s="1"/>
  <c r="H45" i="129" s="1"/>
  <c r="H47" i="129" s="1"/>
  <c r="G21" i="129"/>
  <c r="G37" i="129" s="1"/>
  <c r="G41" i="129" s="1"/>
  <c r="G43" i="129" s="1"/>
  <c r="G45" i="129" s="1"/>
  <c r="G47" i="129" s="1"/>
  <c r="F21" i="129"/>
  <c r="X37" i="129" s="1"/>
  <c r="E21" i="129"/>
  <c r="E37" i="129" s="1"/>
  <c r="E41" i="129" s="1"/>
  <c r="E43" i="129" s="1"/>
  <c r="E45" i="129" s="1"/>
  <c r="E47" i="129" s="1"/>
  <c r="D21" i="129"/>
  <c r="D37" i="129" s="1"/>
  <c r="D41" i="129" s="1"/>
  <c r="D43" i="129" s="1"/>
  <c r="D45" i="129" s="1"/>
  <c r="D47" i="129" s="1"/>
  <c r="C21" i="129"/>
  <c r="C37" i="129" s="1"/>
  <c r="C41" i="129" s="1"/>
  <c r="C43" i="129" s="1"/>
  <c r="C45" i="129" s="1"/>
  <c r="C47" i="129" s="1"/>
  <c r="AA21" i="130"/>
  <c r="AA37" i="130" s="1"/>
  <c r="AA41" i="130" s="1"/>
  <c r="AA43" i="130" s="1"/>
  <c r="AA45" i="130" s="1"/>
  <c r="AA47" i="130" s="1"/>
  <c r="Y21" i="130"/>
  <c r="Y37" i="130" s="1"/>
  <c r="Y41" i="130" s="1"/>
  <c r="Y43" i="130" s="1"/>
  <c r="Y45" i="130" s="1"/>
  <c r="Y47" i="130" s="1"/>
  <c r="X21" i="130"/>
  <c r="Z21" i="130" s="1"/>
  <c r="W21" i="130"/>
  <c r="W37" i="130" s="1"/>
  <c r="W41" i="130" s="1"/>
  <c r="W43" i="130" s="1"/>
  <c r="W45" i="130" s="1"/>
  <c r="W47" i="130" s="1"/>
  <c r="V21" i="130"/>
  <c r="V37" i="130" s="1"/>
  <c r="V41" i="130" s="1"/>
  <c r="V43" i="130" s="1"/>
  <c r="V45" i="130" s="1"/>
  <c r="V47" i="130" s="1"/>
  <c r="U21" i="130"/>
  <c r="U37" i="130" s="1"/>
  <c r="U41" i="130" s="1"/>
  <c r="U43" i="130" s="1"/>
  <c r="U45" i="130" s="1"/>
  <c r="U47" i="130" s="1"/>
  <c r="T21" i="130"/>
  <c r="T37" i="130" s="1"/>
  <c r="T41" i="130" s="1"/>
  <c r="T43" i="130" s="1"/>
  <c r="T45" i="130" s="1"/>
  <c r="T47" i="130" s="1"/>
  <c r="S21" i="130"/>
  <c r="S37" i="130" s="1"/>
  <c r="S41" i="130" s="1"/>
  <c r="S43" i="130" s="1"/>
  <c r="S45" i="130" s="1"/>
  <c r="S47" i="130" s="1"/>
  <c r="R21" i="130"/>
  <c r="R37" i="130" s="1"/>
  <c r="R41" i="130" s="1"/>
  <c r="R43" i="130" s="1"/>
  <c r="R45" i="130" s="1"/>
  <c r="R47" i="130" s="1"/>
  <c r="Q21" i="130"/>
  <c r="Q37" i="130" s="1"/>
  <c r="Q41" i="130" s="1"/>
  <c r="Q43" i="130" s="1"/>
  <c r="Q45" i="130" s="1"/>
  <c r="Q47" i="130" s="1"/>
  <c r="P21" i="130"/>
  <c r="P37" i="130" s="1"/>
  <c r="P41" i="130" s="1"/>
  <c r="P43" i="130" s="1"/>
  <c r="P45" i="130" s="1"/>
  <c r="P47" i="130" s="1"/>
  <c r="O21" i="130"/>
  <c r="O37" i="130" s="1"/>
  <c r="O41" i="130" s="1"/>
  <c r="O43" i="130" s="1"/>
  <c r="O45" i="130" s="1"/>
  <c r="O47" i="130" s="1"/>
  <c r="N21" i="130"/>
  <c r="N37" i="130" s="1"/>
  <c r="N41" i="130" s="1"/>
  <c r="N43" i="130" s="1"/>
  <c r="N45" i="130" s="1"/>
  <c r="N47" i="130" s="1"/>
  <c r="M21" i="130"/>
  <c r="L21" i="130"/>
  <c r="L37" i="130" s="1"/>
  <c r="L41" i="130" s="1"/>
  <c r="L43" i="130" s="1"/>
  <c r="L45" i="130" s="1"/>
  <c r="L47" i="130" s="1"/>
  <c r="K21" i="130"/>
  <c r="K37" i="130" s="1"/>
  <c r="K41" i="130" s="1"/>
  <c r="K43" i="130" s="1"/>
  <c r="K45" i="130" s="1"/>
  <c r="K47" i="130" s="1"/>
  <c r="J21" i="130"/>
  <c r="J37" i="130" s="1"/>
  <c r="J41" i="130" s="1"/>
  <c r="J43" i="130" s="1"/>
  <c r="J45" i="130" s="1"/>
  <c r="J47" i="130" s="1"/>
  <c r="I21" i="130"/>
  <c r="I37" i="130" s="1"/>
  <c r="I41" i="130" s="1"/>
  <c r="I43" i="130" s="1"/>
  <c r="I45" i="130" s="1"/>
  <c r="I47" i="130" s="1"/>
  <c r="H21" i="130"/>
  <c r="H37" i="130" s="1"/>
  <c r="H41" i="130" s="1"/>
  <c r="H43" i="130" s="1"/>
  <c r="H45" i="130" s="1"/>
  <c r="H47" i="130" s="1"/>
  <c r="G21" i="130"/>
  <c r="G37" i="130" s="1"/>
  <c r="G41" i="130" s="1"/>
  <c r="G43" i="130" s="1"/>
  <c r="G45" i="130" s="1"/>
  <c r="G47" i="130" s="1"/>
  <c r="F21" i="130"/>
  <c r="X37" i="130" s="1"/>
  <c r="E21" i="130"/>
  <c r="E37" i="130" s="1"/>
  <c r="E41" i="130" s="1"/>
  <c r="E43" i="130" s="1"/>
  <c r="E45" i="130" s="1"/>
  <c r="E47" i="130" s="1"/>
  <c r="D21" i="130"/>
  <c r="D37" i="130" s="1"/>
  <c r="D41" i="130" s="1"/>
  <c r="D43" i="130" s="1"/>
  <c r="D45" i="130" s="1"/>
  <c r="D47" i="130" s="1"/>
  <c r="C21" i="130"/>
  <c r="C37" i="130" s="1"/>
  <c r="C41" i="130" s="1"/>
  <c r="C43" i="130" s="1"/>
  <c r="C45" i="130" s="1"/>
  <c r="C47" i="130" s="1"/>
  <c r="AA21" i="131"/>
  <c r="AA37" i="131" s="1"/>
  <c r="AA41" i="131" s="1"/>
  <c r="AA43" i="131" s="1"/>
  <c r="AA45" i="131" s="1"/>
  <c r="AA47" i="131" s="1"/>
  <c r="Y21" i="131"/>
  <c r="Y37" i="131" s="1"/>
  <c r="Y41" i="131" s="1"/>
  <c r="Y43" i="131" s="1"/>
  <c r="Y45" i="131" s="1"/>
  <c r="Y47" i="131" s="1"/>
  <c r="X21" i="131"/>
  <c r="Z21" i="131" s="1"/>
  <c r="W21" i="131"/>
  <c r="W37" i="131" s="1"/>
  <c r="W41" i="131" s="1"/>
  <c r="W43" i="131" s="1"/>
  <c r="W45" i="131" s="1"/>
  <c r="W47" i="131" s="1"/>
  <c r="V21" i="131"/>
  <c r="V37" i="131" s="1"/>
  <c r="V41" i="131" s="1"/>
  <c r="V43" i="131" s="1"/>
  <c r="V45" i="131" s="1"/>
  <c r="V47" i="131" s="1"/>
  <c r="U21" i="131"/>
  <c r="U37" i="131" s="1"/>
  <c r="U41" i="131" s="1"/>
  <c r="U43" i="131" s="1"/>
  <c r="U45" i="131" s="1"/>
  <c r="U47" i="131" s="1"/>
  <c r="T21" i="131"/>
  <c r="T37" i="131" s="1"/>
  <c r="T41" i="131" s="1"/>
  <c r="T43" i="131" s="1"/>
  <c r="T45" i="131" s="1"/>
  <c r="T47" i="131" s="1"/>
  <c r="S21" i="131"/>
  <c r="S37" i="131" s="1"/>
  <c r="S41" i="131" s="1"/>
  <c r="S43" i="131" s="1"/>
  <c r="S45" i="131" s="1"/>
  <c r="S47" i="131" s="1"/>
  <c r="R21" i="131"/>
  <c r="R37" i="131" s="1"/>
  <c r="R41" i="131" s="1"/>
  <c r="R43" i="131" s="1"/>
  <c r="R45" i="131" s="1"/>
  <c r="R47" i="131" s="1"/>
  <c r="Q21" i="131"/>
  <c r="Q37" i="131" s="1"/>
  <c r="Q41" i="131" s="1"/>
  <c r="Q43" i="131" s="1"/>
  <c r="Q45" i="131" s="1"/>
  <c r="Q47" i="131" s="1"/>
  <c r="P21" i="131"/>
  <c r="P37" i="131" s="1"/>
  <c r="P41" i="131" s="1"/>
  <c r="P43" i="131" s="1"/>
  <c r="P45" i="131" s="1"/>
  <c r="P47" i="131" s="1"/>
  <c r="O21" i="131"/>
  <c r="O37" i="131" s="1"/>
  <c r="O41" i="131" s="1"/>
  <c r="O43" i="131" s="1"/>
  <c r="O45" i="131" s="1"/>
  <c r="O47" i="131" s="1"/>
  <c r="N21" i="131"/>
  <c r="N37" i="131" s="1"/>
  <c r="N41" i="131" s="1"/>
  <c r="N43" i="131" s="1"/>
  <c r="N45" i="131" s="1"/>
  <c r="N47" i="131" s="1"/>
  <c r="M21" i="131"/>
  <c r="M37" i="131" s="1"/>
  <c r="M41" i="131" s="1"/>
  <c r="M43" i="131" s="1"/>
  <c r="M45" i="131" s="1"/>
  <c r="M47" i="131" s="1"/>
  <c r="L21" i="131"/>
  <c r="L37" i="131" s="1"/>
  <c r="L41" i="131" s="1"/>
  <c r="L43" i="131" s="1"/>
  <c r="L45" i="131" s="1"/>
  <c r="L47" i="131" s="1"/>
  <c r="K21" i="131"/>
  <c r="K37" i="131" s="1"/>
  <c r="K41" i="131" s="1"/>
  <c r="K43" i="131" s="1"/>
  <c r="K45" i="131" s="1"/>
  <c r="K47" i="131" s="1"/>
  <c r="J21" i="131"/>
  <c r="J37" i="131" s="1"/>
  <c r="J41" i="131" s="1"/>
  <c r="J43" i="131" s="1"/>
  <c r="J45" i="131" s="1"/>
  <c r="J47" i="131" s="1"/>
  <c r="I21" i="131"/>
  <c r="I37" i="131" s="1"/>
  <c r="I41" i="131" s="1"/>
  <c r="I43" i="131" s="1"/>
  <c r="I45" i="131" s="1"/>
  <c r="I47" i="131" s="1"/>
  <c r="H21" i="131"/>
  <c r="H37" i="131" s="1"/>
  <c r="H41" i="131" s="1"/>
  <c r="H43" i="131" s="1"/>
  <c r="H45" i="131" s="1"/>
  <c r="H47" i="131" s="1"/>
  <c r="G21" i="131"/>
  <c r="G37" i="131" s="1"/>
  <c r="G41" i="131" s="1"/>
  <c r="G43" i="131" s="1"/>
  <c r="G45" i="131" s="1"/>
  <c r="G47" i="131" s="1"/>
  <c r="F21" i="131"/>
  <c r="X37" i="131" s="1"/>
  <c r="E21" i="131"/>
  <c r="E37" i="131" s="1"/>
  <c r="E41" i="131" s="1"/>
  <c r="E43" i="131" s="1"/>
  <c r="E45" i="131" s="1"/>
  <c r="E47" i="131" s="1"/>
  <c r="D21" i="131"/>
  <c r="D37" i="131" s="1"/>
  <c r="D41" i="131" s="1"/>
  <c r="D43" i="131" s="1"/>
  <c r="D45" i="131" s="1"/>
  <c r="D47" i="131" s="1"/>
  <c r="C21" i="131"/>
  <c r="C37" i="131" s="1"/>
  <c r="C41" i="131" s="1"/>
  <c r="C43" i="131" s="1"/>
  <c r="C45" i="131" s="1"/>
  <c r="C47" i="131" s="1"/>
  <c r="AA21" i="132"/>
  <c r="AA37" i="132" s="1"/>
  <c r="AA41" i="132" s="1"/>
  <c r="AA43" i="132" s="1"/>
  <c r="AA45" i="132" s="1"/>
  <c r="AA47" i="132" s="1"/>
  <c r="Y21" i="132"/>
  <c r="Y37" i="132" s="1"/>
  <c r="Y41" i="132" s="1"/>
  <c r="Y43" i="132" s="1"/>
  <c r="Y45" i="132" s="1"/>
  <c r="Y47" i="132" s="1"/>
  <c r="X21" i="132"/>
  <c r="Z21" i="132" s="1"/>
  <c r="W21" i="132"/>
  <c r="W37" i="132" s="1"/>
  <c r="W41" i="132" s="1"/>
  <c r="W43" i="132" s="1"/>
  <c r="W45" i="132" s="1"/>
  <c r="W47" i="132" s="1"/>
  <c r="V21" i="132"/>
  <c r="V37" i="132" s="1"/>
  <c r="V41" i="132" s="1"/>
  <c r="V43" i="132" s="1"/>
  <c r="V45" i="132" s="1"/>
  <c r="V47" i="132" s="1"/>
  <c r="U21" i="132"/>
  <c r="U37" i="132" s="1"/>
  <c r="U41" i="132" s="1"/>
  <c r="U43" i="132" s="1"/>
  <c r="U45" i="132" s="1"/>
  <c r="U47" i="132" s="1"/>
  <c r="T21" i="132"/>
  <c r="T37" i="132" s="1"/>
  <c r="T41" i="132" s="1"/>
  <c r="T43" i="132" s="1"/>
  <c r="T45" i="132" s="1"/>
  <c r="T47" i="132" s="1"/>
  <c r="S21" i="132"/>
  <c r="S37" i="132" s="1"/>
  <c r="S41" i="132" s="1"/>
  <c r="S43" i="132" s="1"/>
  <c r="S45" i="132" s="1"/>
  <c r="S47" i="132" s="1"/>
  <c r="R21" i="132"/>
  <c r="R37" i="132" s="1"/>
  <c r="R41" i="132" s="1"/>
  <c r="R43" i="132" s="1"/>
  <c r="R45" i="132" s="1"/>
  <c r="R47" i="132" s="1"/>
  <c r="Q21" i="132"/>
  <c r="Q37" i="132" s="1"/>
  <c r="Q41" i="132" s="1"/>
  <c r="Q43" i="132" s="1"/>
  <c r="Q45" i="132" s="1"/>
  <c r="Q47" i="132" s="1"/>
  <c r="P21" i="132"/>
  <c r="P37" i="132" s="1"/>
  <c r="P41" i="132" s="1"/>
  <c r="P43" i="132" s="1"/>
  <c r="P45" i="132" s="1"/>
  <c r="P47" i="132" s="1"/>
  <c r="O21" i="132"/>
  <c r="O37" i="132" s="1"/>
  <c r="O41" i="132" s="1"/>
  <c r="O43" i="132" s="1"/>
  <c r="O45" i="132" s="1"/>
  <c r="O47" i="132" s="1"/>
  <c r="N21" i="132"/>
  <c r="N37" i="132" s="1"/>
  <c r="N41" i="132" s="1"/>
  <c r="N43" i="132" s="1"/>
  <c r="N45" i="132" s="1"/>
  <c r="N47" i="132" s="1"/>
  <c r="M21" i="132"/>
  <c r="M37" i="132" s="1"/>
  <c r="M41" i="132" s="1"/>
  <c r="M43" i="132" s="1"/>
  <c r="M45" i="132" s="1"/>
  <c r="M47" i="132" s="1"/>
  <c r="L21" i="132"/>
  <c r="L37" i="132" s="1"/>
  <c r="L41" i="132" s="1"/>
  <c r="L43" i="132" s="1"/>
  <c r="L45" i="132" s="1"/>
  <c r="L47" i="132" s="1"/>
  <c r="K21" i="132"/>
  <c r="K37" i="132" s="1"/>
  <c r="K41" i="132" s="1"/>
  <c r="K43" i="132" s="1"/>
  <c r="K45" i="132" s="1"/>
  <c r="K47" i="132" s="1"/>
  <c r="J21" i="132"/>
  <c r="J37" i="132" s="1"/>
  <c r="J41" i="132" s="1"/>
  <c r="J43" i="132" s="1"/>
  <c r="J45" i="132" s="1"/>
  <c r="J47" i="132" s="1"/>
  <c r="I21" i="132"/>
  <c r="I37" i="132" s="1"/>
  <c r="I41" i="132" s="1"/>
  <c r="I43" i="132" s="1"/>
  <c r="I45" i="132" s="1"/>
  <c r="I47" i="132" s="1"/>
  <c r="H21" i="132"/>
  <c r="H37" i="132" s="1"/>
  <c r="H41" i="132" s="1"/>
  <c r="H43" i="132" s="1"/>
  <c r="H45" i="132" s="1"/>
  <c r="H47" i="132" s="1"/>
  <c r="G21" i="132"/>
  <c r="G37" i="132" s="1"/>
  <c r="G41" i="132" s="1"/>
  <c r="G43" i="132" s="1"/>
  <c r="G45" i="132" s="1"/>
  <c r="G47" i="132" s="1"/>
  <c r="F21" i="132"/>
  <c r="F37" i="132" s="1"/>
  <c r="F41" i="132" s="1"/>
  <c r="F43" i="132" s="1"/>
  <c r="F45" i="132" s="1"/>
  <c r="F47" i="132" s="1"/>
  <c r="E21" i="132"/>
  <c r="E37" i="132" s="1"/>
  <c r="E41" i="132" s="1"/>
  <c r="E43" i="132" s="1"/>
  <c r="E45" i="132" s="1"/>
  <c r="E47" i="132" s="1"/>
  <c r="D21" i="132"/>
  <c r="D37" i="132" s="1"/>
  <c r="D41" i="132" s="1"/>
  <c r="D43" i="132" s="1"/>
  <c r="D45" i="132" s="1"/>
  <c r="D47" i="132" s="1"/>
  <c r="C21" i="132"/>
  <c r="C37" i="132" s="1"/>
  <c r="C41" i="132" s="1"/>
  <c r="C43" i="132" s="1"/>
  <c r="C45" i="132" s="1"/>
  <c r="C47" i="132" s="1"/>
  <c r="AA21" i="133"/>
  <c r="AA37" i="133" s="1"/>
  <c r="AA41" i="133" s="1"/>
  <c r="AA43" i="133" s="1"/>
  <c r="AA45" i="133" s="1"/>
  <c r="AA47" i="133" s="1"/>
  <c r="Y21" i="133"/>
  <c r="Y37" i="133" s="1"/>
  <c r="Y41" i="133" s="1"/>
  <c r="Y43" i="133" s="1"/>
  <c r="Y45" i="133" s="1"/>
  <c r="Y47" i="133" s="1"/>
  <c r="X21" i="133"/>
  <c r="Z21" i="133" s="1"/>
  <c r="W21" i="133"/>
  <c r="W37" i="133" s="1"/>
  <c r="W41" i="133" s="1"/>
  <c r="W43" i="133" s="1"/>
  <c r="W45" i="133" s="1"/>
  <c r="W47" i="133" s="1"/>
  <c r="V21" i="133"/>
  <c r="V37" i="133" s="1"/>
  <c r="V41" i="133" s="1"/>
  <c r="V43" i="133" s="1"/>
  <c r="V45" i="133" s="1"/>
  <c r="V47" i="133" s="1"/>
  <c r="U21" i="133"/>
  <c r="U37" i="133" s="1"/>
  <c r="U41" i="133" s="1"/>
  <c r="U43" i="133" s="1"/>
  <c r="U45" i="133" s="1"/>
  <c r="U47" i="133" s="1"/>
  <c r="T21" i="133"/>
  <c r="T37" i="133" s="1"/>
  <c r="T41" i="133" s="1"/>
  <c r="T43" i="133" s="1"/>
  <c r="T45" i="133" s="1"/>
  <c r="T47" i="133" s="1"/>
  <c r="S21" i="133"/>
  <c r="S37" i="133" s="1"/>
  <c r="S41" i="133" s="1"/>
  <c r="S43" i="133" s="1"/>
  <c r="S45" i="133" s="1"/>
  <c r="S47" i="133" s="1"/>
  <c r="R21" i="133"/>
  <c r="R37" i="133" s="1"/>
  <c r="R41" i="133" s="1"/>
  <c r="R43" i="133" s="1"/>
  <c r="R45" i="133" s="1"/>
  <c r="R47" i="133" s="1"/>
  <c r="Q21" i="133"/>
  <c r="Q37" i="133" s="1"/>
  <c r="Q41" i="133" s="1"/>
  <c r="Q43" i="133" s="1"/>
  <c r="Q45" i="133" s="1"/>
  <c r="Q47" i="133" s="1"/>
  <c r="P21" i="133"/>
  <c r="P37" i="133" s="1"/>
  <c r="P41" i="133" s="1"/>
  <c r="P43" i="133" s="1"/>
  <c r="P45" i="133" s="1"/>
  <c r="P47" i="133" s="1"/>
  <c r="O21" i="133"/>
  <c r="O37" i="133" s="1"/>
  <c r="O41" i="133" s="1"/>
  <c r="O43" i="133" s="1"/>
  <c r="O45" i="133" s="1"/>
  <c r="O47" i="133" s="1"/>
  <c r="N21" i="133"/>
  <c r="N37" i="133" s="1"/>
  <c r="N41" i="133" s="1"/>
  <c r="N43" i="133" s="1"/>
  <c r="N45" i="133" s="1"/>
  <c r="N47" i="133" s="1"/>
  <c r="M21" i="133"/>
  <c r="M37" i="133" s="1"/>
  <c r="M41" i="133" s="1"/>
  <c r="M43" i="133" s="1"/>
  <c r="M45" i="133" s="1"/>
  <c r="M47" i="133" s="1"/>
  <c r="L21" i="133"/>
  <c r="L37" i="133" s="1"/>
  <c r="L41" i="133" s="1"/>
  <c r="L43" i="133" s="1"/>
  <c r="L45" i="133" s="1"/>
  <c r="L47" i="133" s="1"/>
  <c r="K21" i="133"/>
  <c r="K37" i="133" s="1"/>
  <c r="K41" i="133" s="1"/>
  <c r="K43" i="133" s="1"/>
  <c r="K45" i="133" s="1"/>
  <c r="K47" i="133" s="1"/>
  <c r="J21" i="133"/>
  <c r="J37" i="133" s="1"/>
  <c r="J41" i="133" s="1"/>
  <c r="J43" i="133" s="1"/>
  <c r="J45" i="133" s="1"/>
  <c r="J47" i="133" s="1"/>
  <c r="I21" i="133"/>
  <c r="I37" i="133" s="1"/>
  <c r="I41" i="133" s="1"/>
  <c r="I43" i="133" s="1"/>
  <c r="I45" i="133" s="1"/>
  <c r="I47" i="133" s="1"/>
  <c r="H21" i="133"/>
  <c r="H37" i="133" s="1"/>
  <c r="H41" i="133" s="1"/>
  <c r="H43" i="133" s="1"/>
  <c r="H45" i="133" s="1"/>
  <c r="H47" i="133" s="1"/>
  <c r="G21" i="133"/>
  <c r="G37" i="133" s="1"/>
  <c r="G41" i="133" s="1"/>
  <c r="G43" i="133" s="1"/>
  <c r="G45" i="133" s="1"/>
  <c r="G47" i="133" s="1"/>
  <c r="F21" i="133"/>
  <c r="F37" i="133" s="1"/>
  <c r="F41" i="133" s="1"/>
  <c r="F43" i="133" s="1"/>
  <c r="F45" i="133" s="1"/>
  <c r="F47" i="133" s="1"/>
  <c r="E21" i="133"/>
  <c r="E37" i="133" s="1"/>
  <c r="E41" i="133" s="1"/>
  <c r="E43" i="133" s="1"/>
  <c r="E45" i="133" s="1"/>
  <c r="E47" i="133" s="1"/>
  <c r="D21" i="133"/>
  <c r="D37" i="133" s="1"/>
  <c r="D41" i="133" s="1"/>
  <c r="D43" i="133" s="1"/>
  <c r="D45" i="133" s="1"/>
  <c r="D47" i="133" s="1"/>
  <c r="C21" i="133"/>
  <c r="C37" i="133" s="1"/>
  <c r="C41" i="133" s="1"/>
  <c r="C43" i="133" s="1"/>
  <c r="C45" i="133" s="1"/>
  <c r="C47" i="133" s="1"/>
  <c r="AA21" i="134"/>
  <c r="AA37" i="134" s="1"/>
  <c r="AA41" i="134" s="1"/>
  <c r="AA43" i="134" s="1"/>
  <c r="AA45" i="134" s="1"/>
  <c r="AA47" i="134" s="1"/>
  <c r="Y21" i="134"/>
  <c r="Y37" i="134" s="1"/>
  <c r="Y41" i="134" s="1"/>
  <c r="Y43" i="134" s="1"/>
  <c r="Y45" i="134" s="1"/>
  <c r="X21" i="134"/>
  <c r="Z21" i="134" s="1"/>
  <c r="W21" i="134"/>
  <c r="W37" i="134" s="1"/>
  <c r="W41" i="134" s="1"/>
  <c r="W43" i="134" s="1"/>
  <c r="W45" i="134" s="1"/>
  <c r="W47" i="134" s="1"/>
  <c r="V21" i="134"/>
  <c r="V37" i="134" s="1"/>
  <c r="V41" i="134" s="1"/>
  <c r="V43" i="134" s="1"/>
  <c r="V45" i="134" s="1"/>
  <c r="V47" i="134" s="1"/>
  <c r="U21" i="134"/>
  <c r="U37" i="134" s="1"/>
  <c r="U41" i="134" s="1"/>
  <c r="U43" i="134" s="1"/>
  <c r="U45" i="134" s="1"/>
  <c r="U47" i="134" s="1"/>
  <c r="T21" i="134"/>
  <c r="T37" i="134" s="1"/>
  <c r="T41" i="134" s="1"/>
  <c r="T43" i="134" s="1"/>
  <c r="T45" i="134" s="1"/>
  <c r="T47" i="134" s="1"/>
  <c r="S21" i="134"/>
  <c r="S37" i="134" s="1"/>
  <c r="S41" i="134" s="1"/>
  <c r="S43" i="134" s="1"/>
  <c r="S45" i="134" s="1"/>
  <c r="S47" i="134" s="1"/>
  <c r="R21" i="134"/>
  <c r="R37" i="134" s="1"/>
  <c r="R41" i="134" s="1"/>
  <c r="R43" i="134" s="1"/>
  <c r="R45" i="134" s="1"/>
  <c r="R47" i="134" s="1"/>
  <c r="Q21" i="134"/>
  <c r="Q37" i="134" s="1"/>
  <c r="Q41" i="134" s="1"/>
  <c r="Q43" i="134" s="1"/>
  <c r="Q45" i="134" s="1"/>
  <c r="Q47" i="134" s="1"/>
  <c r="P21" i="134"/>
  <c r="P37" i="134" s="1"/>
  <c r="P41" i="134" s="1"/>
  <c r="P43" i="134" s="1"/>
  <c r="P45" i="134" s="1"/>
  <c r="P47" i="134" s="1"/>
  <c r="O21" i="134"/>
  <c r="O37" i="134" s="1"/>
  <c r="O41" i="134" s="1"/>
  <c r="O43" i="134" s="1"/>
  <c r="O45" i="134" s="1"/>
  <c r="O47" i="134" s="1"/>
  <c r="N21" i="134"/>
  <c r="N37" i="134" s="1"/>
  <c r="N41" i="134" s="1"/>
  <c r="N43" i="134" s="1"/>
  <c r="N45" i="134" s="1"/>
  <c r="N47" i="134" s="1"/>
  <c r="M21" i="134"/>
  <c r="M37" i="134" s="1"/>
  <c r="M41" i="134" s="1"/>
  <c r="M43" i="134" s="1"/>
  <c r="M45" i="134" s="1"/>
  <c r="M47" i="134" s="1"/>
  <c r="L21" i="134"/>
  <c r="L37" i="134" s="1"/>
  <c r="L41" i="134" s="1"/>
  <c r="L43" i="134" s="1"/>
  <c r="L45" i="134" s="1"/>
  <c r="L47" i="134" s="1"/>
  <c r="K21" i="134"/>
  <c r="K37" i="134" s="1"/>
  <c r="K41" i="134" s="1"/>
  <c r="K43" i="134" s="1"/>
  <c r="K45" i="134" s="1"/>
  <c r="K47" i="134" s="1"/>
  <c r="J21" i="134"/>
  <c r="J37" i="134" s="1"/>
  <c r="J41" i="134" s="1"/>
  <c r="J43" i="134" s="1"/>
  <c r="J45" i="134" s="1"/>
  <c r="J47" i="134" s="1"/>
  <c r="I21" i="134"/>
  <c r="I37" i="134" s="1"/>
  <c r="I41" i="134" s="1"/>
  <c r="I43" i="134" s="1"/>
  <c r="I45" i="134" s="1"/>
  <c r="I47" i="134" s="1"/>
  <c r="H21" i="134"/>
  <c r="H37" i="134" s="1"/>
  <c r="H41" i="134" s="1"/>
  <c r="H43" i="134" s="1"/>
  <c r="H45" i="134" s="1"/>
  <c r="H47" i="134" s="1"/>
  <c r="G21" i="134"/>
  <c r="G37" i="134" s="1"/>
  <c r="G41" i="134" s="1"/>
  <c r="G43" i="134" s="1"/>
  <c r="G45" i="134" s="1"/>
  <c r="G47" i="134" s="1"/>
  <c r="F21" i="134"/>
  <c r="F37" i="134" s="1"/>
  <c r="F41" i="134" s="1"/>
  <c r="F43" i="134" s="1"/>
  <c r="F45" i="134" s="1"/>
  <c r="F47" i="134" s="1"/>
  <c r="E21" i="134"/>
  <c r="E37" i="134" s="1"/>
  <c r="E41" i="134" s="1"/>
  <c r="E43" i="134" s="1"/>
  <c r="E45" i="134" s="1"/>
  <c r="E47" i="134" s="1"/>
  <c r="D21" i="134"/>
  <c r="D37" i="134" s="1"/>
  <c r="D41" i="134" s="1"/>
  <c r="D43" i="134" s="1"/>
  <c r="D45" i="134" s="1"/>
  <c r="D47" i="134" s="1"/>
  <c r="C21" i="134"/>
  <c r="C37" i="134" s="1"/>
  <c r="C41" i="134" s="1"/>
  <c r="C43" i="134" s="1"/>
  <c r="C45" i="134" s="1"/>
  <c r="C47" i="134" s="1"/>
  <c r="AA21" i="135"/>
  <c r="AA37" i="135" s="1"/>
  <c r="AA41" i="135" s="1"/>
  <c r="AA43" i="135" s="1"/>
  <c r="AA45" i="135" s="1"/>
  <c r="AA47" i="135" s="1"/>
  <c r="Y21" i="135"/>
  <c r="Y37" i="135" s="1"/>
  <c r="Y41" i="135" s="1"/>
  <c r="Y43" i="135" s="1"/>
  <c r="Y45" i="135" s="1"/>
  <c r="Y47" i="135" s="1"/>
  <c r="X21" i="135"/>
  <c r="Z21" i="135" s="1"/>
  <c r="W21" i="135"/>
  <c r="W37" i="135" s="1"/>
  <c r="W41" i="135" s="1"/>
  <c r="W43" i="135" s="1"/>
  <c r="W45" i="135" s="1"/>
  <c r="W47" i="135" s="1"/>
  <c r="V21" i="135"/>
  <c r="V37" i="135" s="1"/>
  <c r="V41" i="135" s="1"/>
  <c r="V43" i="135" s="1"/>
  <c r="V45" i="135" s="1"/>
  <c r="V47" i="135" s="1"/>
  <c r="U21" i="135"/>
  <c r="U37" i="135" s="1"/>
  <c r="U41" i="135" s="1"/>
  <c r="U43" i="135" s="1"/>
  <c r="U45" i="135" s="1"/>
  <c r="U47" i="135" s="1"/>
  <c r="T21" i="135"/>
  <c r="T37" i="135" s="1"/>
  <c r="T41" i="135" s="1"/>
  <c r="T43" i="135" s="1"/>
  <c r="T45" i="135" s="1"/>
  <c r="T47" i="135" s="1"/>
  <c r="S21" i="135"/>
  <c r="S37" i="135" s="1"/>
  <c r="S41" i="135" s="1"/>
  <c r="S43" i="135" s="1"/>
  <c r="S45" i="135" s="1"/>
  <c r="S47" i="135" s="1"/>
  <c r="R21" i="135"/>
  <c r="R37" i="135" s="1"/>
  <c r="R41" i="135" s="1"/>
  <c r="R43" i="135" s="1"/>
  <c r="R45" i="135" s="1"/>
  <c r="R47" i="135" s="1"/>
  <c r="Q21" i="135"/>
  <c r="Q37" i="135" s="1"/>
  <c r="Q41" i="135" s="1"/>
  <c r="Q43" i="135" s="1"/>
  <c r="Q45" i="135" s="1"/>
  <c r="Q47" i="135" s="1"/>
  <c r="P21" i="135"/>
  <c r="O21" i="135"/>
  <c r="O37" i="135" s="1"/>
  <c r="O41" i="135" s="1"/>
  <c r="O43" i="135" s="1"/>
  <c r="O45" i="135" s="1"/>
  <c r="O47" i="135" s="1"/>
  <c r="N21" i="135"/>
  <c r="N37" i="135" s="1"/>
  <c r="N41" i="135" s="1"/>
  <c r="N43" i="135" s="1"/>
  <c r="N45" i="135" s="1"/>
  <c r="N47" i="135" s="1"/>
  <c r="M21" i="135"/>
  <c r="M37" i="135" s="1"/>
  <c r="M41" i="135" s="1"/>
  <c r="M43" i="135" s="1"/>
  <c r="M45" i="135" s="1"/>
  <c r="M47" i="135" s="1"/>
  <c r="L21" i="135"/>
  <c r="L37" i="135" s="1"/>
  <c r="L41" i="135" s="1"/>
  <c r="L43" i="135" s="1"/>
  <c r="L45" i="135" s="1"/>
  <c r="L47" i="135" s="1"/>
  <c r="K21" i="135"/>
  <c r="K37" i="135" s="1"/>
  <c r="K41" i="135" s="1"/>
  <c r="K43" i="135" s="1"/>
  <c r="K45" i="135" s="1"/>
  <c r="K47" i="135" s="1"/>
  <c r="J21" i="135"/>
  <c r="J37" i="135" s="1"/>
  <c r="J41" i="135" s="1"/>
  <c r="J43" i="135" s="1"/>
  <c r="J45" i="135" s="1"/>
  <c r="J47" i="135" s="1"/>
  <c r="I21" i="135"/>
  <c r="I37" i="135" s="1"/>
  <c r="I41" i="135" s="1"/>
  <c r="I43" i="135" s="1"/>
  <c r="I45" i="135" s="1"/>
  <c r="I47" i="135" s="1"/>
  <c r="H21" i="135"/>
  <c r="G21" i="135"/>
  <c r="G37" i="135" s="1"/>
  <c r="G41" i="135" s="1"/>
  <c r="G43" i="135" s="1"/>
  <c r="G45" i="135" s="1"/>
  <c r="G47" i="135" s="1"/>
  <c r="F21" i="135"/>
  <c r="F37" i="135" s="1"/>
  <c r="F41" i="135" s="1"/>
  <c r="F43" i="135" s="1"/>
  <c r="F45" i="135" s="1"/>
  <c r="F47" i="135" s="1"/>
  <c r="E21" i="135"/>
  <c r="E37" i="135" s="1"/>
  <c r="E41" i="135" s="1"/>
  <c r="E43" i="135" s="1"/>
  <c r="E45" i="135" s="1"/>
  <c r="E47" i="135" s="1"/>
  <c r="D21" i="135"/>
  <c r="D37" i="135" s="1"/>
  <c r="D41" i="135" s="1"/>
  <c r="D43" i="135" s="1"/>
  <c r="D45" i="135" s="1"/>
  <c r="D47" i="135" s="1"/>
  <c r="C21" i="135"/>
  <c r="C37" i="135" s="1"/>
  <c r="C41" i="135" s="1"/>
  <c r="C43" i="135" s="1"/>
  <c r="C45" i="135" s="1"/>
  <c r="C47" i="135" s="1"/>
  <c r="AA21" i="136"/>
  <c r="AA37" i="136" s="1"/>
  <c r="AA41" i="136" s="1"/>
  <c r="AA43" i="136" s="1"/>
  <c r="AA45" i="136" s="1"/>
  <c r="AA47" i="136" s="1"/>
  <c r="Y21" i="136"/>
  <c r="X21" i="136"/>
  <c r="Z21" i="136" s="1"/>
  <c r="W21" i="136"/>
  <c r="W37" i="136" s="1"/>
  <c r="W41" i="136" s="1"/>
  <c r="W43" i="136" s="1"/>
  <c r="W45" i="136" s="1"/>
  <c r="W47" i="136" s="1"/>
  <c r="V21" i="136"/>
  <c r="V37" i="136" s="1"/>
  <c r="V41" i="136" s="1"/>
  <c r="V43" i="136" s="1"/>
  <c r="V45" i="136" s="1"/>
  <c r="V47" i="136" s="1"/>
  <c r="U21" i="136"/>
  <c r="U37" i="136" s="1"/>
  <c r="U41" i="136" s="1"/>
  <c r="U43" i="136" s="1"/>
  <c r="U45" i="136" s="1"/>
  <c r="U47" i="136" s="1"/>
  <c r="T21" i="136"/>
  <c r="T37" i="136" s="1"/>
  <c r="T41" i="136" s="1"/>
  <c r="T43" i="136" s="1"/>
  <c r="T45" i="136" s="1"/>
  <c r="T47" i="136" s="1"/>
  <c r="S21" i="136"/>
  <c r="S37" i="136" s="1"/>
  <c r="S41" i="136" s="1"/>
  <c r="S43" i="136" s="1"/>
  <c r="S45" i="136" s="1"/>
  <c r="S47" i="136" s="1"/>
  <c r="R21" i="136"/>
  <c r="R37" i="136" s="1"/>
  <c r="R41" i="136" s="1"/>
  <c r="R43" i="136" s="1"/>
  <c r="R45" i="136" s="1"/>
  <c r="R47" i="136" s="1"/>
  <c r="Q21" i="136"/>
  <c r="P21" i="136"/>
  <c r="P37" i="136" s="1"/>
  <c r="P41" i="136" s="1"/>
  <c r="P43" i="136" s="1"/>
  <c r="P45" i="136" s="1"/>
  <c r="P47" i="136" s="1"/>
  <c r="O21" i="136"/>
  <c r="O37" i="136" s="1"/>
  <c r="O41" i="136" s="1"/>
  <c r="O43" i="136" s="1"/>
  <c r="O45" i="136" s="1"/>
  <c r="O47" i="136" s="1"/>
  <c r="N21" i="136"/>
  <c r="N37" i="136" s="1"/>
  <c r="N41" i="136" s="1"/>
  <c r="N43" i="136" s="1"/>
  <c r="N45" i="136" s="1"/>
  <c r="N47" i="136" s="1"/>
  <c r="M21" i="136"/>
  <c r="M37" i="136" s="1"/>
  <c r="M41" i="136" s="1"/>
  <c r="M43" i="136" s="1"/>
  <c r="M45" i="136" s="1"/>
  <c r="M47" i="136" s="1"/>
  <c r="L21" i="136"/>
  <c r="L37" i="136" s="1"/>
  <c r="L41" i="136" s="1"/>
  <c r="L43" i="136" s="1"/>
  <c r="L45" i="136" s="1"/>
  <c r="L47" i="136" s="1"/>
  <c r="K21" i="136"/>
  <c r="K37" i="136" s="1"/>
  <c r="K41" i="136" s="1"/>
  <c r="K43" i="136" s="1"/>
  <c r="K45" i="136" s="1"/>
  <c r="K47" i="136" s="1"/>
  <c r="J21" i="136"/>
  <c r="J37" i="136" s="1"/>
  <c r="J41" i="136" s="1"/>
  <c r="J43" i="136" s="1"/>
  <c r="J45" i="136" s="1"/>
  <c r="J47" i="136" s="1"/>
  <c r="I21" i="136"/>
  <c r="H21" i="136"/>
  <c r="H37" i="136" s="1"/>
  <c r="H41" i="136" s="1"/>
  <c r="H43" i="136" s="1"/>
  <c r="H45" i="136" s="1"/>
  <c r="H47" i="136" s="1"/>
  <c r="G21" i="136"/>
  <c r="G37" i="136" s="1"/>
  <c r="G41" i="136" s="1"/>
  <c r="G43" i="136" s="1"/>
  <c r="G45" i="136" s="1"/>
  <c r="G47" i="136" s="1"/>
  <c r="F21" i="136"/>
  <c r="X37" i="136" s="1"/>
  <c r="E21" i="136"/>
  <c r="E37" i="136" s="1"/>
  <c r="E41" i="136" s="1"/>
  <c r="E43" i="136" s="1"/>
  <c r="E45" i="136" s="1"/>
  <c r="E47" i="136" s="1"/>
  <c r="D21" i="136"/>
  <c r="D37" i="136" s="1"/>
  <c r="D41" i="136" s="1"/>
  <c r="D43" i="136" s="1"/>
  <c r="D45" i="136" s="1"/>
  <c r="D47" i="136" s="1"/>
  <c r="C21" i="136"/>
  <c r="C37" i="136" s="1"/>
  <c r="C41" i="136" s="1"/>
  <c r="C43" i="136" s="1"/>
  <c r="C45" i="136" s="1"/>
  <c r="C47" i="136" s="1"/>
  <c r="AA21" i="137"/>
  <c r="AA37" i="137" s="1"/>
  <c r="AA41" i="137" s="1"/>
  <c r="AA43" i="137" s="1"/>
  <c r="AA45" i="137" s="1"/>
  <c r="AA47" i="137" s="1"/>
  <c r="Y21" i="137"/>
  <c r="X21" i="137"/>
  <c r="Z21" i="137" s="1"/>
  <c r="W21" i="137"/>
  <c r="W37" i="137" s="1"/>
  <c r="W41" i="137" s="1"/>
  <c r="W43" i="137" s="1"/>
  <c r="W45" i="137" s="1"/>
  <c r="W47" i="137" s="1"/>
  <c r="V21" i="137"/>
  <c r="V37" i="137" s="1"/>
  <c r="V41" i="137" s="1"/>
  <c r="V43" i="137" s="1"/>
  <c r="V45" i="137" s="1"/>
  <c r="V47" i="137" s="1"/>
  <c r="U21" i="137"/>
  <c r="U37" i="137" s="1"/>
  <c r="U41" i="137" s="1"/>
  <c r="U43" i="137" s="1"/>
  <c r="U45" i="137" s="1"/>
  <c r="U47" i="137" s="1"/>
  <c r="T21" i="137"/>
  <c r="T37" i="137" s="1"/>
  <c r="T41" i="137" s="1"/>
  <c r="T43" i="137" s="1"/>
  <c r="T45" i="137" s="1"/>
  <c r="T47" i="137" s="1"/>
  <c r="S21" i="137"/>
  <c r="S37" i="137" s="1"/>
  <c r="S41" i="137" s="1"/>
  <c r="S43" i="137" s="1"/>
  <c r="S45" i="137" s="1"/>
  <c r="S47" i="137" s="1"/>
  <c r="R21" i="137"/>
  <c r="R37" i="137" s="1"/>
  <c r="R41" i="137" s="1"/>
  <c r="R43" i="137" s="1"/>
  <c r="R45" i="137" s="1"/>
  <c r="R47" i="137" s="1"/>
  <c r="Q21" i="137"/>
  <c r="P21" i="137"/>
  <c r="P37" i="137" s="1"/>
  <c r="P41" i="137" s="1"/>
  <c r="P43" i="137" s="1"/>
  <c r="P45" i="137" s="1"/>
  <c r="P47" i="137" s="1"/>
  <c r="O21" i="137"/>
  <c r="O37" i="137" s="1"/>
  <c r="O41" i="137" s="1"/>
  <c r="O43" i="137" s="1"/>
  <c r="O45" i="137" s="1"/>
  <c r="O47" i="137" s="1"/>
  <c r="N21" i="137"/>
  <c r="N37" i="137" s="1"/>
  <c r="N41" i="137" s="1"/>
  <c r="N43" i="137" s="1"/>
  <c r="N45" i="137" s="1"/>
  <c r="N47" i="137" s="1"/>
  <c r="M21" i="137"/>
  <c r="M37" i="137" s="1"/>
  <c r="M41" i="137" s="1"/>
  <c r="M43" i="137" s="1"/>
  <c r="M45" i="137" s="1"/>
  <c r="M47" i="137" s="1"/>
  <c r="L21" i="137"/>
  <c r="L37" i="137" s="1"/>
  <c r="L41" i="137" s="1"/>
  <c r="L43" i="137" s="1"/>
  <c r="L45" i="137" s="1"/>
  <c r="L47" i="137" s="1"/>
  <c r="K21" i="137"/>
  <c r="K37" i="137" s="1"/>
  <c r="K41" i="137" s="1"/>
  <c r="K43" i="137" s="1"/>
  <c r="K45" i="137" s="1"/>
  <c r="K47" i="137" s="1"/>
  <c r="J21" i="137"/>
  <c r="J37" i="137" s="1"/>
  <c r="J41" i="137" s="1"/>
  <c r="J43" i="137" s="1"/>
  <c r="J45" i="137" s="1"/>
  <c r="J47" i="137" s="1"/>
  <c r="I21" i="137"/>
  <c r="H21" i="137"/>
  <c r="H37" i="137" s="1"/>
  <c r="H41" i="137" s="1"/>
  <c r="H43" i="137" s="1"/>
  <c r="H45" i="137" s="1"/>
  <c r="H47" i="137" s="1"/>
  <c r="G21" i="137"/>
  <c r="G37" i="137" s="1"/>
  <c r="G41" i="137" s="1"/>
  <c r="G43" i="137" s="1"/>
  <c r="G45" i="137" s="1"/>
  <c r="G47" i="137" s="1"/>
  <c r="F21" i="137"/>
  <c r="X37" i="137" s="1"/>
  <c r="E21" i="137"/>
  <c r="E37" i="137" s="1"/>
  <c r="E41" i="137" s="1"/>
  <c r="E43" i="137" s="1"/>
  <c r="E45" i="137" s="1"/>
  <c r="E47" i="137" s="1"/>
  <c r="D21" i="137"/>
  <c r="D37" i="137" s="1"/>
  <c r="D41" i="137" s="1"/>
  <c r="D43" i="137" s="1"/>
  <c r="D45" i="137" s="1"/>
  <c r="D47" i="137" s="1"/>
  <c r="C21" i="137"/>
  <c r="C37" i="137" s="1"/>
  <c r="C41" i="137" s="1"/>
  <c r="C43" i="137" s="1"/>
  <c r="C45" i="137" s="1"/>
  <c r="C47" i="137" s="1"/>
  <c r="AA21" i="138"/>
  <c r="AA37" i="138" s="1"/>
  <c r="AA41" i="138" s="1"/>
  <c r="AA43" i="138" s="1"/>
  <c r="AA45" i="138" s="1"/>
  <c r="AA47" i="138" s="1"/>
  <c r="Y21" i="138"/>
  <c r="X21" i="138"/>
  <c r="Z21" i="138" s="1"/>
  <c r="W21" i="138"/>
  <c r="W37" i="138" s="1"/>
  <c r="W41" i="138" s="1"/>
  <c r="W43" i="138" s="1"/>
  <c r="W45" i="138" s="1"/>
  <c r="W47" i="138" s="1"/>
  <c r="V21" i="138"/>
  <c r="V37" i="138" s="1"/>
  <c r="V41" i="138" s="1"/>
  <c r="V43" i="138" s="1"/>
  <c r="V45" i="138" s="1"/>
  <c r="V47" i="138" s="1"/>
  <c r="U21" i="138"/>
  <c r="U37" i="138" s="1"/>
  <c r="U41" i="138" s="1"/>
  <c r="U43" i="138" s="1"/>
  <c r="U45" i="138" s="1"/>
  <c r="U47" i="138" s="1"/>
  <c r="T21" i="138"/>
  <c r="T37" i="138" s="1"/>
  <c r="T41" i="138" s="1"/>
  <c r="T43" i="138" s="1"/>
  <c r="T45" i="138" s="1"/>
  <c r="T47" i="138" s="1"/>
  <c r="S21" i="138"/>
  <c r="S37" i="138" s="1"/>
  <c r="S41" i="138" s="1"/>
  <c r="S43" i="138" s="1"/>
  <c r="S45" i="138" s="1"/>
  <c r="S47" i="138" s="1"/>
  <c r="R21" i="138"/>
  <c r="R37" i="138" s="1"/>
  <c r="R41" i="138" s="1"/>
  <c r="R43" i="138" s="1"/>
  <c r="R45" i="138" s="1"/>
  <c r="R47" i="138" s="1"/>
  <c r="Q21" i="138"/>
  <c r="P21" i="138"/>
  <c r="P37" i="138" s="1"/>
  <c r="P41" i="138" s="1"/>
  <c r="P43" i="138" s="1"/>
  <c r="P45" i="138" s="1"/>
  <c r="P47" i="138" s="1"/>
  <c r="O21" i="138"/>
  <c r="O37" i="138" s="1"/>
  <c r="O41" i="138" s="1"/>
  <c r="O43" i="138" s="1"/>
  <c r="O45" i="138" s="1"/>
  <c r="O47" i="138" s="1"/>
  <c r="N21" i="138"/>
  <c r="N37" i="138" s="1"/>
  <c r="N41" i="138" s="1"/>
  <c r="N43" i="138" s="1"/>
  <c r="N45" i="138" s="1"/>
  <c r="N47" i="138" s="1"/>
  <c r="M21" i="138"/>
  <c r="M37" i="138" s="1"/>
  <c r="M41" i="138" s="1"/>
  <c r="M43" i="138" s="1"/>
  <c r="M45" i="138" s="1"/>
  <c r="M47" i="138" s="1"/>
  <c r="L21" i="138"/>
  <c r="L37" i="138" s="1"/>
  <c r="L41" i="138" s="1"/>
  <c r="L43" i="138" s="1"/>
  <c r="L45" i="138" s="1"/>
  <c r="L47" i="138" s="1"/>
  <c r="K21" i="138"/>
  <c r="K37" i="138" s="1"/>
  <c r="K41" i="138" s="1"/>
  <c r="K43" i="138" s="1"/>
  <c r="K45" i="138" s="1"/>
  <c r="K47" i="138" s="1"/>
  <c r="J21" i="138"/>
  <c r="J37" i="138" s="1"/>
  <c r="J41" i="138" s="1"/>
  <c r="J43" i="138" s="1"/>
  <c r="J45" i="138" s="1"/>
  <c r="J47" i="138" s="1"/>
  <c r="I21" i="138"/>
  <c r="H21" i="138"/>
  <c r="H37" i="138" s="1"/>
  <c r="H41" i="138" s="1"/>
  <c r="H43" i="138" s="1"/>
  <c r="H45" i="138" s="1"/>
  <c r="H47" i="138" s="1"/>
  <c r="G21" i="138"/>
  <c r="G37" i="138" s="1"/>
  <c r="G41" i="138" s="1"/>
  <c r="G43" i="138" s="1"/>
  <c r="G45" i="138" s="1"/>
  <c r="G47" i="138" s="1"/>
  <c r="F21" i="138"/>
  <c r="E21" i="138"/>
  <c r="E37" i="138" s="1"/>
  <c r="E41" i="138" s="1"/>
  <c r="E43" i="138" s="1"/>
  <c r="E45" i="138" s="1"/>
  <c r="E47" i="138" s="1"/>
  <c r="D21" i="138"/>
  <c r="D37" i="138" s="1"/>
  <c r="D41" i="138" s="1"/>
  <c r="D43" i="138" s="1"/>
  <c r="D45" i="138" s="1"/>
  <c r="D47" i="138" s="1"/>
  <c r="C21" i="138"/>
  <c r="C37" i="138" s="1"/>
  <c r="C41" i="138" s="1"/>
  <c r="C43" i="138" s="1"/>
  <c r="C45" i="138" s="1"/>
  <c r="C47" i="138" s="1"/>
  <c r="AA21" i="139"/>
  <c r="AA37" i="139" s="1"/>
  <c r="AA41" i="139" s="1"/>
  <c r="AA43" i="139" s="1"/>
  <c r="AA45" i="139" s="1"/>
  <c r="AA47" i="139" s="1"/>
  <c r="Y21" i="139"/>
  <c r="Y37" i="139" s="1"/>
  <c r="Y41" i="139" s="1"/>
  <c r="Y43" i="139" s="1"/>
  <c r="Y45" i="139" s="1"/>
  <c r="Y47" i="139" s="1"/>
  <c r="X21" i="139"/>
  <c r="Z21" i="139" s="1"/>
  <c r="W21" i="139"/>
  <c r="W37" i="139" s="1"/>
  <c r="W41" i="139" s="1"/>
  <c r="W43" i="139" s="1"/>
  <c r="W45" i="139" s="1"/>
  <c r="W47" i="139" s="1"/>
  <c r="V21" i="139"/>
  <c r="V37" i="139" s="1"/>
  <c r="V41" i="139" s="1"/>
  <c r="V43" i="139" s="1"/>
  <c r="V45" i="139" s="1"/>
  <c r="V47" i="139" s="1"/>
  <c r="U21" i="139"/>
  <c r="U37" i="139" s="1"/>
  <c r="U41" i="139" s="1"/>
  <c r="U43" i="139" s="1"/>
  <c r="U45" i="139" s="1"/>
  <c r="U47" i="139" s="1"/>
  <c r="T21" i="139"/>
  <c r="T37" i="139" s="1"/>
  <c r="T41" i="139" s="1"/>
  <c r="T43" i="139" s="1"/>
  <c r="T45" i="139" s="1"/>
  <c r="T47" i="139" s="1"/>
  <c r="S21" i="139"/>
  <c r="S37" i="139" s="1"/>
  <c r="S41" i="139" s="1"/>
  <c r="S43" i="139" s="1"/>
  <c r="S45" i="139" s="1"/>
  <c r="S47" i="139" s="1"/>
  <c r="R21" i="139"/>
  <c r="Q21" i="139"/>
  <c r="Q37" i="139" s="1"/>
  <c r="Q41" i="139" s="1"/>
  <c r="Q43" i="139" s="1"/>
  <c r="Q45" i="139" s="1"/>
  <c r="Q47" i="139" s="1"/>
  <c r="P21" i="139"/>
  <c r="P37" i="139" s="1"/>
  <c r="P41" i="139" s="1"/>
  <c r="P43" i="139" s="1"/>
  <c r="P45" i="139" s="1"/>
  <c r="P47" i="139" s="1"/>
  <c r="O21" i="139"/>
  <c r="O37" i="139" s="1"/>
  <c r="O41" i="139" s="1"/>
  <c r="O43" i="139" s="1"/>
  <c r="O45" i="139" s="1"/>
  <c r="O47" i="139" s="1"/>
  <c r="N21" i="139"/>
  <c r="N37" i="139" s="1"/>
  <c r="N41" i="139" s="1"/>
  <c r="N43" i="139" s="1"/>
  <c r="N45" i="139" s="1"/>
  <c r="N47" i="139" s="1"/>
  <c r="M21" i="139"/>
  <c r="M37" i="139" s="1"/>
  <c r="M41" i="139" s="1"/>
  <c r="M43" i="139" s="1"/>
  <c r="M45" i="139" s="1"/>
  <c r="M47" i="139" s="1"/>
  <c r="L21" i="139"/>
  <c r="L37" i="139" s="1"/>
  <c r="L41" i="139" s="1"/>
  <c r="L43" i="139" s="1"/>
  <c r="L45" i="139" s="1"/>
  <c r="L47" i="139" s="1"/>
  <c r="K21" i="139"/>
  <c r="K37" i="139" s="1"/>
  <c r="K41" i="139" s="1"/>
  <c r="K43" i="139" s="1"/>
  <c r="K45" i="139" s="1"/>
  <c r="K47" i="139" s="1"/>
  <c r="J21" i="139"/>
  <c r="I21" i="139"/>
  <c r="I37" i="139" s="1"/>
  <c r="I41" i="139" s="1"/>
  <c r="I43" i="139" s="1"/>
  <c r="I45" i="139" s="1"/>
  <c r="I47" i="139" s="1"/>
  <c r="H21" i="139"/>
  <c r="H37" i="139" s="1"/>
  <c r="H41" i="139" s="1"/>
  <c r="H43" i="139" s="1"/>
  <c r="H45" i="139" s="1"/>
  <c r="H47" i="139" s="1"/>
  <c r="G21" i="139"/>
  <c r="G37" i="139" s="1"/>
  <c r="G41" i="139" s="1"/>
  <c r="G43" i="139" s="1"/>
  <c r="G45" i="139" s="1"/>
  <c r="G47" i="139" s="1"/>
  <c r="F21" i="139"/>
  <c r="X37" i="139" s="1"/>
  <c r="X41" i="139" s="1"/>
  <c r="E21" i="139"/>
  <c r="E37" i="139" s="1"/>
  <c r="E41" i="139" s="1"/>
  <c r="E43" i="139" s="1"/>
  <c r="E45" i="139" s="1"/>
  <c r="E47" i="139" s="1"/>
  <c r="D21" i="139"/>
  <c r="D37" i="139" s="1"/>
  <c r="D41" i="139" s="1"/>
  <c r="D43" i="139" s="1"/>
  <c r="D45" i="139" s="1"/>
  <c r="D47" i="139" s="1"/>
  <c r="C21" i="139"/>
  <c r="C37" i="139" s="1"/>
  <c r="C41" i="139" s="1"/>
  <c r="C43" i="139" s="1"/>
  <c r="C45" i="139" s="1"/>
  <c r="C47" i="139" s="1"/>
  <c r="AA21" i="140"/>
  <c r="Y21" i="140"/>
  <c r="Y37" i="140" s="1"/>
  <c r="Y41" i="140" s="1"/>
  <c r="Y43" i="140" s="1"/>
  <c r="Y45" i="140" s="1"/>
  <c r="Y47" i="140" s="1"/>
  <c r="X21" i="140"/>
  <c r="Z21" i="140" s="1"/>
  <c r="W21" i="140"/>
  <c r="W37" i="140" s="1"/>
  <c r="W41" i="140" s="1"/>
  <c r="W43" i="140" s="1"/>
  <c r="W45" i="140" s="1"/>
  <c r="W47" i="140" s="1"/>
  <c r="V21" i="140"/>
  <c r="V37" i="140" s="1"/>
  <c r="V41" i="140" s="1"/>
  <c r="V43" i="140" s="1"/>
  <c r="V45" i="140" s="1"/>
  <c r="V47" i="140" s="1"/>
  <c r="U21" i="140"/>
  <c r="U37" i="140" s="1"/>
  <c r="U41" i="140" s="1"/>
  <c r="U43" i="140" s="1"/>
  <c r="U45" i="140" s="1"/>
  <c r="U47" i="140" s="1"/>
  <c r="T21" i="140"/>
  <c r="T37" i="140" s="1"/>
  <c r="T41" i="140" s="1"/>
  <c r="T43" i="140" s="1"/>
  <c r="T45" i="140" s="1"/>
  <c r="T47" i="140" s="1"/>
  <c r="S21" i="140"/>
  <c r="R21" i="140"/>
  <c r="R37" i="140" s="1"/>
  <c r="R41" i="140" s="1"/>
  <c r="R43" i="140" s="1"/>
  <c r="R45" i="140" s="1"/>
  <c r="R47" i="140" s="1"/>
  <c r="Q21" i="140"/>
  <c r="Q37" i="140" s="1"/>
  <c r="Q41" i="140" s="1"/>
  <c r="Q43" i="140" s="1"/>
  <c r="Q45" i="140" s="1"/>
  <c r="Q47" i="140" s="1"/>
  <c r="P21" i="140"/>
  <c r="P37" i="140" s="1"/>
  <c r="P41" i="140" s="1"/>
  <c r="P43" i="140" s="1"/>
  <c r="P45" i="140" s="1"/>
  <c r="P47" i="140" s="1"/>
  <c r="O21" i="140"/>
  <c r="O37" i="140" s="1"/>
  <c r="O41" i="140" s="1"/>
  <c r="O43" i="140" s="1"/>
  <c r="O45" i="140" s="1"/>
  <c r="O47" i="140" s="1"/>
  <c r="N21" i="140"/>
  <c r="N37" i="140" s="1"/>
  <c r="N41" i="140" s="1"/>
  <c r="N43" i="140" s="1"/>
  <c r="N45" i="140" s="1"/>
  <c r="N47" i="140" s="1"/>
  <c r="M21" i="140"/>
  <c r="M37" i="140" s="1"/>
  <c r="M41" i="140" s="1"/>
  <c r="M43" i="140" s="1"/>
  <c r="M45" i="140" s="1"/>
  <c r="M47" i="140" s="1"/>
  <c r="L21" i="140"/>
  <c r="L37" i="140" s="1"/>
  <c r="L41" i="140" s="1"/>
  <c r="L43" i="140" s="1"/>
  <c r="L45" i="140" s="1"/>
  <c r="L47" i="140" s="1"/>
  <c r="K21" i="140"/>
  <c r="J21" i="140"/>
  <c r="J37" i="140" s="1"/>
  <c r="J41" i="140" s="1"/>
  <c r="J43" i="140" s="1"/>
  <c r="J45" i="140" s="1"/>
  <c r="J47" i="140" s="1"/>
  <c r="I21" i="140"/>
  <c r="I37" i="140" s="1"/>
  <c r="I41" i="140" s="1"/>
  <c r="I43" i="140" s="1"/>
  <c r="I45" i="140" s="1"/>
  <c r="I47" i="140" s="1"/>
  <c r="H21" i="140"/>
  <c r="H37" i="140" s="1"/>
  <c r="H41" i="140" s="1"/>
  <c r="H43" i="140" s="1"/>
  <c r="H45" i="140" s="1"/>
  <c r="H47" i="140" s="1"/>
  <c r="G21" i="140"/>
  <c r="G37" i="140" s="1"/>
  <c r="G41" i="140" s="1"/>
  <c r="G43" i="140" s="1"/>
  <c r="G45" i="140" s="1"/>
  <c r="G47" i="140" s="1"/>
  <c r="F21" i="140"/>
  <c r="X37" i="140" s="1"/>
  <c r="E21" i="140"/>
  <c r="E37" i="140" s="1"/>
  <c r="E41" i="140" s="1"/>
  <c r="E43" i="140" s="1"/>
  <c r="E45" i="140" s="1"/>
  <c r="E47" i="140" s="1"/>
  <c r="D21" i="140"/>
  <c r="D37" i="140" s="1"/>
  <c r="D41" i="140" s="1"/>
  <c r="D43" i="140" s="1"/>
  <c r="D45" i="140" s="1"/>
  <c r="D47" i="140" s="1"/>
  <c r="C21" i="140"/>
  <c r="AA21" i="141"/>
  <c r="AA37" i="141" s="1"/>
  <c r="AA41" i="141" s="1"/>
  <c r="AA43" i="141" s="1"/>
  <c r="AA45" i="141" s="1"/>
  <c r="AA47" i="141" s="1"/>
  <c r="Y21" i="141"/>
  <c r="Y37" i="141" s="1"/>
  <c r="Y41" i="141" s="1"/>
  <c r="Y43" i="141" s="1"/>
  <c r="Y45" i="141" s="1"/>
  <c r="Y47" i="141" s="1"/>
  <c r="X21" i="141"/>
  <c r="W21" i="141"/>
  <c r="W37" i="141" s="1"/>
  <c r="W41" i="141" s="1"/>
  <c r="W43" i="141" s="1"/>
  <c r="W45" i="141" s="1"/>
  <c r="W47" i="141" s="1"/>
  <c r="V21" i="141"/>
  <c r="V37" i="141" s="1"/>
  <c r="V41" i="141" s="1"/>
  <c r="V43" i="141" s="1"/>
  <c r="V45" i="141" s="1"/>
  <c r="V47" i="141" s="1"/>
  <c r="U21" i="141"/>
  <c r="U37" i="141" s="1"/>
  <c r="U41" i="141" s="1"/>
  <c r="U43" i="141" s="1"/>
  <c r="U45" i="141" s="1"/>
  <c r="U47" i="141" s="1"/>
  <c r="T21" i="141"/>
  <c r="T37" i="141" s="1"/>
  <c r="T41" i="141" s="1"/>
  <c r="T43" i="141" s="1"/>
  <c r="T45" i="141" s="1"/>
  <c r="T47" i="141" s="1"/>
  <c r="S21" i="141"/>
  <c r="R21" i="141"/>
  <c r="R37" i="141" s="1"/>
  <c r="R41" i="141" s="1"/>
  <c r="R43" i="141" s="1"/>
  <c r="R45" i="141" s="1"/>
  <c r="R47" i="141" s="1"/>
  <c r="Q21" i="141"/>
  <c r="Q37" i="141" s="1"/>
  <c r="Q41" i="141" s="1"/>
  <c r="Q43" i="141" s="1"/>
  <c r="Q45" i="141" s="1"/>
  <c r="Q47" i="141" s="1"/>
  <c r="P21" i="141"/>
  <c r="P37" i="141" s="1"/>
  <c r="P41" i="141" s="1"/>
  <c r="P43" i="141" s="1"/>
  <c r="P45" i="141" s="1"/>
  <c r="P47" i="141" s="1"/>
  <c r="O21" i="141"/>
  <c r="O37" i="141" s="1"/>
  <c r="O41" i="141" s="1"/>
  <c r="O43" i="141" s="1"/>
  <c r="O45" i="141" s="1"/>
  <c r="O47" i="141" s="1"/>
  <c r="N21" i="141"/>
  <c r="N37" i="141" s="1"/>
  <c r="N41" i="141" s="1"/>
  <c r="N43" i="141" s="1"/>
  <c r="N45" i="141" s="1"/>
  <c r="N47" i="141" s="1"/>
  <c r="M21" i="141"/>
  <c r="M37" i="141" s="1"/>
  <c r="M41" i="141" s="1"/>
  <c r="M43" i="141" s="1"/>
  <c r="M45" i="141" s="1"/>
  <c r="M47" i="141" s="1"/>
  <c r="L21" i="141"/>
  <c r="L37" i="141" s="1"/>
  <c r="L41" i="141" s="1"/>
  <c r="L43" i="141" s="1"/>
  <c r="L45" i="141" s="1"/>
  <c r="L47" i="141" s="1"/>
  <c r="K21" i="141"/>
  <c r="J21" i="141"/>
  <c r="J37" i="141" s="1"/>
  <c r="J41" i="141" s="1"/>
  <c r="J43" i="141" s="1"/>
  <c r="J45" i="141" s="1"/>
  <c r="J47" i="141" s="1"/>
  <c r="I21" i="141"/>
  <c r="I37" i="141" s="1"/>
  <c r="I41" i="141" s="1"/>
  <c r="I43" i="141" s="1"/>
  <c r="I45" i="141" s="1"/>
  <c r="I47" i="141" s="1"/>
  <c r="H21" i="141"/>
  <c r="H37" i="141" s="1"/>
  <c r="H41" i="141" s="1"/>
  <c r="H43" i="141" s="1"/>
  <c r="H45" i="141" s="1"/>
  <c r="H47" i="141" s="1"/>
  <c r="G21" i="141"/>
  <c r="G37" i="141" s="1"/>
  <c r="G41" i="141" s="1"/>
  <c r="G43" i="141" s="1"/>
  <c r="G45" i="141" s="1"/>
  <c r="G47" i="141" s="1"/>
  <c r="F21" i="141"/>
  <c r="X37" i="141" s="1"/>
  <c r="E21" i="141"/>
  <c r="E37" i="141" s="1"/>
  <c r="E41" i="141" s="1"/>
  <c r="E43" i="141" s="1"/>
  <c r="E45" i="141" s="1"/>
  <c r="E47" i="141" s="1"/>
  <c r="D21" i="141"/>
  <c r="D37" i="141" s="1"/>
  <c r="D41" i="141" s="1"/>
  <c r="D43" i="141" s="1"/>
  <c r="D45" i="141" s="1"/>
  <c r="D47" i="141" s="1"/>
  <c r="C21" i="141"/>
  <c r="AA21" i="142"/>
  <c r="AA37" i="142" s="1"/>
  <c r="AA41" i="142" s="1"/>
  <c r="AA43" i="142" s="1"/>
  <c r="AA45" i="142" s="1"/>
  <c r="AA47" i="142" s="1"/>
  <c r="Y21" i="142"/>
  <c r="Y37" i="142" s="1"/>
  <c r="Y41" i="142" s="1"/>
  <c r="Y43" i="142" s="1"/>
  <c r="Y45" i="142" s="1"/>
  <c r="Y47" i="142" s="1"/>
  <c r="X21" i="142"/>
  <c r="Z21" i="142" s="1"/>
  <c r="W21" i="142"/>
  <c r="W37" i="142" s="1"/>
  <c r="W41" i="142" s="1"/>
  <c r="W43" i="142" s="1"/>
  <c r="W45" i="142" s="1"/>
  <c r="W47" i="142" s="1"/>
  <c r="V21" i="142"/>
  <c r="V37" i="142" s="1"/>
  <c r="V41" i="142" s="1"/>
  <c r="V43" i="142" s="1"/>
  <c r="V45" i="142" s="1"/>
  <c r="V47" i="142" s="1"/>
  <c r="U21" i="142"/>
  <c r="U37" i="142" s="1"/>
  <c r="U41" i="142" s="1"/>
  <c r="U43" i="142" s="1"/>
  <c r="U45" i="142" s="1"/>
  <c r="U47" i="142" s="1"/>
  <c r="T21" i="142"/>
  <c r="T37" i="142" s="1"/>
  <c r="T41" i="142" s="1"/>
  <c r="T43" i="142" s="1"/>
  <c r="T45" i="142" s="1"/>
  <c r="T47" i="142" s="1"/>
  <c r="S21" i="142"/>
  <c r="R21" i="142"/>
  <c r="R37" i="142" s="1"/>
  <c r="R41" i="142" s="1"/>
  <c r="R43" i="142" s="1"/>
  <c r="R45" i="142" s="1"/>
  <c r="R47" i="142" s="1"/>
  <c r="Q21" i="142"/>
  <c r="Q37" i="142" s="1"/>
  <c r="Q41" i="142" s="1"/>
  <c r="Q43" i="142" s="1"/>
  <c r="Q45" i="142" s="1"/>
  <c r="Q47" i="142" s="1"/>
  <c r="P21" i="142"/>
  <c r="P37" i="142" s="1"/>
  <c r="P41" i="142" s="1"/>
  <c r="P43" i="142" s="1"/>
  <c r="P45" i="142" s="1"/>
  <c r="P47" i="142" s="1"/>
  <c r="O21" i="142"/>
  <c r="O37" i="142" s="1"/>
  <c r="O41" i="142" s="1"/>
  <c r="O43" i="142" s="1"/>
  <c r="O45" i="142" s="1"/>
  <c r="O47" i="142" s="1"/>
  <c r="N21" i="142"/>
  <c r="N37" i="142" s="1"/>
  <c r="N41" i="142" s="1"/>
  <c r="N43" i="142" s="1"/>
  <c r="N45" i="142" s="1"/>
  <c r="N47" i="142" s="1"/>
  <c r="M21" i="142"/>
  <c r="M37" i="142" s="1"/>
  <c r="M41" i="142" s="1"/>
  <c r="M43" i="142" s="1"/>
  <c r="M45" i="142" s="1"/>
  <c r="M47" i="142" s="1"/>
  <c r="L21" i="142"/>
  <c r="L37" i="142" s="1"/>
  <c r="L41" i="142" s="1"/>
  <c r="L43" i="142" s="1"/>
  <c r="L45" i="142" s="1"/>
  <c r="L47" i="142" s="1"/>
  <c r="K21" i="142"/>
  <c r="J21" i="142"/>
  <c r="J37" i="142" s="1"/>
  <c r="J41" i="142" s="1"/>
  <c r="J43" i="142" s="1"/>
  <c r="J45" i="142" s="1"/>
  <c r="J47" i="142" s="1"/>
  <c r="I21" i="142"/>
  <c r="I37" i="142" s="1"/>
  <c r="I41" i="142" s="1"/>
  <c r="I43" i="142" s="1"/>
  <c r="I45" i="142" s="1"/>
  <c r="I47" i="142" s="1"/>
  <c r="H21" i="142"/>
  <c r="H37" i="142" s="1"/>
  <c r="H41" i="142" s="1"/>
  <c r="H43" i="142" s="1"/>
  <c r="H45" i="142" s="1"/>
  <c r="H47" i="142" s="1"/>
  <c r="G21" i="142"/>
  <c r="G37" i="142" s="1"/>
  <c r="G41" i="142" s="1"/>
  <c r="G43" i="142" s="1"/>
  <c r="G45" i="142" s="1"/>
  <c r="G47" i="142" s="1"/>
  <c r="F21" i="142"/>
  <c r="X37" i="142" s="1"/>
  <c r="E21" i="142"/>
  <c r="E37" i="142" s="1"/>
  <c r="E41" i="142" s="1"/>
  <c r="E43" i="142" s="1"/>
  <c r="E45" i="142" s="1"/>
  <c r="E47" i="142" s="1"/>
  <c r="D21" i="142"/>
  <c r="D37" i="142" s="1"/>
  <c r="D41" i="142" s="1"/>
  <c r="D43" i="142" s="1"/>
  <c r="D45" i="142" s="1"/>
  <c r="D47" i="142" s="1"/>
  <c r="C21" i="142"/>
  <c r="AA21" i="143"/>
  <c r="AA37" i="143" s="1"/>
  <c r="AA41" i="143" s="1"/>
  <c r="AA43" i="143" s="1"/>
  <c r="AA45" i="143" s="1"/>
  <c r="AA47" i="143" s="1"/>
  <c r="Y21" i="143"/>
  <c r="Y37" i="143" s="1"/>
  <c r="X21" i="143"/>
  <c r="W21" i="143"/>
  <c r="W37" i="143" s="1"/>
  <c r="W41" i="143" s="1"/>
  <c r="W43" i="143" s="1"/>
  <c r="W45" i="143" s="1"/>
  <c r="W47" i="143" s="1"/>
  <c r="V21" i="143"/>
  <c r="V37" i="143" s="1"/>
  <c r="V41" i="143" s="1"/>
  <c r="V43" i="143" s="1"/>
  <c r="V45" i="143" s="1"/>
  <c r="V47" i="143" s="1"/>
  <c r="U21" i="143"/>
  <c r="U37" i="143" s="1"/>
  <c r="U41" i="143" s="1"/>
  <c r="U43" i="143" s="1"/>
  <c r="U45" i="143" s="1"/>
  <c r="U47" i="143" s="1"/>
  <c r="T21" i="143"/>
  <c r="T37" i="143" s="1"/>
  <c r="T41" i="143" s="1"/>
  <c r="T43" i="143" s="1"/>
  <c r="T45" i="143" s="1"/>
  <c r="T47" i="143" s="1"/>
  <c r="S21" i="143"/>
  <c r="R21" i="143"/>
  <c r="R37" i="143" s="1"/>
  <c r="R41" i="143" s="1"/>
  <c r="R43" i="143" s="1"/>
  <c r="R45" i="143" s="1"/>
  <c r="R47" i="143" s="1"/>
  <c r="Q21" i="143"/>
  <c r="Q37" i="143" s="1"/>
  <c r="Q41" i="143" s="1"/>
  <c r="Q43" i="143" s="1"/>
  <c r="Q45" i="143" s="1"/>
  <c r="Q47" i="143" s="1"/>
  <c r="P21" i="143"/>
  <c r="P37" i="143" s="1"/>
  <c r="P41" i="143" s="1"/>
  <c r="P43" i="143" s="1"/>
  <c r="P45" i="143" s="1"/>
  <c r="P47" i="143" s="1"/>
  <c r="O21" i="143"/>
  <c r="O37" i="143" s="1"/>
  <c r="O41" i="143" s="1"/>
  <c r="O43" i="143" s="1"/>
  <c r="O45" i="143" s="1"/>
  <c r="O47" i="143" s="1"/>
  <c r="N21" i="143"/>
  <c r="N37" i="143" s="1"/>
  <c r="N41" i="143" s="1"/>
  <c r="N43" i="143" s="1"/>
  <c r="N45" i="143" s="1"/>
  <c r="N47" i="143" s="1"/>
  <c r="M21" i="143"/>
  <c r="M37" i="143" s="1"/>
  <c r="M41" i="143" s="1"/>
  <c r="M43" i="143" s="1"/>
  <c r="M45" i="143" s="1"/>
  <c r="M47" i="143" s="1"/>
  <c r="L21" i="143"/>
  <c r="L37" i="143" s="1"/>
  <c r="L41" i="143" s="1"/>
  <c r="L43" i="143" s="1"/>
  <c r="L45" i="143" s="1"/>
  <c r="L47" i="143" s="1"/>
  <c r="K21" i="143"/>
  <c r="J21" i="143"/>
  <c r="J37" i="143" s="1"/>
  <c r="J41" i="143" s="1"/>
  <c r="J43" i="143" s="1"/>
  <c r="J45" i="143" s="1"/>
  <c r="J47" i="143" s="1"/>
  <c r="I21" i="143"/>
  <c r="I37" i="143" s="1"/>
  <c r="I41" i="143" s="1"/>
  <c r="I43" i="143" s="1"/>
  <c r="I45" i="143" s="1"/>
  <c r="I47" i="143" s="1"/>
  <c r="H21" i="143"/>
  <c r="H37" i="143" s="1"/>
  <c r="H41" i="143" s="1"/>
  <c r="H43" i="143" s="1"/>
  <c r="H45" i="143" s="1"/>
  <c r="H47" i="143" s="1"/>
  <c r="G21" i="143"/>
  <c r="G37" i="143" s="1"/>
  <c r="G41" i="143" s="1"/>
  <c r="G43" i="143" s="1"/>
  <c r="G45" i="143" s="1"/>
  <c r="G47" i="143" s="1"/>
  <c r="F21" i="143"/>
  <c r="X37" i="143" s="1"/>
  <c r="X41" i="143" s="1"/>
  <c r="E21" i="143"/>
  <c r="E37" i="143" s="1"/>
  <c r="E41" i="143" s="1"/>
  <c r="E43" i="143" s="1"/>
  <c r="E45" i="143" s="1"/>
  <c r="E47" i="143" s="1"/>
  <c r="D21" i="143"/>
  <c r="D37" i="143" s="1"/>
  <c r="D41" i="143" s="1"/>
  <c r="D43" i="143" s="1"/>
  <c r="D45" i="143" s="1"/>
  <c r="D47" i="143" s="1"/>
  <c r="C21" i="143"/>
  <c r="AA21" i="144"/>
  <c r="AA37" i="144" s="1"/>
  <c r="AA41" i="144" s="1"/>
  <c r="AA43" i="144" s="1"/>
  <c r="AA45" i="144" s="1"/>
  <c r="AA47" i="144" s="1"/>
  <c r="Z21" i="144"/>
  <c r="Y21" i="144"/>
  <c r="Y37" i="144" s="1"/>
  <c r="Y41" i="144" s="1"/>
  <c r="Y43" i="144" s="1"/>
  <c r="Y45" i="144" s="1"/>
  <c r="Y47" i="144" s="1"/>
  <c r="X21" i="144"/>
  <c r="W21" i="144"/>
  <c r="W37" i="144" s="1"/>
  <c r="W41" i="144" s="1"/>
  <c r="W43" i="144" s="1"/>
  <c r="W45" i="144" s="1"/>
  <c r="W47" i="144" s="1"/>
  <c r="V21" i="144"/>
  <c r="V37" i="144" s="1"/>
  <c r="V41" i="144" s="1"/>
  <c r="V43" i="144" s="1"/>
  <c r="V45" i="144" s="1"/>
  <c r="V47" i="144" s="1"/>
  <c r="U21" i="144"/>
  <c r="U37" i="144" s="1"/>
  <c r="U41" i="144" s="1"/>
  <c r="U43" i="144" s="1"/>
  <c r="U45" i="144" s="1"/>
  <c r="U47" i="144" s="1"/>
  <c r="T21" i="144"/>
  <c r="S21" i="144"/>
  <c r="S37" i="144" s="1"/>
  <c r="S41" i="144" s="1"/>
  <c r="S43" i="144" s="1"/>
  <c r="S45" i="144" s="1"/>
  <c r="S47" i="144" s="1"/>
  <c r="R21" i="144"/>
  <c r="R37" i="144" s="1"/>
  <c r="R41" i="144" s="1"/>
  <c r="R43" i="144" s="1"/>
  <c r="R45" i="144" s="1"/>
  <c r="R47" i="144" s="1"/>
  <c r="Q21" i="144"/>
  <c r="Q37" i="144" s="1"/>
  <c r="Q41" i="144" s="1"/>
  <c r="Q43" i="144" s="1"/>
  <c r="Q45" i="144" s="1"/>
  <c r="Q47" i="144" s="1"/>
  <c r="P21" i="144"/>
  <c r="P37" i="144" s="1"/>
  <c r="P41" i="144" s="1"/>
  <c r="P43" i="144" s="1"/>
  <c r="P45" i="144" s="1"/>
  <c r="P47" i="144" s="1"/>
  <c r="O21" i="144"/>
  <c r="O37" i="144" s="1"/>
  <c r="O41" i="144" s="1"/>
  <c r="O43" i="144" s="1"/>
  <c r="O45" i="144" s="1"/>
  <c r="O47" i="144" s="1"/>
  <c r="N21" i="144"/>
  <c r="N37" i="144" s="1"/>
  <c r="N41" i="144" s="1"/>
  <c r="N43" i="144" s="1"/>
  <c r="N45" i="144" s="1"/>
  <c r="N47" i="144" s="1"/>
  <c r="M21" i="144"/>
  <c r="M37" i="144" s="1"/>
  <c r="M41" i="144" s="1"/>
  <c r="M43" i="144" s="1"/>
  <c r="M45" i="144" s="1"/>
  <c r="M47" i="144" s="1"/>
  <c r="L21" i="144"/>
  <c r="K21" i="144"/>
  <c r="K37" i="144" s="1"/>
  <c r="K41" i="144" s="1"/>
  <c r="K43" i="144" s="1"/>
  <c r="K45" i="144" s="1"/>
  <c r="K47" i="144" s="1"/>
  <c r="J21" i="144"/>
  <c r="J37" i="144" s="1"/>
  <c r="J41" i="144" s="1"/>
  <c r="J43" i="144" s="1"/>
  <c r="J45" i="144" s="1"/>
  <c r="J47" i="144" s="1"/>
  <c r="I21" i="144"/>
  <c r="I37" i="144" s="1"/>
  <c r="I41" i="144" s="1"/>
  <c r="I43" i="144" s="1"/>
  <c r="I45" i="144" s="1"/>
  <c r="I47" i="144" s="1"/>
  <c r="H21" i="144"/>
  <c r="H37" i="144" s="1"/>
  <c r="H41" i="144" s="1"/>
  <c r="H43" i="144" s="1"/>
  <c r="H45" i="144" s="1"/>
  <c r="H47" i="144" s="1"/>
  <c r="G21" i="144"/>
  <c r="G37" i="144" s="1"/>
  <c r="G41" i="144" s="1"/>
  <c r="G43" i="144" s="1"/>
  <c r="G45" i="144" s="1"/>
  <c r="G47" i="144" s="1"/>
  <c r="F21" i="144"/>
  <c r="X37" i="144" s="1"/>
  <c r="E21" i="144"/>
  <c r="E37" i="144" s="1"/>
  <c r="E41" i="144" s="1"/>
  <c r="E43" i="144" s="1"/>
  <c r="E45" i="144" s="1"/>
  <c r="E47" i="144" s="1"/>
  <c r="D21" i="144"/>
  <c r="C21" i="144"/>
  <c r="C37" i="144" s="1"/>
  <c r="C41" i="144" s="1"/>
  <c r="C43" i="144" s="1"/>
  <c r="C45" i="144" s="1"/>
  <c r="C47" i="144" s="1"/>
  <c r="AA21" i="145"/>
  <c r="AA37" i="145" s="1"/>
  <c r="AA41" i="145" s="1"/>
  <c r="AA43" i="145" s="1"/>
  <c r="AA45" i="145" s="1"/>
  <c r="AA47" i="145" s="1"/>
  <c r="Y21" i="145"/>
  <c r="Y37" i="145" s="1"/>
  <c r="Y41" i="145" s="1"/>
  <c r="Y43" i="145" s="1"/>
  <c r="Y45" i="145" s="1"/>
  <c r="Y47" i="145" s="1"/>
  <c r="X21" i="145"/>
  <c r="Z21" i="145" s="1"/>
  <c r="W21" i="145"/>
  <c r="W37" i="145" s="1"/>
  <c r="W41" i="145" s="1"/>
  <c r="W43" i="145" s="1"/>
  <c r="W45" i="145" s="1"/>
  <c r="W47" i="145" s="1"/>
  <c r="V21" i="145"/>
  <c r="V37" i="145" s="1"/>
  <c r="V41" i="145" s="1"/>
  <c r="V43" i="145" s="1"/>
  <c r="V45" i="145" s="1"/>
  <c r="V47" i="145" s="1"/>
  <c r="U21" i="145"/>
  <c r="U37" i="145" s="1"/>
  <c r="U41" i="145" s="1"/>
  <c r="U43" i="145" s="1"/>
  <c r="U45" i="145" s="1"/>
  <c r="U47" i="145" s="1"/>
  <c r="T21" i="145"/>
  <c r="S21" i="145"/>
  <c r="S37" i="145" s="1"/>
  <c r="S41" i="145" s="1"/>
  <c r="S43" i="145" s="1"/>
  <c r="S45" i="145" s="1"/>
  <c r="S47" i="145" s="1"/>
  <c r="R21" i="145"/>
  <c r="R37" i="145" s="1"/>
  <c r="R41" i="145" s="1"/>
  <c r="R43" i="145" s="1"/>
  <c r="R45" i="145" s="1"/>
  <c r="R47" i="145" s="1"/>
  <c r="Q21" i="145"/>
  <c r="Q37" i="145" s="1"/>
  <c r="Q41" i="145" s="1"/>
  <c r="Q43" i="145" s="1"/>
  <c r="Q45" i="145" s="1"/>
  <c r="Q47" i="145" s="1"/>
  <c r="P21" i="145"/>
  <c r="P37" i="145" s="1"/>
  <c r="P41" i="145" s="1"/>
  <c r="P43" i="145" s="1"/>
  <c r="P45" i="145" s="1"/>
  <c r="P47" i="145" s="1"/>
  <c r="O21" i="145"/>
  <c r="O37" i="145" s="1"/>
  <c r="O41" i="145" s="1"/>
  <c r="O43" i="145" s="1"/>
  <c r="O45" i="145" s="1"/>
  <c r="O47" i="145" s="1"/>
  <c r="N21" i="145"/>
  <c r="N37" i="145" s="1"/>
  <c r="N41" i="145" s="1"/>
  <c r="N43" i="145" s="1"/>
  <c r="N45" i="145" s="1"/>
  <c r="N47" i="145" s="1"/>
  <c r="M21" i="145"/>
  <c r="M37" i="145" s="1"/>
  <c r="M41" i="145" s="1"/>
  <c r="M43" i="145" s="1"/>
  <c r="M45" i="145" s="1"/>
  <c r="M47" i="145" s="1"/>
  <c r="L21" i="145"/>
  <c r="K21" i="145"/>
  <c r="K37" i="145" s="1"/>
  <c r="K41" i="145" s="1"/>
  <c r="K43" i="145" s="1"/>
  <c r="K45" i="145" s="1"/>
  <c r="K47" i="145" s="1"/>
  <c r="J21" i="145"/>
  <c r="J37" i="145" s="1"/>
  <c r="J41" i="145" s="1"/>
  <c r="J43" i="145" s="1"/>
  <c r="J45" i="145" s="1"/>
  <c r="J47" i="145" s="1"/>
  <c r="I21" i="145"/>
  <c r="I37" i="145" s="1"/>
  <c r="I41" i="145" s="1"/>
  <c r="I43" i="145" s="1"/>
  <c r="I45" i="145" s="1"/>
  <c r="I47" i="145" s="1"/>
  <c r="H21" i="145"/>
  <c r="H37" i="145" s="1"/>
  <c r="H41" i="145" s="1"/>
  <c r="H43" i="145" s="1"/>
  <c r="H45" i="145" s="1"/>
  <c r="H47" i="145" s="1"/>
  <c r="G21" i="145"/>
  <c r="G37" i="145" s="1"/>
  <c r="G41" i="145" s="1"/>
  <c r="G43" i="145" s="1"/>
  <c r="G45" i="145" s="1"/>
  <c r="G47" i="145" s="1"/>
  <c r="F21" i="145"/>
  <c r="X37" i="145" s="1"/>
  <c r="E21" i="145"/>
  <c r="E37" i="145" s="1"/>
  <c r="E41" i="145" s="1"/>
  <c r="E43" i="145" s="1"/>
  <c r="E45" i="145" s="1"/>
  <c r="E47" i="145" s="1"/>
  <c r="D21" i="145"/>
  <c r="C21" i="145"/>
  <c r="C37" i="145" s="1"/>
  <c r="C41" i="145" s="1"/>
  <c r="C43" i="145" s="1"/>
  <c r="C45" i="145" s="1"/>
  <c r="C47" i="145" s="1"/>
  <c r="AA21" i="146"/>
  <c r="AA37" i="146" s="1"/>
  <c r="AA41" i="146" s="1"/>
  <c r="AA43" i="146" s="1"/>
  <c r="AA45" i="146" s="1"/>
  <c r="AA47" i="146" s="1"/>
  <c r="Y21" i="146"/>
  <c r="Y37" i="146" s="1"/>
  <c r="Y41" i="146" s="1"/>
  <c r="Y43" i="146" s="1"/>
  <c r="Y45" i="146" s="1"/>
  <c r="Y47" i="146" s="1"/>
  <c r="X21" i="146"/>
  <c r="Z21" i="146" s="1"/>
  <c r="W21" i="146"/>
  <c r="W37" i="146" s="1"/>
  <c r="W41" i="146" s="1"/>
  <c r="W43" i="146" s="1"/>
  <c r="W45" i="146" s="1"/>
  <c r="W47" i="146" s="1"/>
  <c r="V21" i="146"/>
  <c r="V37" i="146" s="1"/>
  <c r="V41" i="146" s="1"/>
  <c r="V43" i="146" s="1"/>
  <c r="V45" i="146" s="1"/>
  <c r="V47" i="146" s="1"/>
  <c r="U21" i="146"/>
  <c r="U37" i="146" s="1"/>
  <c r="U41" i="146" s="1"/>
  <c r="U43" i="146" s="1"/>
  <c r="U45" i="146" s="1"/>
  <c r="U47" i="146" s="1"/>
  <c r="T21" i="146"/>
  <c r="S21" i="146"/>
  <c r="S37" i="146" s="1"/>
  <c r="S41" i="146" s="1"/>
  <c r="S43" i="146" s="1"/>
  <c r="S45" i="146" s="1"/>
  <c r="S47" i="146" s="1"/>
  <c r="R21" i="146"/>
  <c r="R37" i="146" s="1"/>
  <c r="R41" i="146" s="1"/>
  <c r="R43" i="146" s="1"/>
  <c r="R45" i="146" s="1"/>
  <c r="R47" i="146" s="1"/>
  <c r="Q21" i="146"/>
  <c r="Q37" i="146" s="1"/>
  <c r="Q41" i="146" s="1"/>
  <c r="Q43" i="146" s="1"/>
  <c r="Q45" i="146" s="1"/>
  <c r="Q47" i="146" s="1"/>
  <c r="P21" i="146"/>
  <c r="P37" i="146" s="1"/>
  <c r="P41" i="146" s="1"/>
  <c r="P43" i="146" s="1"/>
  <c r="P45" i="146" s="1"/>
  <c r="P47" i="146" s="1"/>
  <c r="O21" i="146"/>
  <c r="O37" i="146" s="1"/>
  <c r="O41" i="146" s="1"/>
  <c r="O43" i="146" s="1"/>
  <c r="O45" i="146" s="1"/>
  <c r="O47" i="146" s="1"/>
  <c r="N21" i="146"/>
  <c r="N37" i="146" s="1"/>
  <c r="N41" i="146" s="1"/>
  <c r="N43" i="146" s="1"/>
  <c r="N45" i="146" s="1"/>
  <c r="N47" i="146" s="1"/>
  <c r="M21" i="146"/>
  <c r="M37" i="146" s="1"/>
  <c r="M41" i="146" s="1"/>
  <c r="M43" i="146" s="1"/>
  <c r="M45" i="146" s="1"/>
  <c r="M47" i="146" s="1"/>
  <c r="L21" i="146"/>
  <c r="K21" i="146"/>
  <c r="K37" i="146" s="1"/>
  <c r="K41" i="146" s="1"/>
  <c r="K43" i="146" s="1"/>
  <c r="K45" i="146" s="1"/>
  <c r="K47" i="146" s="1"/>
  <c r="J21" i="146"/>
  <c r="J37" i="146" s="1"/>
  <c r="J41" i="146" s="1"/>
  <c r="J43" i="146" s="1"/>
  <c r="J45" i="146" s="1"/>
  <c r="J47" i="146" s="1"/>
  <c r="I21" i="146"/>
  <c r="I37" i="146" s="1"/>
  <c r="I41" i="146" s="1"/>
  <c r="I43" i="146" s="1"/>
  <c r="I45" i="146" s="1"/>
  <c r="I47" i="146" s="1"/>
  <c r="H21" i="146"/>
  <c r="H37" i="146" s="1"/>
  <c r="H41" i="146" s="1"/>
  <c r="H43" i="146" s="1"/>
  <c r="H45" i="146" s="1"/>
  <c r="H47" i="146" s="1"/>
  <c r="G21" i="146"/>
  <c r="G37" i="146" s="1"/>
  <c r="G41" i="146" s="1"/>
  <c r="G43" i="146" s="1"/>
  <c r="G45" i="146" s="1"/>
  <c r="G47" i="146" s="1"/>
  <c r="F21" i="146"/>
  <c r="X37" i="146" s="1"/>
  <c r="E21" i="146"/>
  <c r="E37" i="146" s="1"/>
  <c r="E41" i="146" s="1"/>
  <c r="E43" i="146" s="1"/>
  <c r="E45" i="146" s="1"/>
  <c r="E47" i="146" s="1"/>
  <c r="D21" i="146"/>
  <c r="C21" i="146"/>
  <c r="C37" i="146" s="1"/>
  <c r="C41" i="146" s="1"/>
  <c r="C43" i="146" s="1"/>
  <c r="C45" i="146" s="1"/>
  <c r="C47" i="146" s="1"/>
  <c r="AA21" i="147"/>
  <c r="AA37" i="147" s="1"/>
  <c r="AA41" i="147" s="1"/>
  <c r="AA43" i="147" s="1"/>
  <c r="AA45" i="147" s="1"/>
  <c r="AA47" i="147" s="1"/>
  <c r="Y21" i="147"/>
  <c r="Y37" i="147" s="1"/>
  <c r="X21" i="147"/>
  <c r="Z21" i="147" s="1"/>
  <c r="W21" i="147"/>
  <c r="W37" i="147" s="1"/>
  <c r="W41" i="147" s="1"/>
  <c r="W43" i="147" s="1"/>
  <c r="W45" i="147" s="1"/>
  <c r="W47" i="147" s="1"/>
  <c r="V21" i="147"/>
  <c r="V37" i="147" s="1"/>
  <c r="V41" i="147" s="1"/>
  <c r="V43" i="147" s="1"/>
  <c r="V45" i="147" s="1"/>
  <c r="V47" i="147" s="1"/>
  <c r="U21" i="147"/>
  <c r="U37" i="147" s="1"/>
  <c r="U41" i="147" s="1"/>
  <c r="U43" i="147" s="1"/>
  <c r="U45" i="147" s="1"/>
  <c r="U47" i="147" s="1"/>
  <c r="T21" i="147"/>
  <c r="S21" i="147"/>
  <c r="S37" i="147" s="1"/>
  <c r="S41" i="147" s="1"/>
  <c r="S43" i="147" s="1"/>
  <c r="S45" i="147" s="1"/>
  <c r="S47" i="147" s="1"/>
  <c r="R21" i="147"/>
  <c r="R37" i="147" s="1"/>
  <c r="R41" i="147" s="1"/>
  <c r="R43" i="147" s="1"/>
  <c r="R45" i="147" s="1"/>
  <c r="R47" i="147" s="1"/>
  <c r="Q21" i="147"/>
  <c r="Q37" i="147" s="1"/>
  <c r="Q41" i="147" s="1"/>
  <c r="Q43" i="147" s="1"/>
  <c r="Q45" i="147" s="1"/>
  <c r="Q47" i="147" s="1"/>
  <c r="P21" i="147"/>
  <c r="P37" i="147" s="1"/>
  <c r="P41" i="147" s="1"/>
  <c r="P43" i="147" s="1"/>
  <c r="P45" i="147" s="1"/>
  <c r="P47" i="147" s="1"/>
  <c r="O21" i="147"/>
  <c r="O37" i="147" s="1"/>
  <c r="O41" i="147" s="1"/>
  <c r="O43" i="147" s="1"/>
  <c r="O45" i="147" s="1"/>
  <c r="O47" i="147" s="1"/>
  <c r="N21" i="147"/>
  <c r="N37" i="147" s="1"/>
  <c r="N41" i="147" s="1"/>
  <c r="N43" i="147" s="1"/>
  <c r="N45" i="147" s="1"/>
  <c r="N47" i="147" s="1"/>
  <c r="M21" i="147"/>
  <c r="M37" i="147" s="1"/>
  <c r="M41" i="147" s="1"/>
  <c r="M43" i="147" s="1"/>
  <c r="M45" i="147" s="1"/>
  <c r="M47" i="147" s="1"/>
  <c r="L21" i="147"/>
  <c r="K21" i="147"/>
  <c r="K37" i="147" s="1"/>
  <c r="K41" i="147" s="1"/>
  <c r="K43" i="147" s="1"/>
  <c r="K45" i="147" s="1"/>
  <c r="K47" i="147" s="1"/>
  <c r="J21" i="147"/>
  <c r="J37" i="147" s="1"/>
  <c r="J41" i="147" s="1"/>
  <c r="J43" i="147" s="1"/>
  <c r="J45" i="147" s="1"/>
  <c r="J47" i="147" s="1"/>
  <c r="I21" i="147"/>
  <c r="I37" i="147" s="1"/>
  <c r="I41" i="147" s="1"/>
  <c r="I43" i="147" s="1"/>
  <c r="I45" i="147" s="1"/>
  <c r="I47" i="147" s="1"/>
  <c r="H21" i="147"/>
  <c r="H37" i="147" s="1"/>
  <c r="H41" i="147" s="1"/>
  <c r="H43" i="147" s="1"/>
  <c r="H45" i="147" s="1"/>
  <c r="H47" i="147" s="1"/>
  <c r="G21" i="147"/>
  <c r="G37" i="147" s="1"/>
  <c r="G41" i="147" s="1"/>
  <c r="G43" i="147" s="1"/>
  <c r="G45" i="147" s="1"/>
  <c r="G47" i="147" s="1"/>
  <c r="F21" i="147"/>
  <c r="X37" i="147" s="1"/>
  <c r="X41" i="147" s="1"/>
  <c r="E21" i="147"/>
  <c r="E37" i="147" s="1"/>
  <c r="E41" i="147" s="1"/>
  <c r="E43" i="147" s="1"/>
  <c r="E45" i="147" s="1"/>
  <c r="E47" i="147" s="1"/>
  <c r="D21" i="147"/>
  <c r="C21" i="147"/>
  <c r="C37" i="147" s="1"/>
  <c r="C41" i="147" s="1"/>
  <c r="C43" i="147" s="1"/>
  <c r="C45" i="147" s="1"/>
  <c r="C47" i="147" s="1"/>
  <c r="AA21" i="148"/>
  <c r="AA37" i="148" s="1"/>
  <c r="AA41" i="148" s="1"/>
  <c r="AA43" i="148" s="1"/>
  <c r="AA45" i="148" s="1"/>
  <c r="AA47" i="148" s="1"/>
  <c r="Y21" i="148"/>
  <c r="Z21" i="148" s="1"/>
  <c r="X21" i="148"/>
  <c r="W21" i="148"/>
  <c r="W37" i="148" s="1"/>
  <c r="W41" i="148" s="1"/>
  <c r="W43" i="148" s="1"/>
  <c r="W45" i="148" s="1"/>
  <c r="W47" i="148" s="1"/>
  <c r="V21" i="148"/>
  <c r="V37" i="148" s="1"/>
  <c r="V41" i="148" s="1"/>
  <c r="V43" i="148" s="1"/>
  <c r="V45" i="148" s="1"/>
  <c r="V47" i="148" s="1"/>
  <c r="U21" i="148"/>
  <c r="T21" i="148"/>
  <c r="T37" i="148" s="1"/>
  <c r="T41" i="148" s="1"/>
  <c r="T43" i="148" s="1"/>
  <c r="T45" i="148" s="1"/>
  <c r="T47" i="148" s="1"/>
  <c r="S21" i="148"/>
  <c r="S37" i="148" s="1"/>
  <c r="S41" i="148" s="1"/>
  <c r="S43" i="148" s="1"/>
  <c r="S45" i="148" s="1"/>
  <c r="S47" i="148" s="1"/>
  <c r="R21" i="148"/>
  <c r="R37" i="148" s="1"/>
  <c r="R41" i="148" s="1"/>
  <c r="R43" i="148" s="1"/>
  <c r="R45" i="148" s="1"/>
  <c r="R47" i="148" s="1"/>
  <c r="Q21" i="148"/>
  <c r="Q37" i="148" s="1"/>
  <c r="Q41" i="148" s="1"/>
  <c r="Q43" i="148" s="1"/>
  <c r="Q45" i="148" s="1"/>
  <c r="Q47" i="148" s="1"/>
  <c r="P21" i="148"/>
  <c r="P37" i="148" s="1"/>
  <c r="P41" i="148" s="1"/>
  <c r="P43" i="148" s="1"/>
  <c r="P45" i="148" s="1"/>
  <c r="P47" i="148" s="1"/>
  <c r="O21" i="148"/>
  <c r="O37" i="148" s="1"/>
  <c r="O41" i="148" s="1"/>
  <c r="O43" i="148" s="1"/>
  <c r="O45" i="148" s="1"/>
  <c r="O47" i="148" s="1"/>
  <c r="N21" i="148"/>
  <c r="N37" i="148" s="1"/>
  <c r="N41" i="148" s="1"/>
  <c r="N43" i="148" s="1"/>
  <c r="N45" i="148" s="1"/>
  <c r="N47" i="148" s="1"/>
  <c r="M21" i="148"/>
  <c r="L21" i="148"/>
  <c r="L37" i="148" s="1"/>
  <c r="L41" i="148" s="1"/>
  <c r="L43" i="148" s="1"/>
  <c r="L45" i="148" s="1"/>
  <c r="L47" i="148" s="1"/>
  <c r="K21" i="148"/>
  <c r="K37" i="148" s="1"/>
  <c r="K41" i="148" s="1"/>
  <c r="K43" i="148" s="1"/>
  <c r="K45" i="148" s="1"/>
  <c r="K47" i="148" s="1"/>
  <c r="J21" i="148"/>
  <c r="J37" i="148" s="1"/>
  <c r="J41" i="148" s="1"/>
  <c r="J43" i="148" s="1"/>
  <c r="J45" i="148" s="1"/>
  <c r="J47" i="148" s="1"/>
  <c r="I21" i="148"/>
  <c r="I37" i="148" s="1"/>
  <c r="I41" i="148" s="1"/>
  <c r="I43" i="148" s="1"/>
  <c r="I45" i="148" s="1"/>
  <c r="I47" i="148" s="1"/>
  <c r="H21" i="148"/>
  <c r="H37" i="148" s="1"/>
  <c r="H41" i="148" s="1"/>
  <c r="H43" i="148" s="1"/>
  <c r="H45" i="148" s="1"/>
  <c r="H47" i="148" s="1"/>
  <c r="G21" i="148"/>
  <c r="G37" i="148" s="1"/>
  <c r="G41" i="148" s="1"/>
  <c r="G43" i="148" s="1"/>
  <c r="G45" i="148" s="1"/>
  <c r="G47" i="148" s="1"/>
  <c r="F21" i="148"/>
  <c r="X37" i="148" s="1"/>
  <c r="E21" i="148"/>
  <c r="D21" i="148"/>
  <c r="D37" i="148" s="1"/>
  <c r="D41" i="148" s="1"/>
  <c r="D43" i="148" s="1"/>
  <c r="D45" i="148" s="1"/>
  <c r="D47" i="148" s="1"/>
  <c r="C21" i="148"/>
  <c r="C37" i="148" s="1"/>
  <c r="C41" i="148" s="1"/>
  <c r="C43" i="148" s="1"/>
  <c r="C45" i="148" s="1"/>
  <c r="C47" i="148" s="1"/>
  <c r="AA21" i="149"/>
  <c r="AA37" i="149" s="1"/>
  <c r="AA41" i="149" s="1"/>
  <c r="AA43" i="149" s="1"/>
  <c r="AA45" i="149" s="1"/>
  <c r="AA47" i="149" s="1"/>
  <c r="Y21" i="149"/>
  <c r="Y37" i="149" s="1"/>
  <c r="Y41" i="149" s="1"/>
  <c r="Y43" i="149" s="1"/>
  <c r="Y45" i="149" s="1"/>
  <c r="Y47" i="149" s="1"/>
  <c r="X21" i="149"/>
  <c r="Z21" i="149" s="1"/>
  <c r="W21" i="149"/>
  <c r="W37" i="149" s="1"/>
  <c r="W41" i="149" s="1"/>
  <c r="W43" i="149" s="1"/>
  <c r="W45" i="149" s="1"/>
  <c r="W47" i="149" s="1"/>
  <c r="V21" i="149"/>
  <c r="V37" i="149" s="1"/>
  <c r="V41" i="149" s="1"/>
  <c r="V43" i="149" s="1"/>
  <c r="V45" i="149" s="1"/>
  <c r="V47" i="149" s="1"/>
  <c r="U21" i="149"/>
  <c r="T21" i="149"/>
  <c r="T37" i="149" s="1"/>
  <c r="T41" i="149" s="1"/>
  <c r="T43" i="149" s="1"/>
  <c r="T45" i="149" s="1"/>
  <c r="T47" i="149" s="1"/>
  <c r="S21" i="149"/>
  <c r="S37" i="149" s="1"/>
  <c r="S41" i="149" s="1"/>
  <c r="S43" i="149" s="1"/>
  <c r="S45" i="149" s="1"/>
  <c r="S47" i="149" s="1"/>
  <c r="R21" i="149"/>
  <c r="R37" i="149" s="1"/>
  <c r="R41" i="149" s="1"/>
  <c r="R43" i="149" s="1"/>
  <c r="R45" i="149" s="1"/>
  <c r="R47" i="149" s="1"/>
  <c r="Q21" i="149"/>
  <c r="Q37" i="149" s="1"/>
  <c r="Q41" i="149" s="1"/>
  <c r="Q43" i="149" s="1"/>
  <c r="Q45" i="149" s="1"/>
  <c r="Q47" i="149" s="1"/>
  <c r="P21" i="149"/>
  <c r="P37" i="149" s="1"/>
  <c r="P41" i="149" s="1"/>
  <c r="P43" i="149" s="1"/>
  <c r="P45" i="149" s="1"/>
  <c r="P47" i="149" s="1"/>
  <c r="O21" i="149"/>
  <c r="O37" i="149" s="1"/>
  <c r="O41" i="149" s="1"/>
  <c r="O43" i="149" s="1"/>
  <c r="O45" i="149" s="1"/>
  <c r="O47" i="149" s="1"/>
  <c r="N21" i="149"/>
  <c r="N37" i="149" s="1"/>
  <c r="N41" i="149" s="1"/>
  <c r="N43" i="149" s="1"/>
  <c r="N45" i="149" s="1"/>
  <c r="N47" i="149" s="1"/>
  <c r="M21" i="149"/>
  <c r="L21" i="149"/>
  <c r="L37" i="149" s="1"/>
  <c r="L41" i="149" s="1"/>
  <c r="L43" i="149" s="1"/>
  <c r="L45" i="149" s="1"/>
  <c r="L47" i="149" s="1"/>
  <c r="K21" i="149"/>
  <c r="K37" i="149" s="1"/>
  <c r="K41" i="149" s="1"/>
  <c r="K43" i="149" s="1"/>
  <c r="K45" i="149" s="1"/>
  <c r="K47" i="149" s="1"/>
  <c r="J21" i="149"/>
  <c r="J37" i="149" s="1"/>
  <c r="J41" i="149" s="1"/>
  <c r="J43" i="149" s="1"/>
  <c r="J45" i="149" s="1"/>
  <c r="J47" i="149" s="1"/>
  <c r="I21" i="149"/>
  <c r="I37" i="149" s="1"/>
  <c r="I41" i="149" s="1"/>
  <c r="I43" i="149" s="1"/>
  <c r="I45" i="149" s="1"/>
  <c r="I47" i="149" s="1"/>
  <c r="H21" i="149"/>
  <c r="H37" i="149" s="1"/>
  <c r="H41" i="149" s="1"/>
  <c r="H43" i="149" s="1"/>
  <c r="H45" i="149" s="1"/>
  <c r="H47" i="149" s="1"/>
  <c r="G21" i="149"/>
  <c r="G37" i="149" s="1"/>
  <c r="G41" i="149" s="1"/>
  <c r="G43" i="149" s="1"/>
  <c r="G45" i="149" s="1"/>
  <c r="G47" i="149" s="1"/>
  <c r="F21" i="149"/>
  <c r="X37" i="149" s="1"/>
  <c r="E21" i="149"/>
  <c r="D21" i="149"/>
  <c r="D37" i="149" s="1"/>
  <c r="D41" i="149" s="1"/>
  <c r="D43" i="149" s="1"/>
  <c r="D45" i="149" s="1"/>
  <c r="D47" i="149" s="1"/>
  <c r="C21" i="149"/>
  <c r="C37" i="149" s="1"/>
  <c r="C41" i="149" s="1"/>
  <c r="C43" i="149" s="1"/>
  <c r="C45" i="149" s="1"/>
  <c r="C47" i="149" s="1"/>
  <c r="AA21" i="150"/>
  <c r="AA37" i="150" s="1"/>
  <c r="AA41" i="150" s="1"/>
  <c r="AA43" i="150" s="1"/>
  <c r="AA45" i="150" s="1"/>
  <c r="AA47" i="150" s="1"/>
  <c r="Y21" i="150"/>
  <c r="Y37" i="150" s="1"/>
  <c r="Y41" i="150" s="1"/>
  <c r="Y43" i="150" s="1"/>
  <c r="Y45" i="150" s="1"/>
  <c r="Y47" i="150" s="1"/>
  <c r="X21" i="150"/>
  <c r="Z21" i="150" s="1"/>
  <c r="W21" i="150"/>
  <c r="W37" i="150" s="1"/>
  <c r="W41" i="150" s="1"/>
  <c r="W43" i="150" s="1"/>
  <c r="W45" i="150" s="1"/>
  <c r="W47" i="150" s="1"/>
  <c r="V21" i="150"/>
  <c r="V37" i="150" s="1"/>
  <c r="V41" i="150" s="1"/>
  <c r="V43" i="150" s="1"/>
  <c r="V45" i="150" s="1"/>
  <c r="V47" i="150" s="1"/>
  <c r="U21" i="150"/>
  <c r="T21" i="150"/>
  <c r="T37" i="150" s="1"/>
  <c r="T41" i="150" s="1"/>
  <c r="T43" i="150" s="1"/>
  <c r="T45" i="150" s="1"/>
  <c r="T47" i="150" s="1"/>
  <c r="S21" i="150"/>
  <c r="S37" i="150" s="1"/>
  <c r="S41" i="150" s="1"/>
  <c r="S43" i="150" s="1"/>
  <c r="S45" i="150" s="1"/>
  <c r="S47" i="150" s="1"/>
  <c r="R21" i="150"/>
  <c r="R37" i="150" s="1"/>
  <c r="R41" i="150" s="1"/>
  <c r="R43" i="150" s="1"/>
  <c r="R45" i="150" s="1"/>
  <c r="R47" i="150" s="1"/>
  <c r="Q21" i="150"/>
  <c r="Q37" i="150" s="1"/>
  <c r="Q41" i="150" s="1"/>
  <c r="Q43" i="150" s="1"/>
  <c r="Q45" i="150" s="1"/>
  <c r="Q47" i="150" s="1"/>
  <c r="P21" i="150"/>
  <c r="P37" i="150" s="1"/>
  <c r="P41" i="150" s="1"/>
  <c r="P43" i="150" s="1"/>
  <c r="P45" i="150" s="1"/>
  <c r="P47" i="150" s="1"/>
  <c r="O21" i="150"/>
  <c r="O37" i="150" s="1"/>
  <c r="O41" i="150" s="1"/>
  <c r="O43" i="150" s="1"/>
  <c r="O45" i="150" s="1"/>
  <c r="O47" i="150" s="1"/>
  <c r="N21" i="150"/>
  <c r="N37" i="150" s="1"/>
  <c r="N41" i="150" s="1"/>
  <c r="N43" i="150" s="1"/>
  <c r="N45" i="150" s="1"/>
  <c r="N47" i="150" s="1"/>
  <c r="M21" i="150"/>
  <c r="L21" i="150"/>
  <c r="L37" i="150" s="1"/>
  <c r="L41" i="150" s="1"/>
  <c r="L43" i="150" s="1"/>
  <c r="L45" i="150" s="1"/>
  <c r="L47" i="150" s="1"/>
  <c r="K21" i="150"/>
  <c r="K37" i="150" s="1"/>
  <c r="K41" i="150" s="1"/>
  <c r="K43" i="150" s="1"/>
  <c r="K45" i="150" s="1"/>
  <c r="K47" i="150" s="1"/>
  <c r="J21" i="150"/>
  <c r="J37" i="150" s="1"/>
  <c r="J41" i="150" s="1"/>
  <c r="J43" i="150" s="1"/>
  <c r="J45" i="150" s="1"/>
  <c r="J47" i="150" s="1"/>
  <c r="I21" i="150"/>
  <c r="I37" i="150" s="1"/>
  <c r="I41" i="150" s="1"/>
  <c r="I43" i="150" s="1"/>
  <c r="I45" i="150" s="1"/>
  <c r="I47" i="150" s="1"/>
  <c r="H21" i="150"/>
  <c r="H37" i="150" s="1"/>
  <c r="H41" i="150" s="1"/>
  <c r="H43" i="150" s="1"/>
  <c r="H45" i="150" s="1"/>
  <c r="H47" i="150" s="1"/>
  <c r="G21" i="150"/>
  <c r="G37" i="150" s="1"/>
  <c r="G41" i="150" s="1"/>
  <c r="G43" i="150" s="1"/>
  <c r="G45" i="150" s="1"/>
  <c r="G47" i="150" s="1"/>
  <c r="F21" i="150"/>
  <c r="X37" i="150" s="1"/>
  <c r="E21" i="150"/>
  <c r="D21" i="150"/>
  <c r="D37" i="150" s="1"/>
  <c r="D41" i="150" s="1"/>
  <c r="D43" i="150" s="1"/>
  <c r="D45" i="150" s="1"/>
  <c r="D47" i="150" s="1"/>
  <c r="C21" i="150"/>
  <c r="C37" i="150" s="1"/>
  <c r="C41" i="150" s="1"/>
  <c r="C43" i="150" s="1"/>
  <c r="C45" i="150" s="1"/>
  <c r="C47" i="150" s="1"/>
  <c r="AA21" i="151"/>
  <c r="AA37" i="151" s="1"/>
  <c r="AA41" i="151" s="1"/>
  <c r="AA43" i="151" s="1"/>
  <c r="AA45" i="151" s="1"/>
  <c r="AA47" i="151" s="1"/>
  <c r="Y21" i="151"/>
  <c r="Y37" i="151" s="1"/>
  <c r="Y41" i="151" s="1"/>
  <c r="Y43" i="151" s="1"/>
  <c r="Y45" i="151" s="1"/>
  <c r="Y47" i="151" s="1"/>
  <c r="X21" i="151"/>
  <c r="Z21" i="151" s="1"/>
  <c r="W21" i="151"/>
  <c r="W37" i="151" s="1"/>
  <c r="W41" i="151" s="1"/>
  <c r="W43" i="151" s="1"/>
  <c r="W45" i="151" s="1"/>
  <c r="W47" i="151" s="1"/>
  <c r="V21" i="151"/>
  <c r="V37" i="151" s="1"/>
  <c r="V41" i="151" s="1"/>
  <c r="V43" i="151" s="1"/>
  <c r="V45" i="151" s="1"/>
  <c r="V47" i="151" s="1"/>
  <c r="U21" i="151"/>
  <c r="T21" i="151"/>
  <c r="T37" i="151" s="1"/>
  <c r="T41" i="151" s="1"/>
  <c r="T43" i="151" s="1"/>
  <c r="T45" i="151" s="1"/>
  <c r="T47" i="151" s="1"/>
  <c r="S21" i="151"/>
  <c r="S37" i="151" s="1"/>
  <c r="S41" i="151" s="1"/>
  <c r="S43" i="151" s="1"/>
  <c r="S45" i="151" s="1"/>
  <c r="S47" i="151" s="1"/>
  <c r="R21" i="151"/>
  <c r="R37" i="151" s="1"/>
  <c r="R41" i="151" s="1"/>
  <c r="R43" i="151" s="1"/>
  <c r="R45" i="151" s="1"/>
  <c r="R47" i="151" s="1"/>
  <c r="Q21" i="151"/>
  <c r="Q37" i="151" s="1"/>
  <c r="Q41" i="151" s="1"/>
  <c r="Q43" i="151" s="1"/>
  <c r="Q45" i="151" s="1"/>
  <c r="Q47" i="151" s="1"/>
  <c r="P21" i="151"/>
  <c r="P37" i="151" s="1"/>
  <c r="P41" i="151" s="1"/>
  <c r="P43" i="151" s="1"/>
  <c r="P45" i="151" s="1"/>
  <c r="P47" i="151" s="1"/>
  <c r="O21" i="151"/>
  <c r="O37" i="151" s="1"/>
  <c r="O41" i="151" s="1"/>
  <c r="O43" i="151" s="1"/>
  <c r="O45" i="151" s="1"/>
  <c r="O47" i="151" s="1"/>
  <c r="N21" i="151"/>
  <c r="N37" i="151" s="1"/>
  <c r="N41" i="151" s="1"/>
  <c r="N43" i="151" s="1"/>
  <c r="N45" i="151" s="1"/>
  <c r="N47" i="151" s="1"/>
  <c r="M21" i="151"/>
  <c r="L21" i="151"/>
  <c r="L37" i="151" s="1"/>
  <c r="L41" i="151" s="1"/>
  <c r="L43" i="151" s="1"/>
  <c r="L45" i="151" s="1"/>
  <c r="L47" i="151" s="1"/>
  <c r="K21" i="151"/>
  <c r="K37" i="151" s="1"/>
  <c r="K41" i="151" s="1"/>
  <c r="K43" i="151" s="1"/>
  <c r="K45" i="151" s="1"/>
  <c r="K47" i="151" s="1"/>
  <c r="J21" i="151"/>
  <c r="J37" i="151" s="1"/>
  <c r="J41" i="151" s="1"/>
  <c r="J43" i="151" s="1"/>
  <c r="J45" i="151" s="1"/>
  <c r="J47" i="151" s="1"/>
  <c r="I21" i="151"/>
  <c r="I37" i="151" s="1"/>
  <c r="I41" i="151" s="1"/>
  <c r="I43" i="151" s="1"/>
  <c r="I45" i="151" s="1"/>
  <c r="I47" i="151" s="1"/>
  <c r="H21" i="151"/>
  <c r="H37" i="151" s="1"/>
  <c r="H41" i="151" s="1"/>
  <c r="H43" i="151" s="1"/>
  <c r="H45" i="151" s="1"/>
  <c r="H47" i="151" s="1"/>
  <c r="G21" i="151"/>
  <c r="G37" i="151" s="1"/>
  <c r="G41" i="151" s="1"/>
  <c r="G43" i="151" s="1"/>
  <c r="G45" i="151" s="1"/>
  <c r="G47" i="151" s="1"/>
  <c r="F21" i="151"/>
  <c r="X37" i="151" s="1"/>
  <c r="E21" i="151"/>
  <c r="D21" i="151"/>
  <c r="D37" i="151" s="1"/>
  <c r="D41" i="151" s="1"/>
  <c r="D43" i="151" s="1"/>
  <c r="D45" i="151" s="1"/>
  <c r="D47" i="151" s="1"/>
  <c r="C21" i="151"/>
  <c r="C37" i="151" s="1"/>
  <c r="C41" i="151" s="1"/>
  <c r="C43" i="151" s="1"/>
  <c r="C45" i="151" s="1"/>
  <c r="C47" i="151" s="1"/>
  <c r="AA21" i="152"/>
  <c r="AA37" i="152" s="1"/>
  <c r="AA41" i="152" s="1"/>
  <c r="AA43" i="152" s="1"/>
  <c r="AA45" i="152" s="1"/>
  <c r="AA47" i="152" s="1"/>
  <c r="Z21" i="152"/>
  <c r="Y21" i="152"/>
  <c r="Y37" i="152" s="1"/>
  <c r="Y41" i="152" s="1"/>
  <c r="Y43" i="152" s="1"/>
  <c r="Y45" i="152" s="1"/>
  <c r="Y47" i="152" s="1"/>
  <c r="X21" i="152"/>
  <c r="W21" i="152"/>
  <c r="W37" i="152" s="1"/>
  <c r="W41" i="152" s="1"/>
  <c r="W43" i="152" s="1"/>
  <c r="W45" i="152" s="1"/>
  <c r="W47" i="152" s="1"/>
  <c r="V21" i="152"/>
  <c r="U21" i="152"/>
  <c r="U37" i="152" s="1"/>
  <c r="U41" i="152" s="1"/>
  <c r="U43" i="152" s="1"/>
  <c r="U45" i="152" s="1"/>
  <c r="U47" i="152" s="1"/>
  <c r="T21" i="152"/>
  <c r="S21" i="152"/>
  <c r="S37" i="152" s="1"/>
  <c r="S41" i="152" s="1"/>
  <c r="S43" i="152" s="1"/>
  <c r="S45" i="152" s="1"/>
  <c r="S47" i="152" s="1"/>
  <c r="R21" i="152"/>
  <c r="R37" i="152" s="1"/>
  <c r="R41" i="152" s="1"/>
  <c r="R43" i="152" s="1"/>
  <c r="R45" i="152" s="1"/>
  <c r="R47" i="152" s="1"/>
  <c r="Q21" i="152"/>
  <c r="Q37" i="152" s="1"/>
  <c r="Q41" i="152" s="1"/>
  <c r="Q43" i="152" s="1"/>
  <c r="Q45" i="152" s="1"/>
  <c r="Q47" i="152" s="1"/>
  <c r="P21" i="152"/>
  <c r="P37" i="152" s="1"/>
  <c r="P41" i="152" s="1"/>
  <c r="P43" i="152" s="1"/>
  <c r="P45" i="152" s="1"/>
  <c r="P47" i="152" s="1"/>
  <c r="O21" i="152"/>
  <c r="O37" i="152" s="1"/>
  <c r="O41" i="152" s="1"/>
  <c r="O43" i="152" s="1"/>
  <c r="O45" i="152" s="1"/>
  <c r="O47" i="152" s="1"/>
  <c r="N21" i="152"/>
  <c r="M21" i="152"/>
  <c r="M37" i="152" s="1"/>
  <c r="M41" i="152" s="1"/>
  <c r="M43" i="152" s="1"/>
  <c r="M45" i="152" s="1"/>
  <c r="M47" i="152" s="1"/>
  <c r="L21" i="152"/>
  <c r="K21" i="152"/>
  <c r="K37" i="152" s="1"/>
  <c r="K41" i="152" s="1"/>
  <c r="K43" i="152" s="1"/>
  <c r="K45" i="152" s="1"/>
  <c r="K47" i="152" s="1"/>
  <c r="J21" i="152"/>
  <c r="J37" i="152" s="1"/>
  <c r="J41" i="152" s="1"/>
  <c r="J43" i="152" s="1"/>
  <c r="J45" i="152" s="1"/>
  <c r="J47" i="152" s="1"/>
  <c r="I21" i="152"/>
  <c r="I37" i="152" s="1"/>
  <c r="I41" i="152" s="1"/>
  <c r="I43" i="152" s="1"/>
  <c r="I45" i="152" s="1"/>
  <c r="I47" i="152" s="1"/>
  <c r="H21" i="152"/>
  <c r="H37" i="152" s="1"/>
  <c r="H41" i="152" s="1"/>
  <c r="H43" i="152" s="1"/>
  <c r="H45" i="152" s="1"/>
  <c r="H47" i="152" s="1"/>
  <c r="G21" i="152"/>
  <c r="G37" i="152" s="1"/>
  <c r="G41" i="152" s="1"/>
  <c r="G43" i="152" s="1"/>
  <c r="G45" i="152" s="1"/>
  <c r="G47" i="152" s="1"/>
  <c r="F21" i="152"/>
  <c r="X37" i="152" s="1"/>
  <c r="E21" i="152"/>
  <c r="E37" i="152" s="1"/>
  <c r="E41" i="152" s="1"/>
  <c r="E43" i="152" s="1"/>
  <c r="E45" i="152" s="1"/>
  <c r="E47" i="152" s="1"/>
  <c r="D21" i="152"/>
  <c r="C21" i="152"/>
  <c r="C37" i="152" s="1"/>
  <c r="C41" i="152" s="1"/>
  <c r="C43" i="152" s="1"/>
  <c r="C45" i="152" s="1"/>
  <c r="C47" i="152" s="1"/>
  <c r="AA21" i="153"/>
  <c r="AA37" i="153" s="1"/>
  <c r="AA41" i="153" s="1"/>
  <c r="AA43" i="153" s="1"/>
  <c r="AA45" i="153" s="1"/>
  <c r="AA47" i="153" s="1"/>
  <c r="Y21" i="153"/>
  <c r="Y37" i="153" s="1"/>
  <c r="Y41" i="153" s="1"/>
  <c r="Y43" i="153" s="1"/>
  <c r="Y45" i="153" s="1"/>
  <c r="Y47" i="153" s="1"/>
  <c r="X21" i="153"/>
  <c r="Z21" i="153" s="1"/>
  <c r="W21" i="153"/>
  <c r="W37" i="153" s="1"/>
  <c r="W41" i="153" s="1"/>
  <c r="W43" i="153" s="1"/>
  <c r="W45" i="153" s="1"/>
  <c r="W47" i="153" s="1"/>
  <c r="V21" i="153"/>
  <c r="U21" i="153"/>
  <c r="U37" i="153" s="1"/>
  <c r="U41" i="153" s="1"/>
  <c r="U43" i="153" s="1"/>
  <c r="U45" i="153" s="1"/>
  <c r="U47" i="153" s="1"/>
  <c r="T21" i="153"/>
  <c r="S21" i="153"/>
  <c r="S37" i="153" s="1"/>
  <c r="S41" i="153" s="1"/>
  <c r="S43" i="153" s="1"/>
  <c r="S45" i="153" s="1"/>
  <c r="S47" i="153" s="1"/>
  <c r="R21" i="153"/>
  <c r="R37" i="153" s="1"/>
  <c r="R41" i="153" s="1"/>
  <c r="R43" i="153" s="1"/>
  <c r="R45" i="153" s="1"/>
  <c r="R47" i="153" s="1"/>
  <c r="Q21" i="153"/>
  <c r="Q37" i="153" s="1"/>
  <c r="Q41" i="153" s="1"/>
  <c r="Q43" i="153" s="1"/>
  <c r="Q45" i="153" s="1"/>
  <c r="Q47" i="153" s="1"/>
  <c r="P21" i="153"/>
  <c r="P37" i="153" s="1"/>
  <c r="P41" i="153" s="1"/>
  <c r="P43" i="153" s="1"/>
  <c r="P45" i="153" s="1"/>
  <c r="P47" i="153" s="1"/>
  <c r="O21" i="153"/>
  <c r="O37" i="153" s="1"/>
  <c r="O41" i="153" s="1"/>
  <c r="O43" i="153" s="1"/>
  <c r="O45" i="153" s="1"/>
  <c r="O47" i="153" s="1"/>
  <c r="N21" i="153"/>
  <c r="M21" i="153"/>
  <c r="M37" i="153" s="1"/>
  <c r="M41" i="153" s="1"/>
  <c r="M43" i="153" s="1"/>
  <c r="M45" i="153" s="1"/>
  <c r="M47" i="153" s="1"/>
  <c r="L21" i="153"/>
  <c r="K21" i="153"/>
  <c r="K37" i="153" s="1"/>
  <c r="K41" i="153" s="1"/>
  <c r="K43" i="153" s="1"/>
  <c r="K45" i="153" s="1"/>
  <c r="K47" i="153" s="1"/>
  <c r="J21" i="153"/>
  <c r="J37" i="153" s="1"/>
  <c r="J41" i="153" s="1"/>
  <c r="J43" i="153" s="1"/>
  <c r="J45" i="153" s="1"/>
  <c r="J47" i="153" s="1"/>
  <c r="I21" i="153"/>
  <c r="I37" i="153" s="1"/>
  <c r="I41" i="153" s="1"/>
  <c r="I43" i="153" s="1"/>
  <c r="I45" i="153" s="1"/>
  <c r="I47" i="153" s="1"/>
  <c r="H21" i="153"/>
  <c r="H37" i="153" s="1"/>
  <c r="H41" i="153" s="1"/>
  <c r="H43" i="153" s="1"/>
  <c r="H45" i="153" s="1"/>
  <c r="H47" i="153" s="1"/>
  <c r="G21" i="153"/>
  <c r="G37" i="153" s="1"/>
  <c r="G41" i="153" s="1"/>
  <c r="G43" i="153" s="1"/>
  <c r="G45" i="153" s="1"/>
  <c r="G47" i="153" s="1"/>
  <c r="F21" i="153"/>
  <c r="X37" i="153" s="1"/>
  <c r="E21" i="153"/>
  <c r="E37" i="153" s="1"/>
  <c r="E41" i="153" s="1"/>
  <c r="E43" i="153" s="1"/>
  <c r="E45" i="153" s="1"/>
  <c r="E47" i="153" s="1"/>
  <c r="D21" i="153"/>
  <c r="C21" i="153"/>
  <c r="C37" i="153" s="1"/>
  <c r="C41" i="153" s="1"/>
  <c r="C43" i="153" s="1"/>
  <c r="C45" i="153" s="1"/>
  <c r="C47" i="153" s="1"/>
  <c r="AA21" i="154"/>
  <c r="AA37" i="154" s="1"/>
  <c r="AA41" i="154" s="1"/>
  <c r="AA43" i="154" s="1"/>
  <c r="AA45" i="154" s="1"/>
  <c r="AA47" i="154" s="1"/>
  <c r="Y21" i="154"/>
  <c r="Y37" i="154" s="1"/>
  <c r="Y41" i="154" s="1"/>
  <c r="Y43" i="154" s="1"/>
  <c r="Y45" i="154" s="1"/>
  <c r="Y47" i="154" s="1"/>
  <c r="X21" i="154"/>
  <c r="Z21" i="154" s="1"/>
  <c r="W21" i="154"/>
  <c r="W37" i="154" s="1"/>
  <c r="W41" i="154" s="1"/>
  <c r="W43" i="154" s="1"/>
  <c r="W45" i="154" s="1"/>
  <c r="W47" i="154" s="1"/>
  <c r="V21" i="154"/>
  <c r="U21" i="154"/>
  <c r="U37" i="154" s="1"/>
  <c r="U41" i="154" s="1"/>
  <c r="U43" i="154" s="1"/>
  <c r="U45" i="154" s="1"/>
  <c r="U47" i="154" s="1"/>
  <c r="T21" i="154"/>
  <c r="T37" i="154" s="1"/>
  <c r="T41" i="154" s="1"/>
  <c r="T43" i="154" s="1"/>
  <c r="T45" i="154" s="1"/>
  <c r="T47" i="154" s="1"/>
  <c r="S21" i="154"/>
  <c r="S37" i="154" s="1"/>
  <c r="S41" i="154" s="1"/>
  <c r="S43" i="154" s="1"/>
  <c r="S45" i="154" s="1"/>
  <c r="S47" i="154" s="1"/>
  <c r="R21" i="154"/>
  <c r="R37" i="154" s="1"/>
  <c r="R41" i="154" s="1"/>
  <c r="R43" i="154" s="1"/>
  <c r="R45" i="154" s="1"/>
  <c r="R47" i="154" s="1"/>
  <c r="Q21" i="154"/>
  <c r="Q37" i="154" s="1"/>
  <c r="Q41" i="154" s="1"/>
  <c r="Q43" i="154" s="1"/>
  <c r="Q45" i="154" s="1"/>
  <c r="Q47" i="154" s="1"/>
  <c r="P21" i="154"/>
  <c r="P37" i="154" s="1"/>
  <c r="P41" i="154" s="1"/>
  <c r="P43" i="154" s="1"/>
  <c r="P45" i="154" s="1"/>
  <c r="P47" i="154" s="1"/>
  <c r="O21" i="154"/>
  <c r="O37" i="154" s="1"/>
  <c r="O41" i="154" s="1"/>
  <c r="O43" i="154" s="1"/>
  <c r="O45" i="154" s="1"/>
  <c r="O47" i="154" s="1"/>
  <c r="N21" i="154"/>
  <c r="M21" i="154"/>
  <c r="M37" i="154" s="1"/>
  <c r="M41" i="154" s="1"/>
  <c r="M43" i="154" s="1"/>
  <c r="M45" i="154" s="1"/>
  <c r="M47" i="154" s="1"/>
  <c r="L21" i="154"/>
  <c r="L37" i="154" s="1"/>
  <c r="L41" i="154" s="1"/>
  <c r="L43" i="154" s="1"/>
  <c r="L45" i="154" s="1"/>
  <c r="L47" i="154" s="1"/>
  <c r="K21" i="154"/>
  <c r="K37" i="154" s="1"/>
  <c r="K41" i="154" s="1"/>
  <c r="K43" i="154" s="1"/>
  <c r="K45" i="154" s="1"/>
  <c r="K47" i="154" s="1"/>
  <c r="J21" i="154"/>
  <c r="J37" i="154" s="1"/>
  <c r="J41" i="154" s="1"/>
  <c r="J43" i="154" s="1"/>
  <c r="J45" i="154" s="1"/>
  <c r="J47" i="154" s="1"/>
  <c r="I21" i="154"/>
  <c r="I37" i="154" s="1"/>
  <c r="I41" i="154" s="1"/>
  <c r="I43" i="154" s="1"/>
  <c r="I45" i="154" s="1"/>
  <c r="I47" i="154" s="1"/>
  <c r="H21" i="154"/>
  <c r="H37" i="154" s="1"/>
  <c r="H41" i="154" s="1"/>
  <c r="H43" i="154" s="1"/>
  <c r="H45" i="154" s="1"/>
  <c r="H47" i="154" s="1"/>
  <c r="G21" i="154"/>
  <c r="G37" i="154" s="1"/>
  <c r="G41" i="154" s="1"/>
  <c r="G43" i="154" s="1"/>
  <c r="G45" i="154" s="1"/>
  <c r="G47" i="154" s="1"/>
  <c r="F21" i="154"/>
  <c r="X37" i="154" s="1"/>
  <c r="E21" i="154"/>
  <c r="E37" i="154" s="1"/>
  <c r="E41" i="154" s="1"/>
  <c r="E43" i="154" s="1"/>
  <c r="E45" i="154" s="1"/>
  <c r="E47" i="154" s="1"/>
  <c r="D21" i="154"/>
  <c r="D37" i="154" s="1"/>
  <c r="D41" i="154" s="1"/>
  <c r="D43" i="154" s="1"/>
  <c r="D45" i="154" s="1"/>
  <c r="D47" i="154" s="1"/>
  <c r="C21" i="154"/>
  <c r="C37" i="154" s="1"/>
  <c r="C41" i="154" s="1"/>
  <c r="C43" i="154" s="1"/>
  <c r="C45" i="154" s="1"/>
  <c r="C47" i="154" s="1"/>
  <c r="AA21" i="155"/>
  <c r="AA37" i="155" s="1"/>
  <c r="AA41" i="155" s="1"/>
  <c r="AA43" i="155" s="1"/>
  <c r="AA45" i="155" s="1"/>
  <c r="AA47" i="155" s="1"/>
  <c r="Y21" i="155"/>
  <c r="Y37" i="155" s="1"/>
  <c r="Y41" i="155" s="1"/>
  <c r="Y43" i="155" s="1"/>
  <c r="X21" i="155"/>
  <c r="Z21" i="155" s="1"/>
  <c r="W21" i="155"/>
  <c r="W37" i="155" s="1"/>
  <c r="W41" i="155" s="1"/>
  <c r="W43" i="155" s="1"/>
  <c r="W45" i="155" s="1"/>
  <c r="W47" i="155" s="1"/>
  <c r="V21" i="155"/>
  <c r="U21" i="155"/>
  <c r="U37" i="155" s="1"/>
  <c r="U41" i="155" s="1"/>
  <c r="U43" i="155" s="1"/>
  <c r="U45" i="155" s="1"/>
  <c r="U47" i="155" s="1"/>
  <c r="T21" i="155"/>
  <c r="T37" i="155" s="1"/>
  <c r="T41" i="155" s="1"/>
  <c r="T43" i="155" s="1"/>
  <c r="T45" i="155" s="1"/>
  <c r="T47" i="155" s="1"/>
  <c r="S21" i="155"/>
  <c r="S37" i="155" s="1"/>
  <c r="S41" i="155" s="1"/>
  <c r="S43" i="155" s="1"/>
  <c r="S45" i="155" s="1"/>
  <c r="S47" i="155" s="1"/>
  <c r="R21" i="155"/>
  <c r="R37" i="155" s="1"/>
  <c r="R41" i="155" s="1"/>
  <c r="R43" i="155" s="1"/>
  <c r="R45" i="155" s="1"/>
  <c r="R47" i="155" s="1"/>
  <c r="Q21" i="155"/>
  <c r="Q37" i="155" s="1"/>
  <c r="Q41" i="155" s="1"/>
  <c r="Q43" i="155" s="1"/>
  <c r="Q45" i="155" s="1"/>
  <c r="Q47" i="155" s="1"/>
  <c r="P21" i="155"/>
  <c r="P37" i="155" s="1"/>
  <c r="P41" i="155" s="1"/>
  <c r="P43" i="155" s="1"/>
  <c r="P45" i="155" s="1"/>
  <c r="P47" i="155" s="1"/>
  <c r="O21" i="155"/>
  <c r="O37" i="155" s="1"/>
  <c r="O41" i="155" s="1"/>
  <c r="O43" i="155" s="1"/>
  <c r="O45" i="155" s="1"/>
  <c r="O47" i="155" s="1"/>
  <c r="N21" i="155"/>
  <c r="M21" i="155"/>
  <c r="M37" i="155" s="1"/>
  <c r="M41" i="155" s="1"/>
  <c r="M43" i="155" s="1"/>
  <c r="M45" i="155" s="1"/>
  <c r="M47" i="155" s="1"/>
  <c r="L21" i="155"/>
  <c r="L37" i="155" s="1"/>
  <c r="L41" i="155" s="1"/>
  <c r="L43" i="155" s="1"/>
  <c r="L45" i="155" s="1"/>
  <c r="L47" i="155" s="1"/>
  <c r="K21" i="155"/>
  <c r="K37" i="155" s="1"/>
  <c r="K41" i="155" s="1"/>
  <c r="K43" i="155" s="1"/>
  <c r="K45" i="155" s="1"/>
  <c r="K47" i="155" s="1"/>
  <c r="J21" i="155"/>
  <c r="J37" i="155" s="1"/>
  <c r="J41" i="155" s="1"/>
  <c r="J43" i="155" s="1"/>
  <c r="J45" i="155" s="1"/>
  <c r="J47" i="155" s="1"/>
  <c r="I21" i="155"/>
  <c r="I37" i="155" s="1"/>
  <c r="I41" i="155" s="1"/>
  <c r="I43" i="155" s="1"/>
  <c r="I45" i="155" s="1"/>
  <c r="I47" i="155" s="1"/>
  <c r="H21" i="155"/>
  <c r="H37" i="155" s="1"/>
  <c r="H41" i="155" s="1"/>
  <c r="H43" i="155" s="1"/>
  <c r="H45" i="155" s="1"/>
  <c r="H47" i="155" s="1"/>
  <c r="G21" i="155"/>
  <c r="G37" i="155" s="1"/>
  <c r="G41" i="155" s="1"/>
  <c r="G43" i="155" s="1"/>
  <c r="G45" i="155" s="1"/>
  <c r="G47" i="155" s="1"/>
  <c r="F21" i="155"/>
  <c r="X37" i="155" s="1"/>
  <c r="E21" i="155"/>
  <c r="E37" i="155" s="1"/>
  <c r="E41" i="155" s="1"/>
  <c r="E43" i="155" s="1"/>
  <c r="E45" i="155" s="1"/>
  <c r="E47" i="155" s="1"/>
  <c r="D21" i="155"/>
  <c r="D37" i="155" s="1"/>
  <c r="D41" i="155" s="1"/>
  <c r="D43" i="155" s="1"/>
  <c r="D45" i="155" s="1"/>
  <c r="D47" i="155" s="1"/>
  <c r="C21" i="155"/>
  <c r="C37" i="155" s="1"/>
  <c r="C41" i="155" s="1"/>
  <c r="C43" i="155" s="1"/>
  <c r="C45" i="155" s="1"/>
  <c r="C47" i="155" s="1"/>
  <c r="AA21" i="156"/>
  <c r="AA37" i="156" s="1"/>
  <c r="AA41" i="156" s="1"/>
  <c r="AA43" i="156" s="1"/>
  <c r="AA45" i="156" s="1"/>
  <c r="AA47" i="156" s="1"/>
  <c r="Y21" i="156"/>
  <c r="Y37" i="156" s="1"/>
  <c r="Y41" i="156" s="1"/>
  <c r="Y43" i="156" s="1"/>
  <c r="Y45" i="156" s="1"/>
  <c r="Y47" i="156" s="1"/>
  <c r="X21" i="156"/>
  <c r="Z21" i="156" s="1"/>
  <c r="W21" i="156"/>
  <c r="V21" i="156"/>
  <c r="V37" i="156" s="1"/>
  <c r="V41" i="156" s="1"/>
  <c r="V43" i="156" s="1"/>
  <c r="V45" i="156" s="1"/>
  <c r="V47" i="156" s="1"/>
  <c r="U21" i="156"/>
  <c r="U37" i="156" s="1"/>
  <c r="U41" i="156" s="1"/>
  <c r="U43" i="156" s="1"/>
  <c r="U45" i="156" s="1"/>
  <c r="U47" i="156" s="1"/>
  <c r="T21" i="156"/>
  <c r="T37" i="156" s="1"/>
  <c r="T41" i="156" s="1"/>
  <c r="T43" i="156" s="1"/>
  <c r="T45" i="156" s="1"/>
  <c r="T47" i="156" s="1"/>
  <c r="S21" i="156"/>
  <c r="S37" i="156" s="1"/>
  <c r="S41" i="156" s="1"/>
  <c r="S43" i="156" s="1"/>
  <c r="S45" i="156" s="1"/>
  <c r="S47" i="156" s="1"/>
  <c r="R21" i="156"/>
  <c r="R37" i="156" s="1"/>
  <c r="R41" i="156" s="1"/>
  <c r="R43" i="156" s="1"/>
  <c r="R45" i="156" s="1"/>
  <c r="R47" i="156" s="1"/>
  <c r="Q21" i="156"/>
  <c r="Q37" i="156" s="1"/>
  <c r="Q41" i="156" s="1"/>
  <c r="Q43" i="156" s="1"/>
  <c r="Q45" i="156" s="1"/>
  <c r="Q47" i="156" s="1"/>
  <c r="P21" i="156"/>
  <c r="P37" i="156" s="1"/>
  <c r="P41" i="156" s="1"/>
  <c r="P43" i="156" s="1"/>
  <c r="P45" i="156" s="1"/>
  <c r="P47" i="156" s="1"/>
  <c r="O21" i="156"/>
  <c r="N21" i="156"/>
  <c r="N37" i="156" s="1"/>
  <c r="N41" i="156" s="1"/>
  <c r="N43" i="156" s="1"/>
  <c r="N45" i="156" s="1"/>
  <c r="N47" i="156" s="1"/>
  <c r="M21" i="156"/>
  <c r="M37" i="156" s="1"/>
  <c r="M41" i="156" s="1"/>
  <c r="M43" i="156" s="1"/>
  <c r="M45" i="156" s="1"/>
  <c r="M47" i="156" s="1"/>
  <c r="L21" i="156"/>
  <c r="L37" i="156" s="1"/>
  <c r="L41" i="156" s="1"/>
  <c r="L43" i="156" s="1"/>
  <c r="L45" i="156" s="1"/>
  <c r="L47" i="156" s="1"/>
  <c r="K21" i="156"/>
  <c r="K37" i="156" s="1"/>
  <c r="K41" i="156" s="1"/>
  <c r="K43" i="156" s="1"/>
  <c r="K45" i="156" s="1"/>
  <c r="K47" i="156" s="1"/>
  <c r="J21" i="156"/>
  <c r="J37" i="156" s="1"/>
  <c r="J41" i="156" s="1"/>
  <c r="J43" i="156" s="1"/>
  <c r="J45" i="156" s="1"/>
  <c r="J47" i="156" s="1"/>
  <c r="I21" i="156"/>
  <c r="I37" i="156" s="1"/>
  <c r="I41" i="156" s="1"/>
  <c r="I43" i="156" s="1"/>
  <c r="I45" i="156" s="1"/>
  <c r="I47" i="156" s="1"/>
  <c r="H21" i="156"/>
  <c r="H37" i="156" s="1"/>
  <c r="H41" i="156" s="1"/>
  <c r="H43" i="156" s="1"/>
  <c r="H45" i="156" s="1"/>
  <c r="H47" i="156" s="1"/>
  <c r="G21" i="156"/>
  <c r="F21" i="156"/>
  <c r="F37" i="156" s="1"/>
  <c r="F41" i="156" s="1"/>
  <c r="F43" i="156" s="1"/>
  <c r="F45" i="156" s="1"/>
  <c r="F47" i="156" s="1"/>
  <c r="E21" i="156"/>
  <c r="E37" i="156" s="1"/>
  <c r="E41" i="156" s="1"/>
  <c r="E43" i="156" s="1"/>
  <c r="E45" i="156" s="1"/>
  <c r="E47" i="156" s="1"/>
  <c r="D21" i="156"/>
  <c r="D37" i="156" s="1"/>
  <c r="D41" i="156" s="1"/>
  <c r="D43" i="156" s="1"/>
  <c r="D45" i="156" s="1"/>
  <c r="D47" i="156" s="1"/>
  <c r="C21" i="156"/>
  <c r="C37" i="156" s="1"/>
  <c r="C41" i="156" s="1"/>
  <c r="C43" i="156" s="1"/>
  <c r="C45" i="156" s="1"/>
  <c r="C47" i="156" s="1"/>
  <c r="AA21" i="157"/>
  <c r="AA37" i="157" s="1"/>
  <c r="AA41" i="157" s="1"/>
  <c r="AA43" i="157" s="1"/>
  <c r="AA45" i="157" s="1"/>
  <c r="AA47" i="157" s="1"/>
  <c r="Y21" i="157"/>
  <c r="Y37" i="157" s="1"/>
  <c r="Y41" i="157" s="1"/>
  <c r="Y43" i="157" s="1"/>
  <c r="Y45" i="157" s="1"/>
  <c r="Y47" i="157" s="1"/>
  <c r="X21" i="157"/>
  <c r="Z21" i="157" s="1"/>
  <c r="W21" i="157"/>
  <c r="V21" i="157"/>
  <c r="V37" i="157" s="1"/>
  <c r="V41" i="157" s="1"/>
  <c r="V43" i="157" s="1"/>
  <c r="V45" i="157" s="1"/>
  <c r="V47" i="157" s="1"/>
  <c r="U21" i="157"/>
  <c r="U37" i="157" s="1"/>
  <c r="U41" i="157" s="1"/>
  <c r="U43" i="157" s="1"/>
  <c r="U45" i="157" s="1"/>
  <c r="U47" i="157" s="1"/>
  <c r="T21" i="157"/>
  <c r="T37" i="157" s="1"/>
  <c r="T41" i="157" s="1"/>
  <c r="T43" i="157" s="1"/>
  <c r="T45" i="157" s="1"/>
  <c r="T47" i="157" s="1"/>
  <c r="S21" i="157"/>
  <c r="S37" i="157" s="1"/>
  <c r="S41" i="157" s="1"/>
  <c r="S43" i="157" s="1"/>
  <c r="S45" i="157" s="1"/>
  <c r="S47" i="157" s="1"/>
  <c r="R21" i="157"/>
  <c r="R37" i="157" s="1"/>
  <c r="R41" i="157" s="1"/>
  <c r="R43" i="157" s="1"/>
  <c r="R45" i="157" s="1"/>
  <c r="R47" i="157" s="1"/>
  <c r="Q21" i="157"/>
  <c r="Q37" i="157" s="1"/>
  <c r="Q41" i="157" s="1"/>
  <c r="Q43" i="157" s="1"/>
  <c r="Q45" i="157" s="1"/>
  <c r="Q47" i="157" s="1"/>
  <c r="P21" i="157"/>
  <c r="P37" i="157" s="1"/>
  <c r="P41" i="157" s="1"/>
  <c r="P43" i="157" s="1"/>
  <c r="P45" i="157" s="1"/>
  <c r="P47" i="157" s="1"/>
  <c r="O21" i="157"/>
  <c r="N21" i="157"/>
  <c r="N37" i="157" s="1"/>
  <c r="N41" i="157" s="1"/>
  <c r="N43" i="157" s="1"/>
  <c r="N45" i="157" s="1"/>
  <c r="N47" i="157" s="1"/>
  <c r="M21" i="157"/>
  <c r="M37" i="157" s="1"/>
  <c r="M41" i="157" s="1"/>
  <c r="M43" i="157" s="1"/>
  <c r="M45" i="157" s="1"/>
  <c r="M47" i="157" s="1"/>
  <c r="L21" i="157"/>
  <c r="L37" i="157" s="1"/>
  <c r="L41" i="157" s="1"/>
  <c r="L43" i="157" s="1"/>
  <c r="L45" i="157" s="1"/>
  <c r="L47" i="157" s="1"/>
  <c r="K21" i="157"/>
  <c r="K37" i="157" s="1"/>
  <c r="K41" i="157" s="1"/>
  <c r="K43" i="157" s="1"/>
  <c r="K45" i="157" s="1"/>
  <c r="K47" i="157" s="1"/>
  <c r="J21" i="157"/>
  <c r="J37" i="157" s="1"/>
  <c r="J41" i="157" s="1"/>
  <c r="J43" i="157" s="1"/>
  <c r="J45" i="157" s="1"/>
  <c r="J47" i="157" s="1"/>
  <c r="I21" i="157"/>
  <c r="I37" i="157" s="1"/>
  <c r="I41" i="157" s="1"/>
  <c r="I43" i="157" s="1"/>
  <c r="I45" i="157" s="1"/>
  <c r="I47" i="157" s="1"/>
  <c r="H21" i="157"/>
  <c r="H37" i="157" s="1"/>
  <c r="H41" i="157" s="1"/>
  <c r="H43" i="157" s="1"/>
  <c r="H45" i="157" s="1"/>
  <c r="H47" i="157" s="1"/>
  <c r="G21" i="157"/>
  <c r="F21" i="157"/>
  <c r="F37" i="157" s="1"/>
  <c r="F41" i="157" s="1"/>
  <c r="F43" i="157" s="1"/>
  <c r="F45" i="157" s="1"/>
  <c r="F47" i="157" s="1"/>
  <c r="E21" i="157"/>
  <c r="E37" i="157" s="1"/>
  <c r="E41" i="157" s="1"/>
  <c r="E43" i="157" s="1"/>
  <c r="E45" i="157" s="1"/>
  <c r="E47" i="157" s="1"/>
  <c r="D21" i="157"/>
  <c r="D37" i="157" s="1"/>
  <c r="D41" i="157" s="1"/>
  <c r="D43" i="157" s="1"/>
  <c r="D45" i="157" s="1"/>
  <c r="D47" i="157" s="1"/>
  <c r="C21" i="157"/>
  <c r="C37" i="157" s="1"/>
  <c r="C41" i="157" s="1"/>
  <c r="C43" i="157" s="1"/>
  <c r="C45" i="157" s="1"/>
  <c r="C47" i="157" s="1"/>
  <c r="AA21" i="158"/>
  <c r="AA37" i="158" s="1"/>
  <c r="AA41" i="158" s="1"/>
  <c r="AA43" i="158" s="1"/>
  <c r="AA45" i="158" s="1"/>
  <c r="AA47" i="158" s="1"/>
  <c r="Y21" i="158"/>
  <c r="Y37" i="158" s="1"/>
  <c r="Y41" i="158" s="1"/>
  <c r="X21" i="158"/>
  <c r="Z21" i="158" s="1"/>
  <c r="W21" i="158"/>
  <c r="V21" i="158"/>
  <c r="V37" i="158" s="1"/>
  <c r="V41" i="158" s="1"/>
  <c r="V43" i="158" s="1"/>
  <c r="V45" i="158" s="1"/>
  <c r="V47" i="158" s="1"/>
  <c r="U21" i="158"/>
  <c r="U37" i="158" s="1"/>
  <c r="U41" i="158" s="1"/>
  <c r="U43" i="158" s="1"/>
  <c r="U45" i="158" s="1"/>
  <c r="U47" i="158" s="1"/>
  <c r="T21" i="158"/>
  <c r="T37" i="158" s="1"/>
  <c r="T41" i="158" s="1"/>
  <c r="T43" i="158" s="1"/>
  <c r="T45" i="158" s="1"/>
  <c r="T47" i="158" s="1"/>
  <c r="S21" i="158"/>
  <c r="S37" i="158" s="1"/>
  <c r="S41" i="158" s="1"/>
  <c r="S43" i="158" s="1"/>
  <c r="S45" i="158" s="1"/>
  <c r="S47" i="158" s="1"/>
  <c r="R21" i="158"/>
  <c r="R37" i="158" s="1"/>
  <c r="R41" i="158" s="1"/>
  <c r="R43" i="158" s="1"/>
  <c r="R45" i="158" s="1"/>
  <c r="R47" i="158" s="1"/>
  <c r="Q21" i="158"/>
  <c r="Q37" i="158" s="1"/>
  <c r="Q41" i="158" s="1"/>
  <c r="Q43" i="158" s="1"/>
  <c r="Q45" i="158" s="1"/>
  <c r="Q47" i="158" s="1"/>
  <c r="P21" i="158"/>
  <c r="P37" i="158" s="1"/>
  <c r="P41" i="158" s="1"/>
  <c r="P43" i="158" s="1"/>
  <c r="P45" i="158" s="1"/>
  <c r="P47" i="158" s="1"/>
  <c r="O21" i="158"/>
  <c r="N21" i="158"/>
  <c r="N37" i="158" s="1"/>
  <c r="N41" i="158" s="1"/>
  <c r="N43" i="158" s="1"/>
  <c r="N45" i="158" s="1"/>
  <c r="N47" i="158" s="1"/>
  <c r="M21" i="158"/>
  <c r="M37" i="158" s="1"/>
  <c r="M41" i="158" s="1"/>
  <c r="M43" i="158" s="1"/>
  <c r="M45" i="158" s="1"/>
  <c r="M47" i="158" s="1"/>
  <c r="L21" i="158"/>
  <c r="L37" i="158" s="1"/>
  <c r="L41" i="158" s="1"/>
  <c r="L43" i="158" s="1"/>
  <c r="L45" i="158" s="1"/>
  <c r="L47" i="158" s="1"/>
  <c r="K21" i="158"/>
  <c r="K37" i="158" s="1"/>
  <c r="K41" i="158" s="1"/>
  <c r="K43" i="158" s="1"/>
  <c r="K45" i="158" s="1"/>
  <c r="K47" i="158" s="1"/>
  <c r="J21" i="158"/>
  <c r="J37" i="158" s="1"/>
  <c r="J41" i="158" s="1"/>
  <c r="J43" i="158" s="1"/>
  <c r="J45" i="158" s="1"/>
  <c r="J47" i="158" s="1"/>
  <c r="I21" i="158"/>
  <c r="I37" i="158" s="1"/>
  <c r="I41" i="158" s="1"/>
  <c r="I43" i="158" s="1"/>
  <c r="I45" i="158" s="1"/>
  <c r="I47" i="158" s="1"/>
  <c r="H21" i="158"/>
  <c r="H37" i="158" s="1"/>
  <c r="H41" i="158" s="1"/>
  <c r="H43" i="158" s="1"/>
  <c r="H45" i="158" s="1"/>
  <c r="H47" i="158" s="1"/>
  <c r="G21" i="158"/>
  <c r="F21" i="158"/>
  <c r="F37" i="158" s="1"/>
  <c r="F41" i="158" s="1"/>
  <c r="F43" i="158" s="1"/>
  <c r="F45" i="158" s="1"/>
  <c r="F47" i="158" s="1"/>
  <c r="E21" i="158"/>
  <c r="E37" i="158" s="1"/>
  <c r="E41" i="158" s="1"/>
  <c r="E43" i="158" s="1"/>
  <c r="E45" i="158" s="1"/>
  <c r="E47" i="158" s="1"/>
  <c r="D21" i="158"/>
  <c r="D37" i="158" s="1"/>
  <c r="D41" i="158" s="1"/>
  <c r="D43" i="158" s="1"/>
  <c r="D45" i="158" s="1"/>
  <c r="D47" i="158" s="1"/>
  <c r="C21" i="158"/>
  <c r="C37" i="158" s="1"/>
  <c r="C41" i="158" s="1"/>
  <c r="C43" i="158" s="1"/>
  <c r="C45" i="158" s="1"/>
  <c r="C47" i="158" s="1"/>
  <c r="AA21" i="159"/>
  <c r="AA37" i="159" s="1"/>
  <c r="AA41" i="159" s="1"/>
  <c r="AA43" i="159" s="1"/>
  <c r="AA45" i="159" s="1"/>
  <c r="AA47" i="159" s="1"/>
  <c r="Y21" i="159"/>
  <c r="Y37" i="159" s="1"/>
  <c r="Y41" i="159" s="1"/>
  <c r="Y43" i="159" s="1"/>
  <c r="X21" i="159"/>
  <c r="Z21" i="159" s="1"/>
  <c r="W21" i="159"/>
  <c r="V21" i="159"/>
  <c r="V37" i="159" s="1"/>
  <c r="V41" i="159" s="1"/>
  <c r="V43" i="159" s="1"/>
  <c r="V45" i="159" s="1"/>
  <c r="V47" i="159" s="1"/>
  <c r="U21" i="159"/>
  <c r="U37" i="159" s="1"/>
  <c r="U41" i="159" s="1"/>
  <c r="U43" i="159" s="1"/>
  <c r="U45" i="159" s="1"/>
  <c r="U47" i="159" s="1"/>
  <c r="T21" i="159"/>
  <c r="T37" i="159" s="1"/>
  <c r="T41" i="159" s="1"/>
  <c r="T43" i="159" s="1"/>
  <c r="T45" i="159" s="1"/>
  <c r="T47" i="159" s="1"/>
  <c r="S21" i="159"/>
  <c r="S37" i="159" s="1"/>
  <c r="S41" i="159" s="1"/>
  <c r="S43" i="159" s="1"/>
  <c r="S45" i="159" s="1"/>
  <c r="S47" i="159" s="1"/>
  <c r="R21" i="159"/>
  <c r="R37" i="159" s="1"/>
  <c r="R41" i="159" s="1"/>
  <c r="R43" i="159" s="1"/>
  <c r="R45" i="159" s="1"/>
  <c r="R47" i="159" s="1"/>
  <c r="Q21" i="159"/>
  <c r="Q37" i="159" s="1"/>
  <c r="Q41" i="159" s="1"/>
  <c r="Q43" i="159" s="1"/>
  <c r="Q45" i="159" s="1"/>
  <c r="Q47" i="159" s="1"/>
  <c r="P21" i="159"/>
  <c r="P37" i="159" s="1"/>
  <c r="P41" i="159" s="1"/>
  <c r="P43" i="159" s="1"/>
  <c r="P45" i="159" s="1"/>
  <c r="P47" i="159" s="1"/>
  <c r="O21" i="159"/>
  <c r="N21" i="159"/>
  <c r="N37" i="159" s="1"/>
  <c r="N41" i="159" s="1"/>
  <c r="N43" i="159" s="1"/>
  <c r="N45" i="159" s="1"/>
  <c r="N47" i="159" s="1"/>
  <c r="M21" i="159"/>
  <c r="M37" i="159" s="1"/>
  <c r="M41" i="159" s="1"/>
  <c r="M43" i="159" s="1"/>
  <c r="M45" i="159" s="1"/>
  <c r="M47" i="159" s="1"/>
  <c r="L21" i="159"/>
  <c r="L37" i="159" s="1"/>
  <c r="L41" i="159" s="1"/>
  <c r="L43" i="159" s="1"/>
  <c r="L45" i="159" s="1"/>
  <c r="L47" i="159" s="1"/>
  <c r="K21" i="159"/>
  <c r="K37" i="159" s="1"/>
  <c r="K41" i="159" s="1"/>
  <c r="K43" i="159" s="1"/>
  <c r="K45" i="159" s="1"/>
  <c r="K47" i="159" s="1"/>
  <c r="J21" i="159"/>
  <c r="J37" i="159" s="1"/>
  <c r="J41" i="159" s="1"/>
  <c r="J43" i="159" s="1"/>
  <c r="J45" i="159" s="1"/>
  <c r="J47" i="159" s="1"/>
  <c r="I21" i="159"/>
  <c r="I37" i="159" s="1"/>
  <c r="I41" i="159" s="1"/>
  <c r="I43" i="159" s="1"/>
  <c r="I45" i="159" s="1"/>
  <c r="I47" i="159" s="1"/>
  <c r="H21" i="159"/>
  <c r="H37" i="159" s="1"/>
  <c r="H41" i="159" s="1"/>
  <c r="H43" i="159" s="1"/>
  <c r="H45" i="159" s="1"/>
  <c r="H47" i="159" s="1"/>
  <c r="G21" i="159"/>
  <c r="F21" i="159"/>
  <c r="F37" i="159" s="1"/>
  <c r="F41" i="159" s="1"/>
  <c r="F43" i="159" s="1"/>
  <c r="F45" i="159" s="1"/>
  <c r="F47" i="159" s="1"/>
  <c r="E21" i="159"/>
  <c r="E37" i="159" s="1"/>
  <c r="E41" i="159" s="1"/>
  <c r="E43" i="159" s="1"/>
  <c r="E45" i="159" s="1"/>
  <c r="E47" i="159" s="1"/>
  <c r="D21" i="159"/>
  <c r="D37" i="159" s="1"/>
  <c r="D41" i="159" s="1"/>
  <c r="D43" i="159" s="1"/>
  <c r="D45" i="159" s="1"/>
  <c r="D47" i="159" s="1"/>
  <c r="C21" i="159"/>
  <c r="C37" i="159" s="1"/>
  <c r="C41" i="159" s="1"/>
  <c r="C43" i="159" s="1"/>
  <c r="C45" i="159" s="1"/>
  <c r="C47" i="159" s="1"/>
  <c r="AA21" i="160"/>
  <c r="AA37" i="160" s="1"/>
  <c r="AA41" i="160" s="1"/>
  <c r="AA43" i="160" s="1"/>
  <c r="AA45" i="160" s="1"/>
  <c r="AA47" i="160" s="1"/>
  <c r="Y21" i="160"/>
  <c r="Y37" i="160" s="1"/>
  <c r="Y41" i="160" s="1"/>
  <c r="Y43" i="160" s="1"/>
  <c r="Y45" i="160" s="1"/>
  <c r="Y47" i="160" s="1"/>
  <c r="X21" i="160"/>
  <c r="Z21" i="160" s="1"/>
  <c r="W21" i="160"/>
  <c r="W37" i="160" s="1"/>
  <c r="W41" i="160" s="1"/>
  <c r="W43" i="160" s="1"/>
  <c r="W45" i="160" s="1"/>
  <c r="W47" i="160" s="1"/>
  <c r="V21" i="160"/>
  <c r="V37" i="160" s="1"/>
  <c r="V41" i="160" s="1"/>
  <c r="V43" i="160" s="1"/>
  <c r="V45" i="160" s="1"/>
  <c r="V47" i="160" s="1"/>
  <c r="U21" i="160"/>
  <c r="U37" i="160" s="1"/>
  <c r="U41" i="160" s="1"/>
  <c r="U43" i="160" s="1"/>
  <c r="U45" i="160" s="1"/>
  <c r="U47" i="160" s="1"/>
  <c r="T21" i="160"/>
  <c r="T37" i="160" s="1"/>
  <c r="T41" i="160" s="1"/>
  <c r="T43" i="160" s="1"/>
  <c r="T45" i="160" s="1"/>
  <c r="T47" i="160" s="1"/>
  <c r="S21" i="160"/>
  <c r="S37" i="160" s="1"/>
  <c r="S41" i="160" s="1"/>
  <c r="S43" i="160" s="1"/>
  <c r="S45" i="160" s="1"/>
  <c r="S47" i="160" s="1"/>
  <c r="R21" i="160"/>
  <c r="R37" i="160" s="1"/>
  <c r="R41" i="160" s="1"/>
  <c r="R43" i="160" s="1"/>
  <c r="R45" i="160" s="1"/>
  <c r="R47" i="160" s="1"/>
  <c r="Q21" i="160"/>
  <c r="Q37" i="160" s="1"/>
  <c r="Q41" i="160" s="1"/>
  <c r="Q43" i="160" s="1"/>
  <c r="Q45" i="160" s="1"/>
  <c r="Q47" i="160" s="1"/>
  <c r="P21" i="160"/>
  <c r="O21" i="160"/>
  <c r="O37" i="160" s="1"/>
  <c r="O41" i="160" s="1"/>
  <c r="O43" i="160" s="1"/>
  <c r="O45" i="160" s="1"/>
  <c r="O47" i="160" s="1"/>
  <c r="N21" i="160"/>
  <c r="N37" i="160" s="1"/>
  <c r="N41" i="160" s="1"/>
  <c r="N43" i="160" s="1"/>
  <c r="N45" i="160" s="1"/>
  <c r="N47" i="160" s="1"/>
  <c r="M21" i="160"/>
  <c r="M37" i="160" s="1"/>
  <c r="M41" i="160" s="1"/>
  <c r="M43" i="160" s="1"/>
  <c r="M45" i="160" s="1"/>
  <c r="M47" i="160" s="1"/>
  <c r="L21" i="160"/>
  <c r="L37" i="160" s="1"/>
  <c r="L41" i="160" s="1"/>
  <c r="L43" i="160" s="1"/>
  <c r="L45" i="160" s="1"/>
  <c r="L47" i="160" s="1"/>
  <c r="K21" i="160"/>
  <c r="K37" i="160" s="1"/>
  <c r="K41" i="160" s="1"/>
  <c r="K43" i="160" s="1"/>
  <c r="K45" i="160" s="1"/>
  <c r="K47" i="160" s="1"/>
  <c r="J21" i="160"/>
  <c r="J37" i="160" s="1"/>
  <c r="J41" i="160" s="1"/>
  <c r="J43" i="160" s="1"/>
  <c r="J45" i="160" s="1"/>
  <c r="J47" i="160" s="1"/>
  <c r="I21" i="160"/>
  <c r="I37" i="160" s="1"/>
  <c r="I41" i="160" s="1"/>
  <c r="I43" i="160" s="1"/>
  <c r="I45" i="160" s="1"/>
  <c r="I47" i="160" s="1"/>
  <c r="H21" i="160"/>
  <c r="G21" i="160"/>
  <c r="G37" i="160" s="1"/>
  <c r="G41" i="160" s="1"/>
  <c r="G43" i="160" s="1"/>
  <c r="G45" i="160" s="1"/>
  <c r="G47" i="160" s="1"/>
  <c r="F21" i="160"/>
  <c r="F37" i="160" s="1"/>
  <c r="F41" i="160" s="1"/>
  <c r="F43" i="160" s="1"/>
  <c r="F45" i="160" s="1"/>
  <c r="F47" i="160" s="1"/>
  <c r="E21" i="160"/>
  <c r="E37" i="160" s="1"/>
  <c r="E41" i="160" s="1"/>
  <c r="E43" i="160" s="1"/>
  <c r="E45" i="160" s="1"/>
  <c r="E47" i="160" s="1"/>
  <c r="D21" i="160"/>
  <c r="D37" i="160" s="1"/>
  <c r="D41" i="160" s="1"/>
  <c r="D43" i="160" s="1"/>
  <c r="D45" i="160" s="1"/>
  <c r="D47" i="160" s="1"/>
  <c r="C21" i="160"/>
  <c r="C37" i="160" s="1"/>
  <c r="C41" i="160" s="1"/>
  <c r="C43" i="160" s="1"/>
  <c r="C45" i="160" s="1"/>
  <c r="C47" i="160" s="1"/>
  <c r="AA21" i="161"/>
  <c r="AA37" i="161" s="1"/>
  <c r="AA41" i="161" s="1"/>
  <c r="AA43" i="161" s="1"/>
  <c r="AA45" i="161" s="1"/>
  <c r="AA47" i="161" s="1"/>
  <c r="Y21" i="161"/>
  <c r="Y37" i="161" s="1"/>
  <c r="X21" i="161"/>
  <c r="Z21" i="161" s="1"/>
  <c r="W21" i="161"/>
  <c r="W37" i="161" s="1"/>
  <c r="W41" i="161" s="1"/>
  <c r="W43" i="161" s="1"/>
  <c r="W45" i="161" s="1"/>
  <c r="W47" i="161" s="1"/>
  <c r="V21" i="161"/>
  <c r="V37" i="161" s="1"/>
  <c r="V41" i="161" s="1"/>
  <c r="V43" i="161" s="1"/>
  <c r="V45" i="161" s="1"/>
  <c r="V47" i="161" s="1"/>
  <c r="U21" i="161"/>
  <c r="U37" i="161" s="1"/>
  <c r="U41" i="161" s="1"/>
  <c r="U43" i="161" s="1"/>
  <c r="U45" i="161" s="1"/>
  <c r="U47" i="161" s="1"/>
  <c r="T21" i="161"/>
  <c r="T37" i="161" s="1"/>
  <c r="T41" i="161" s="1"/>
  <c r="T43" i="161" s="1"/>
  <c r="T45" i="161" s="1"/>
  <c r="T47" i="161" s="1"/>
  <c r="S21" i="161"/>
  <c r="S37" i="161" s="1"/>
  <c r="S41" i="161" s="1"/>
  <c r="S43" i="161" s="1"/>
  <c r="S45" i="161" s="1"/>
  <c r="S47" i="161" s="1"/>
  <c r="R21" i="161"/>
  <c r="R37" i="161" s="1"/>
  <c r="R41" i="161" s="1"/>
  <c r="R43" i="161" s="1"/>
  <c r="R45" i="161" s="1"/>
  <c r="R47" i="161" s="1"/>
  <c r="Q21" i="161"/>
  <c r="Q37" i="161" s="1"/>
  <c r="Q41" i="161" s="1"/>
  <c r="Q43" i="161" s="1"/>
  <c r="Q45" i="161" s="1"/>
  <c r="Q47" i="161" s="1"/>
  <c r="P21" i="161"/>
  <c r="O21" i="161"/>
  <c r="O37" i="161" s="1"/>
  <c r="O41" i="161" s="1"/>
  <c r="O43" i="161" s="1"/>
  <c r="O45" i="161" s="1"/>
  <c r="O47" i="161" s="1"/>
  <c r="N21" i="161"/>
  <c r="N37" i="161" s="1"/>
  <c r="N41" i="161" s="1"/>
  <c r="N43" i="161" s="1"/>
  <c r="N45" i="161" s="1"/>
  <c r="N47" i="161" s="1"/>
  <c r="M21" i="161"/>
  <c r="M37" i="161" s="1"/>
  <c r="M41" i="161" s="1"/>
  <c r="M43" i="161" s="1"/>
  <c r="M45" i="161" s="1"/>
  <c r="M47" i="161" s="1"/>
  <c r="L21" i="161"/>
  <c r="L37" i="161" s="1"/>
  <c r="L41" i="161" s="1"/>
  <c r="L43" i="161" s="1"/>
  <c r="L45" i="161" s="1"/>
  <c r="L47" i="161" s="1"/>
  <c r="K21" i="161"/>
  <c r="K37" i="161" s="1"/>
  <c r="K41" i="161" s="1"/>
  <c r="K43" i="161" s="1"/>
  <c r="K45" i="161" s="1"/>
  <c r="K47" i="161" s="1"/>
  <c r="J21" i="161"/>
  <c r="J37" i="161" s="1"/>
  <c r="J41" i="161" s="1"/>
  <c r="J43" i="161" s="1"/>
  <c r="J45" i="161" s="1"/>
  <c r="J47" i="161" s="1"/>
  <c r="I21" i="161"/>
  <c r="I37" i="161" s="1"/>
  <c r="I41" i="161" s="1"/>
  <c r="I43" i="161" s="1"/>
  <c r="I45" i="161" s="1"/>
  <c r="I47" i="161" s="1"/>
  <c r="H21" i="161"/>
  <c r="G21" i="161"/>
  <c r="G37" i="161" s="1"/>
  <c r="G41" i="161" s="1"/>
  <c r="G43" i="161" s="1"/>
  <c r="G45" i="161" s="1"/>
  <c r="G47" i="161" s="1"/>
  <c r="F21" i="161"/>
  <c r="F37" i="161" s="1"/>
  <c r="F41" i="161" s="1"/>
  <c r="F43" i="161" s="1"/>
  <c r="F45" i="161" s="1"/>
  <c r="F47" i="161" s="1"/>
  <c r="E21" i="161"/>
  <c r="E37" i="161" s="1"/>
  <c r="E41" i="161" s="1"/>
  <c r="E43" i="161" s="1"/>
  <c r="E45" i="161" s="1"/>
  <c r="E47" i="161" s="1"/>
  <c r="D21" i="161"/>
  <c r="D37" i="161" s="1"/>
  <c r="D41" i="161" s="1"/>
  <c r="D43" i="161" s="1"/>
  <c r="D45" i="161" s="1"/>
  <c r="D47" i="161" s="1"/>
  <c r="C21" i="161"/>
  <c r="C37" i="161" s="1"/>
  <c r="C41" i="161" s="1"/>
  <c r="C43" i="161" s="1"/>
  <c r="C45" i="161" s="1"/>
  <c r="C47" i="161" s="1"/>
  <c r="AA21" i="162"/>
  <c r="AA37" i="162" s="1"/>
  <c r="AA41" i="162" s="1"/>
  <c r="AA43" i="162" s="1"/>
  <c r="AA45" i="162" s="1"/>
  <c r="AA47" i="162" s="1"/>
  <c r="Y21" i="162"/>
  <c r="Y37" i="162" s="1"/>
  <c r="Y41" i="162" s="1"/>
  <c r="Y43" i="162" s="1"/>
  <c r="Y45" i="162" s="1"/>
  <c r="Y47" i="162" s="1"/>
  <c r="X21" i="162"/>
  <c r="Z21" i="162" s="1"/>
  <c r="W21" i="162"/>
  <c r="W37" i="162" s="1"/>
  <c r="W41" i="162" s="1"/>
  <c r="W43" i="162" s="1"/>
  <c r="W45" i="162" s="1"/>
  <c r="W47" i="162" s="1"/>
  <c r="V21" i="162"/>
  <c r="V37" i="162" s="1"/>
  <c r="V41" i="162" s="1"/>
  <c r="V43" i="162" s="1"/>
  <c r="V45" i="162" s="1"/>
  <c r="V47" i="162" s="1"/>
  <c r="U21" i="162"/>
  <c r="U37" i="162" s="1"/>
  <c r="U41" i="162" s="1"/>
  <c r="U43" i="162" s="1"/>
  <c r="U45" i="162" s="1"/>
  <c r="U47" i="162" s="1"/>
  <c r="T21" i="162"/>
  <c r="T37" i="162" s="1"/>
  <c r="T41" i="162" s="1"/>
  <c r="T43" i="162" s="1"/>
  <c r="T45" i="162" s="1"/>
  <c r="T47" i="162" s="1"/>
  <c r="S21" i="162"/>
  <c r="S37" i="162" s="1"/>
  <c r="S41" i="162" s="1"/>
  <c r="S43" i="162" s="1"/>
  <c r="S45" i="162" s="1"/>
  <c r="S47" i="162" s="1"/>
  <c r="R21" i="162"/>
  <c r="R37" i="162" s="1"/>
  <c r="R41" i="162" s="1"/>
  <c r="R43" i="162" s="1"/>
  <c r="R45" i="162" s="1"/>
  <c r="R47" i="162" s="1"/>
  <c r="Q21" i="162"/>
  <c r="Q37" i="162" s="1"/>
  <c r="Q41" i="162" s="1"/>
  <c r="Q43" i="162" s="1"/>
  <c r="Q45" i="162" s="1"/>
  <c r="Q47" i="162" s="1"/>
  <c r="P21" i="162"/>
  <c r="O21" i="162"/>
  <c r="O37" i="162" s="1"/>
  <c r="O41" i="162" s="1"/>
  <c r="O43" i="162" s="1"/>
  <c r="O45" i="162" s="1"/>
  <c r="O47" i="162" s="1"/>
  <c r="N21" i="162"/>
  <c r="N37" i="162" s="1"/>
  <c r="N41" i="162" s="1"/>
  <c r="N43" i="162" s="1"/>
  <c r="N45" i="162" s="1"/>
  <c r="N47" i="162" s="1"/>
  <c r="M21" i="162"/>
  <c r="M37" i="162" s="1"/>
  <c r="M41" i="162" s="1"/>
  <c r="M43" i="162" s="1"/>
  <c r="M45" i="162" s="1"/>
  <c r="M47" i="162" s="1"/>
  <c r="L21" i="162"/>
  <c r="L37" i="162" s="1"/>
  <c r="L41" i="162" s="1"/>
  <c r="L43" i="162" s="1"/>
  <c r="L45" i="162" s="1"/>
  <c r="L47" i="162" s="1"/>
  <c r="K21" i="162"/>
  <c r="K37" i="162" s="1"/>
  <c r="K41" i="162" s="1"/>
  <c r="K43" i="162" s="1"/>
  <c r="K45" i="162" s="1"/>
  <c r="K47" i="162" s="1"/>
  <c r="J21" i="162"/>
  <c r="J37" i="162" s="1"/>
  <c r="J41" i="162" s="1"/>
  <c r="J43" i="162" s="1"/>
  <c r="J45" i="162" s="1"/>
  <c r="J47" i="162" s="1"/>
  <c r="I21" i="162"/>
  <c r="I37" i="162" s="1"/>
  <c r="I41" i="162" s="1"/>
  <c r="I43" i="162" s="1"/>
  <c r="I45" i="162" s="1"/>
  <c r="I47" i="162" s="1"/>
  <c r="H21" i="162"/>
  <c r="G21" i="162"/>
  <c r="G37" i="162" s="1"/>
  <c r="G41" i="162" s="1"/>
  <c r="G43" i="162" s="1"/>
  <c r="G45" i="162" s="1"/>
  <c r="G47" i="162" s="1"/>
  <c r="F21" i="162"/>
  <c r="F37" i="162" s="1"/>
  <c r="F41" i="162" s="1"/>
  <c r="F43" i="162" s="1"/>
  <c r="F45" i="162" s="1"/>
  <c r="F47" i="162" s="1"/>
  <c r="E21" i="162"/>
  <c r="E37" i="162" s="1"/>
  <c r="E41" i="162" s="1"/>
  <c r="E43" i="162" s="1"/>
  <c r="E45" i="162" s="1"/>
  <c r="E47" i="162" s="1"/>
  <c r="D21" i="162"/>
  <c r="D37" i="162" s="1"/>
  <c r="D41" i="162" s="1"/>
  <c r="D43" i="162" s="1"/>
  <c r="D45" i="162" s="1"/>
  <c r="D47" i="162" s="1"/>
  <c r="C21" i="162"/>
  <c r="C37" i="162" s="1"/>
  <c r="C41" i="162" s="1"/>
  <c r="C43" i="162" s="1"/>
  <c r="C45" i="162" s="1"/>
  <c r="C47" i="162" s="1"/>
  <c r="AA21" i="163"/>
  <c r="AA37" i="163" s="1"/>
  <c r="AA41" i="163" s="1"/>
  <c r="AA43" i="163" s="1"/>
  <c r="AA45" i="163" s="1"/>
  <c r="AA47" i="163" s="1"/>
  <c r="Y21" i="163"/>
  <c r="Y37" i="163" s="1"/>
  <c r="Y41" i="163" s="1"/>
  <c r="Y43" i="163" s="1"/>
  <c r="X21" i="163"/>
  <c r="Z21" i="163" s="1"/>
  <c r="W21" i="163"/>
  <c r="W37" i="163" s="1"/>
  <c r="W41" i="163" s="1"/>
  <c r="W43" i="163" s="1"/>
  <c r="W45" i="163" s="1"/>
  <c r="W47" i="163" s="1"/>
  <c r="V21" i="163"/>
  <c r="V37" i="163" s="1"/>
  <c r="V41" i="163" s="1"/>
  <c r="V43" i="163" s="1"/>
  <c r="V45" i="163" s="1"/>
  <c r="V47" i="163" s="1"/>
  <c r="U21" i="163"/>
  <c r="U37" i="163" s="1"/>
  <c r="U41" i="163" s="1"/>
  <c r="U43" i="163" s="1"/>
  <c r="U45" i="163" s="1"/>
  <c r="U47" i="163" s="1"/>
  <c r="T21" i="163"/>
  <c r="T37" i="163" s="1"/>
  <c r="T41" i="163" s="1"/>
  <c r="T43" i="163" s="1"/>
  <c r="T45" i="163" s="1"/>
  <c r="T47" i="163" s="1"/>
  <c r="S21" i="163"/>
  <c r="S37" i="163" s="1"/>
  <c r="S41" i="163" s="1"/>
  <c r="S43" i="163" s="1"/>
  <c r="S45" i="163" s="1"/>
  <c r="S47" i="163" s="1"/>
  <c r="R21" i="163"/>
  <c r="R37" i="163" s="1"/>
  <c r="R41" i="163" s="1"/>
  <c r="R43" i="163" s="1"/>
  <c r="R45" i="163" s="1"/>
  <c r="R47" i="163" s="1"/>
  <c r="Q21" i="163"/>
  <c r="Q37" i="163" s="1"/>
  <c r="Q41" i="163" s="1"/>
  <c r="Q43" i="163" s="1"/>
  <c r="Q45" i="163" s="1"/>
  <c r="Q47" i="163" s="1"/>
  <c r="P21" i="163"/>
  <c r="O21" i="163"/>
  <c r="O37" i="163" s="1"/>
  <c r="O41" i="163" s="1"/>
  <c r="O43" i="163" s="1"/>
  <c r="O45" i="163" s="1"/>
  <c r="O47" i="163" s="1"/>
  <c r="N21" i="163"/>
  <c r="N37" i="163" s="1"/>
  <c r="N41" i="163" s="1"/>
  <c r="N43" i="163" s="1"/>
  <c r="N45" i="163" s="1"/>
  <c r="N47" i="163" s="1"/>
  <c r="M21" i="163"/>
  <c r="M37" i="163" s="1"/>
  <c r="M41" i="163" s="1"/>
  <c r="M43" i="163" s="1"/>
  <c r="M45" i="163" s="1"/>
  <c r="M47" i="163" s="1"/>
  <c r="L21" i="163"/>
  <c r="L37" i="163" s="1"/>
  <c r="L41" i="163" s="1"/>
  <c r="L43" i="163" s="1"/>
  <c r="L45" i="163" s="1"/>
  <c r="L47" i="163" s="1"/>
  <c r="K21" i="163"/>
  <c r="K37" i="163" s="1"/>
  <c r="K41" i="163" s="1"/>
  <c r="K43" i="163" s="1"/>
  <c r="K45" i="163" s="1"/>
  <c r="K47" i="163" s="1"/>
  <c r="J21" i="163"/>
  <c r="J37" i="163" s="1"/>
  <c r="J41" i="163" s="1"/>
  <c r="J43" i="163" s="1"/>
  <c r="J45" i="163" s="1"/>
  <c r="J47" i="163" s="1"/>
  <c r="I21" i="163"/>
  <c r="I37" i="163" s="1"/>
  <c r="I41" i="163" s="1"/>
  <c r="I43" i="163" s="1"/>
  <c r="I45" i="163" s="1"/>
  <c r="I47" i="163" s="1"/>
  <c r="H21" i="163"/>
  <c r="G21" i="163"/>
  <c r="G37" i="163" s="1"/>
  <c r="G41" i="163" s="1"/>
  <c r="G43" i="163" s="1"/>
  <c r="G45" i="163" s="1"/>
  <c r="G47" i="163" s="1"/>
  <c r="F21" i="163"/>
  <c r="F37" i="163" s="1"/>
  <c r="F41" i="163" s="1"/>
  <c r="F43" i="163" s="1"/>
  <c r="F45" i="163" s="1"/>
  <c r="F47" i="163" s="1"/>
  <c r="E21" i="163"/>
  <c r="E37" i="163" s="1"/>
  <c r="E41" i="163" s="1"/>
  <c r="E43" i="163" s="1"/>
  <c r="E45" i="163" s="1"/>
  <c r="E47" i="163" s="1"/>
  <c r="D21" i="163"/>
  <c r="D37" i="163" s="1"/>
  <c r="D41" i="163" s="1"/>
  <c r="D43" i="163" s="1"/>
  <c r="D45" i="163" s="1"/>
  <c r="D47" i="163" s="1"/>
  <c r="C21" i="163"/>
  <c r="C37" i="163" s="1"/>
  <c r="C41" i="163" s="1"/>
  <c r="C43" i="163" s="1"/>
  <c r="C45" i="163" s="1"/>
  <c r="C47" i="163" s="1"/>
  <c r="AA21" i="164"/>
  <c r="AA37" i="164" s="1"/>
  <c r="AA41" i="164" s="1"/>
  <c r="AA43" i="164" s="1"/>
  <c r="AA45" i="164" s="1"/>
  <c r="AA47" i="164" s="1"/>
  <c r="Y21" i="164"/>
  <c r="X21" i="164"/>
  <c r="Z21" i="164" s="1"/>
  <c r="W21" i="164"/>
  <c r="W37" i="164" s="1"/>
  <c r="W41" i="164" s="1"/>
  <c r="W43" i="164" s="1"/>
  <c r="W45" i="164" s="1"/>
  <c r="W47" i="164" s="1"/>
  <c r="V21" i="164"/>
  <c r="V37" i="164" s="1"/>
  <c r="V41" i="164" s="1"/>
  <c r="V43" i="164" s="1"/>
  <c r="V45" i="164" s="1"/>
  <c r="V47" i="164" s="1"/>
  <c r="U21" i="164"/>
  <c r="U37" i="164" s="1"/>
  <c r="U41" i="164" s="1"/>
  <c r="U43" i="164" s="1"/>
  <c r="U45" i="164" s="1"/>
  <c r="U47" i="164" s="1"/>
  <c r="T21" i="164"/>
  <c r="T37" i="164" s="1"/>
  <c r="T41" i="164" s="1"/>
  <c r="T43" i="164" s="1"/>
  <c r="T45" i="164" s="1"/>
  <c r="T47" i="164" s="1"/>
  <c r="S21" i="164"/>
  <c r="S37" i="164" s="1"/>
  <c r="S41" i="164" s="1"/>
  <c r="S43" i="164" s="1"/>
  <c r="S45" i="164" s="1"/>
  <c r="S47" i="164" s="1"/>
  <c r="R21" i="164"/>
  <c r="R37" i="164" s="1"/>
  <c r="R41" i="164" s="1"/>
  <c r="R43" i="164" s="1"/>
  <c r="R45" i="164" s="1"/>
  <c r="R47" i="164" s="1"/>
  <c r="Q21" i="164"/>
  <c r="P21" i="164"/>
  <c r="P37" i="164" s="1"/>
  <c r="P41" i="164" s="1"/>
  <c r="P43" i="164" s="1"/>
  <c r="P45" i="164" s="1"/>
  <c r="P47" i="164" s="1"/>
  <c r="O21" i="164"/>
  <c r="O37" i="164" s="1"/>
  <c r="O41" i="164" s="1"/>
  <c r="O43" i="164" s="1"/>
  <c r="O45" i="164" s="1"/>
  <c r="O47" i="164" s="1"/>
  <c r="N21" i="164"/>
  <c r="N37" i="164" s="1"/>
  <c r="N41" i="164" s="1"/>
  <c r="N43" i="164" s="1"/>
  <c r="N45" i="164" s="1"/>
  <c r="N47" i="164" s="1"/>
  <c r="M21" i="164"/>
  <c r="M37" i="164" s="1"/>
  <c r="M41" i="164" s="1"/>
  <c r="M43" i="164" s="1"/>
  <c r="M45" i="164" s="1"/>
  <c r="M47" i="164" s="1"/>
  <c r="L21" i="164"/>
  <c r="L37" i="164" s="1"/>
  <c r="L41" i="164" s="1"/>
  <c r="L43" i="164" s="1"/>
  <c r="L45" i="164" s="1"/>
  <c r="L47" i="164" s="1"/>
  <c r="K21" i="164"/>
  <c r="K37" i="164" s="1"/>
  <c r="K41" i="164" s="1"/>
  <c r="K43" i="164" s="1"/>
  <c r="K45" i="164" s="1"/>
  <c r="K47" i="164" s="1"/>
  <c r="J21" i="164"/>
  <c r="J37" i="164" s="1"/>
  <c r="J41" i="164" s="1"/>
  <c r="J43" i="164" s="1"/>
  <c r="J45" i="164" s="1"/>
  <c r="J47" i="164" s="1"/>
  <c r="I21" i="164"/>
  <c r="H21" i="164"/>
  <c r="H37" i="164" s="1"/>
  <c r="H41" i="164" s="1"/>
  <c r="H43" i="164" s="1"/>
  <c r="H45" i="164" s="1"/>
  <c r="H47" i="164" s="1"/>
  <c r="G21" i="164"/>
  <c r="G37" i="164" s="1"/>
  <c r="G41" i="164" s="1"/>
  <c r="G43" i="164" s="1"/>
  <c r="G45" i="164" s="1"/>
  <c r="G47" i="164" s="1"/>
  <c r="F21" i="164"/>
  <c r="X37" i="164" s="1"/>
  <c r="E21" i="164"/>
  <c r="E37" i="164" s="1"/>
  <c r="E41" i="164" s="1"/>
  <c r="E43" i="164" s="1"/>
  <c r="E45" i="164" s="1"/>
  <c r="E47" i="164" s="1"/>
  <c r="D21" i="164"/>
  <c r="D37" i="164" s="1"/>
  <c r="D41" i="164" s="1"/>
  <c r="D43" i="164" s="1"/>
  <c r="D45" i="164" s="1"/>
  <c r="D47" i="164" s="1"/>
  <c r="C21" i="164"/>
  <c r="C37" i="164" s="1"/>
  <c r="C41" i="164" s="1"/>
  <c r="C43" i="164" s="1"/>
  <c r="C45" i="164" s="1"/>
  <c r="C47" i="164" s="1"/>
  <c r="AA21" i="165"/>
  <c r="AA37" i="165" s="1"/>
  <c r="AA41" i="165" s="1"/>
  <c r="AA43" i="165" s="1"/>
  <c r="AA45" i="165" s="1"/>
  <c r="AA47" i="165" s="1"/>
  <c r="Y21" i="165"/>
  <c r="X21" i="165"/>
  <c r="Z21" i="165" s="1"/>
  <c r="W21" i="165"/>
  <c r="W37" i="165" s="1"/>
  <c r="W41" i="165" s="1"/>
  <c r="W43" i="165" s="1"/>
  <c r="W45" i="165" s="1"/>
  <c r="W47" i="165" s="1"/>
  <c r="V21" i="165"/>
  <c r="V37" i="165" s="1"/>
  <c r="V41" i="165" s="1"/>
  <c r="V43" i="165" s="1"/>
  <c r="V45" i="165" s="1"/>
  <c r="V47" i="165" s="1"/>
  <c r="U21" i="165"/>
  <c r="U37" i="165" s="1"/>
  <c r="U41" i="165" s="1"/>
  <c r="U43" i="165" s="1"/>
  <c r="U45" i="165" s="1"/>
  <c r="U47" i="165" s="1"/>
  <c r="T21" i="165"/>
  <c r="T37" i="165" s="1"/>
  <c r="T41" i="165" s="1"/>
  <c r="T43" i="165" s="1"/>
  <c r="T45" i="165" s="1"/>
  <c r="T47" i="165" s="1"/>
  <c r="S21" i="165"/>
  <c r="S37" i="165" s="1"/>
  <c r="S41" i="165" s="1"/>
  <c r="S43" i="165" s="1"/>
  <c r="S45" i="165" s="1"/>
  <c r="S47" i="165" s="1"/>
  <c r="R21" i="165"/>
  <c r="R37" i="165" s="1"/>
  <c r="R41" i="165" s="1"/>
  <c r="R43" i="165" s="1"/>
  <c r="R45" i="165" s="1"/>
  <c r="R47" i="165" s="1"/>
  <c r="Q21" i="165"/>
  <c r="P21" i="165"/>
  <c r="P37" i="165" s="1"/>
  <c r="P41" i="165" s="1"/>
  <c r="P43" i="165" s="1"/>
  <c r="P45" i="165" s="1"/>
  <c r="P47" i="165" s="1"/>
  <c r="O21" i="165"/>
  <c r="O37" i="165" s="1"/>
  <c r="O41" i="165" s="1"/>
  <c r="O43" i="165" s="1"/>
  <c r="O45" i="165" s="1"/>
  <c r="O47" i="165" s="1"/>
  <c r="N21" i="165"/>
  <c r="N37" i="165" s="1"/>
  <c r="N41" i="165" s="1"/>
  <c r="N43" i="165" s="1"/>
  <c r="N45" i="165" s="1"/>
  <c r="N47" i="165" s="1"/>
  <c r="M21" i="165"/>
  <c r="M37" i="165" s="1"/>
  <c r="M41" i="165" s="1"/>
  <c r="M43" i="165" s="1"/>
  <c r="M45" i="165" s="1"/>
  <c r="M47" i="165" s="1"/>
  <c r="L21" i="165"/>
  <c r="L37" i="165" s="1"/>
  <c r="L41" i="165" s="1"/>
  <c r="L43" i="165" s="1"/>
  <c r="L45" i="165" s="1"/>
  <c r="L47" i="165" s="1"/>
  <c r="K21" i="165"/>
  <c r="K37" i="165" s="1"/>
  <c r="K41" i="165" s="1"/>
  <c r="K43" i="165" s="1"/>
  <c r="K45" i="165" s="1"/>
  <c r="K47" i="165" s="1"/>
  <c r="J21" i="165"/>
  <c r="J37" i="165" s="1"/>
  <c r="J41" i="165" s="1"/>
  <c r="J43" i="165" s="1"/>
  <c r="J45" i="165" s="1"/>
  <c r="J47" i="165" s="1"/>
  <c r="I21" i="165"/>
  <c r="H21" i="165"/>
  <c r="H37" i="165" s="1"/>
  <c r="H41" i="165" s="1"/>
  <c r="H43" i="165" s="1"/>
  <c r="H45" i="165" s="1"/>
  <c r="H47" i="165" s="1"/>
  <c r="G21" i="165"/>
  <c r="G37" i="165" s="1"/>
  <c r="G41" i="165" s="1"/>
  <c r="G43" i="165" s="1"/>
  <c r="G45" i="165" s="1"/>
  <c r="G47" i="165" s="1"/>
  <c r="F21" i="165"/>
  <c r="X37" i="165" s="1"/>
  <c r="E21" i="165"/>
  <c r="E37" i="165" s="1"/>
  <c r="E41" i="165" s="1"/>
  <c r="E43" i="165" s="1"/>
  <c r="E45" i="165" s="1"/>
  <c r="E47" i="165" s="1"/>
  <c r="D21" i="165"/>
  <c r="D37" i="165" s="1"/>
  <c r="D41" i="165" s="1"/>
  <c r="D43" i="165" s="1"/>
  <c r="D45" i="165" s="1"/>
  <c r="D47" i="165" s="1"/>
  <c r="C21" i="165"/>
  <c r="C37" i="165" s="1"/>
  <c r="C41" i="165" s="1"/>
  <c r="C43" i="165" s="1"/>
  <c r="C45" i="165" s="1"/>
  <c r="C47" i="165" s="1"/>
  <c r="AA21" i="166"/>
  <c r="AA37" i="166" s="1"/>
  <c r="AA41" i="166" s="1"/>
  <c r="AA43" i="166" s="1"/>
  <c r="AA45" i="166" s="1"/>
  <c r="AA47" i="166" s="1"/>
  <c r="Y21" i="166"/>
  <c r="X21" i="166"/>
  <c r="Z21" i="166" s="1"/>
  <c r="W21" i="166"/>
  <c r="W37" i="166" s="1"/>
  <c r="W41" i="166" s="1"/>
  <c r="W43" i="166" s="1"/>
  <c r="W45" i="166" s="1"/>
  <c r="W47" i="166" s="1"/>
  <c r="V21" i="166"/>
  <c r="V37" i="166" s="1"/>
  <c r="V41" i="166" s="1"/>
  <c r="V43" i="166" s="1"/>
  <c r="V45" i="166" s="1"/>
  <c r="V47" i="166" s="1"/>
  <c r="U21" i="166"/>
  <c r="U37" i="166" s="1"/>
  <c r="U41" i="166" s="1"/>
  <c r="U43" i="166" s="1"/>
  <c r="U45" i="166" s="1"/>
  <c r="U47" i="166" s="1"/>
  <c r="T21" i="166"/>
  <c r="T37" i="166" s="1"/>
  <c r="T41" i="166" s="1"/>
  <c r="T43" i="166" s="1"/>
  <c r="T45" i="166" s="1"/>
  <c r="T47" i="166" s="1"/>
  <c r="S21" i="166"/>
  <c r="S37" i="166" s="1"/>
  <c r="S41" i="166" s="1"/>
  <c r="S43" i="166" s="1"/>
  <c r="S45" i="166" s="1"/>
  <c r="S47" i="166" s="1"/>
  <c r="R21" i="166"/>
  <c r="R37" i="166" s="1"/>
  <c r="R41" i="166" s="1"/>
  <c r="R43" i="166" s="1"/>
  <c r="R45" i="166" s="1"/>
  <c r="R47" i="166" s="1"/>
  <c r="Q21" i="166"/>
  <c r="P21" i="166"/>
  <c r="P37" i="166" s="1"/>
  <c r="P41" i="166" s="1"/>
  <c r="P43" i="166" s="1"/>
  <c r="P45" i="166" s="1"/>
  <c r="P47" i="166" s="1"/>
  <c r="O21" i="166"/>
  <c r="O37" i="166" s="1"/>
  <c r="O41" i="166" s="1"/>
  <c r="O43" i="166" s="1"/>
  <c r="O45" i="166" s="1"/>
  <c r="O47" i="166" s="1"/>
  <c r="N21" i="166"/>
  <c r="N37" i="166" s="1"/>
  <c r="N41" i="166" s="1"/>
  <c r="N43" i="166" s="1"/>
  <c r="N45" i="166" s="1"/>
  <c r="N47" i="166" s="1"/>
  <c r="M21" i="166"/>
  <c r="M37" i="166" s="1"/>
  <c r="M41" i="166" s="1"/>
  <c r="M43" i="166" s="1"/>
  <c r="M45" i="166" s="1"/>
  <c r="M47" i="166" s="1"/>
  <c r="L21" i="166"/>
  <c r="L37" i="166" s="1"/>
  <c r="L41" i="166" s="1"/>
  <c r="L43" i="166" s="1"/>
  <c r="L45" i="166" s="1"/>
  <c r="L47" i="166" s="1"/>
  <c r="K21" i="166"/>
  <c r="K37" i="166" s="1"/>
  <c r="K41" i="166" s="1"/>
  <c r="K43" i="166" s="1"/>
  <c r="K45" i="166" s="1"/>
  <c r="K47" i="166" s="1"/>
  <c r="J21" i="166"/>
  <c r="J37" i="166" s="1"/>
  <c r="J41" i="166" s="1"/>
  <c r="J43" i="166" s="1"/>
  <c r="J45" i="166" s="1"/>
  <c r="J47" i="166" s="1"/>
  <c r="I21" i="166"/>
  <c r="H21" i="166"/>
  <c r="H37" i="166" s="1"/>
  <c r="H41" i="166" s="1"/>
  <c r="H43" i="166" s="1"/>
  <c r="H45" i="166" s="1"/>
  <c r="H47" i="166" s="1"/>
  <c r="G21" i="166"/>
  <c r="G37" i="166" s="1"/>
  <c r="G41" i="166" s="1"/>
  <c r="G43" i="166" s="1"/>
  <c r="G45" i="166" s="1"/>
  <c r="G47" i="166" s="1"/>
  <c r="F21" i="166"/>
  <c r="X37" i="166" s="1"/>
  <c r="E21" i="166"/>
  <c r="E37" i="166" s="1"/>
  <c r="E41" i="166" s="1"/>
  <c r="E43" i="166" s="1"/>
  <c r="E45" i="166" s="1"/>
  <c r="E47" i="166" s="1"/>
  <c r="D21" i="166"/>
  <c r="D37" i="166" s="1"/>
  <c r="D41" i="166" s="1"/>
  <c r="D43" i="166" s="1"/>
  <c r="D45" i="166" s="1"/>
  <c r="D47" i="166" s="1"/>
  <c r="C21" i="166"/>
  <c r="C37" i="166" s="1"/>
  <c r="C41" i="166" s="1"/>
  <c r="C43" i="166" s="1"/>
  <c r="C45" i="166" s="1"/>
  <c r="C47" i="166" s="1"/>
  <c r="AA21" i="167"/>
  <c r="AA37" i="167" s="1"/>
  <c r="AA41" i="167" s="1"/>
  <c r="AA43" i="167" s="1"/>
  <c r="AA45" i="167" s="1"/>
  <c r="AA47" i="167" s="1"/>
  <c r="Y21" i="167"/>
  <c r="X21" i="167"/>
  <c r="Z21" i="167" s="1"/>
  <c r="W21" i="167"/>
  <c r="W37" i="167" s="1"/>
  <c r="W41" i="167" s="1"/>
  <c r="W43" i="167" s="1"/>
  <c r="W45" i="167" s="1"/>
  <c r="W47" i="167" s="1"/>
  <c r="V21" i="167"/>
  <c r="V37" i="167" s="1"/>
  <c r="V41" i="167" s="1"/>
  <c r="V43" i="167" s="1"/>
  <c r="V45" i="167" s="1"/>
  <c r="V47" i="167" s="1"/>
  <c r="U21" i="167"/>
  <c r="U37" i="167" s="1"/>
  <c r="U41" i="167" s="1"/>
  <c r="U43" i="167" s="1"/>
  <c r="U45" i="167" s="1"/>
  <c r="U47" i="167" s="1"/>
  <c r="T21" i="167"/>
  <c r="T37" i="167" s="1"/>
  <c r="T41" i="167" s="1"/>
  <c r="T43" i="167" s="1"/>
  <c r="T45" i="167" s="1"/>
  <c r="T47" i="167" s="1"/>
  <c r="S21" i="167"/>
  <c r="S37" i="167" s="1"/>
  <c r="S41" i="167" s="1"/>
  <c r="S43" i="167" s="1"/>
  <c r="S45" i="167" s="1"/>
  <c r="S47" i="167" s="1"/>
  <c r="R21" i="167"/>
  <c r="R37" i="167" s="1"/>
  <c r="R41" i="167" s="1"/>
  <c r="R43" i="167" s="1"/>
  <c r="R45" i="167" s="1"/>
  <c r="R47" i="167" s="1"/>
  <c r="Q21" i="167"/>
  <c r="P21" i="167"/>
  <c r="P37" i="167" s="1"/>
  <c r="P41" i="167" s="1"/>
  <c r="P43" i="167" s="1"/>
  <c r="P45" i="167" s="1"/>
  <c r="P47" i="167" s="1"/>
  <c r="O21" i="167"/>
  <c r="O37" i="167" s="1"/>
  <c r="O41" i="167" s="1"/>
  <c r="O43" i="167" s="1"/>
  <c r="O45" i="167" s="1"/>
  <c r="O47" i="167" s="1"/>
  <c r="N21" i="167"/>
  <c r="N37" i="167" s="1"/>
  <c r="N41" i="167" s="1"/>
  <c r="N43" i="167" s="1"/>
  <c r="N45" i="167" s="1"/>
  <c r="N47" i="167" s="1"/>
  <c r="M21" i="167"/>
  <c r="M37" i="167" s="1"/>
  <c r="M41" i="167" s="1"/>
  <c r="M43" i="167" s="1"/>
  <c r="M45" i="167" s="1"/>
  <c r="M47" i="167" s="1"/>
  <c r="L21" i="167"/>
  <c r="L37" i="167" s="1"/>
  <c r="L41" i="167" s="1"/>
  <c r="L43" i="167" s="1"/>
  <c r="L45" i="167" s="1"/>
  <c r="L47" i="167" s="1"/>
  <c r="K21" i="167"/>
  <c r="K37" i="167" s="1"/>
  <c r="K41" i="167" s="1"/>
  <c r="K43" i="167" s="1"/>
  <c r="K45" i="167" s="1"/>
  <c r="K47" i="167" s="1"/>
  <c r="J21" i="167"/>
  <c r="J37" i="167" s="1"/>
  <c r="J41" i="167" s="1"/>
  <c r="J43" i="167" s="1"/>
  <c r="J45" i="167" s="1"/>
  <c r="J47" i="167" s="1"/>
  <c r="I21" i="167"/>
  <c r="H21" i="167"/>
  <c r="H37" i="167" s="1"/>
  <c r="H41" i="167" s="1"/>
  <c r="H43" i="167" s="1"/>
  <c r="H45" i="167" s="1"/>
  <c r="H47" i="167" s="1"/>
  <c r="G21" i="167"/>
  <c r="G37" i="167" s="1"/>
  <c r="G41" i="167" s="1"/>
  <c r="G43" i="167" s="1"/>
  <c r="G45" i="167" s="1"/>
  <c r="G47" i="167" s="1"/>
  <c r="F21" i="167"/>
  <c r="X37" i="167" s="1"/>
  <c r="E21" i="167"/>
  <c r="E37" i="167" s="1"/>
  <c r="E41" i="167" s="1"/>
  <c r="E43" i="167" s="1"/>
  <c r="E45" i="167" s="1"/>
  <c r="E47" i="167" s="1"/>
  <c r="D21" i="167"/>
  <c r="D37" i="167" s="1"/>
  <c r="D41" i="167" s="1"/>
  <c r="D43" i="167" s="1"/>
  <c r="D45" i="167" s="1"/>
  <c r="D47" i="167" s="1"/>
  <c r="C21" i="167"/>
  <c r="C37" i="167" s="1"/>
  <c r="C41" i="167" s="1"/>
  <c r="C43" i="167" s="1"/>
  <c r="C45" i="167" s="1"/>
  <c r="C47" i="167" s="1"/>
  <c r="AA21" i="168"/>
  <c r="AA37" i="168" s="1"/>
  <c r="AA41" i="168" s="1"/>
  <c r="AA43" i="168" s="1"/>
  <c r="AA45" i="168" s="1"/>
  <c r="AA47" i="168" s="1"/>
  <c r="Y21" i="168"/>
  <c r="Y37" i="168" s="1"/>
  <c r="Y41" i="168" s="1"/>
  <c r="Y43" i="168" s="1"/>
  <c r="Y45" i="168" s="1"/>
  <c r="Y47" i="168" s="1"/>
  <c r="X21" i="168"/>
  <c r="W21" i="168"/>
  <c r="W37" i="168" s="1"/>
  <c r="W41" i="168" s="1"/>
  <c r="W43" i="168" s="1"/>
  <c r="W45" i="168" s="1"/>
  <c r="W47" i="168" s="1"/>
  <c r="V21" i="168"/>
  <c r="V37" i="168" s="1"/>
  <c r="V41" i="168" s="1"/>
  <c r="V43" i="168" s="1"/>
  <c r="V45" i="168" s="1"/>
  <c r="V47" i="168" s="1"/>
  <c r="U21" i="168"/>
  <c r="U37" i="168" s="1"/>
  <c r="U41" i="168" s="1"/>
  <c r="U43" i="168" s="1"/>
  <c r="U45" i="168" s="1"/>
  <c r="U47" i="168" s="1"/>
  <c r="T21" i="168"/>
  <c r="T37" i="168" s="1"/>
  <c r="T41" i="168" s="1"/>
  <c r="T43" i="168" s="1"/>
  <c r="T45" i="168" s="1"/>
  <c r="T47" i="168" s="1"/>
  <c r="S21" i="168"/>
  <c r="S37" i="168" s="1"/>
  <c r="S41" i="168" s="1"/>
  <c r="S43" i="168" s="1"/>
  <c r="S45" i="168" s="1"/>
  <c r="S47" i="168" s="1"/>
  <c r="R21" i="168"/>
  <c r="Q21" i="168"/>
  <c r="Q37" i="168" s="1"/>
  <c r="Q41" i="168" s="1"/>
  <c r="Q43" i="168" s="1"/>
  <c r="Q45" i="168" s="1"/>
  <c r="Q47" i="168" s="1"/>
  <c r="P21" i="168"/>
  <c r="P37" i="168" s="1"/>
  <c r="P41" i="168" s="1"/>
  <c r="P43" i="168" s="1"/>
  <c r="P45" i="168" s="1"/>
  <c r="P47" i="168" s="1"/>
  <c r="O21" i="168"/>
  <c r="O37" i="168" s="1"/>
  <c r="O41" i="168" s="1"/>
  <c r="O43" i="168" s="1"/>
  <c r="O45" i="168" s="1"/>
  <c r="O47" i="168" s="1"/>
  <c r="N21" i="168"/>
  <c r="N37" i="168" s="1"/>
  <c r="N41" i="168" s="1"/>
  <c r="N43" i="168" s="1"/>
  <c r="N45" i="168" s="1"/>
  <c r="N47" i="168" s="1"/>
  <c r="M21" i="168"/>
  <c r="M37" i="168" s="1"/>
  <c r="M41" i="168" s="1"/>
  <c r="M43" i="168" s="1"/>
  <c r="M45" i="168" s="1"/>
  <c r="M47" i="168" s="1"/>
  <c r="L21" i="168"/>
  <c r="L37" i="168" s="1"/>
  <c r="L41" i="168" s="1"/>
  <c r="L43" i="168" s="1"/>
  <c r="L45" i="168" s="1"/>
  <c r="L47" i="168" s="1"/>
  <c r="K21" i="168"/>
  <c r="K37" i="168" s="1"/>
  <c r="K41" i="168" s="1"/>
  <c r="K43" i="168" s="1"/>
  <c r="K45" i="168" s="1"/>
  <c r="K47" i="168" s="1"/>
  <c r="J21" i="168"/>
  <c r="I21" i="168"/>
  <c r="I37" i="168" s="1"/>
  <c r="I41" i="168" s="1"/>
  <c r="I43" i="168" s="1"/>
  <c r="I45" i="168" s="1"/>
  <c r="I47" i="168" s="1"/>
  <c r="H21" i="168"/>
  <c r="H37" i="168" s="1"/>
  <c r="H41" i="168" s="1"/>
  <c r="H43" i="168" s="1"/>
  <c r="H45" i="168" s="1"/>
  <c r="H47" i="168" s="1"/>
  <c r="G21" i="168"/>
  <c r="G37" i="168" s="1"/>
  <c r="G41" i="168" s="1"/>
  <c r="G43" i="168" s="1"/>
  <c r="G45" i="168" s="1"/>
  <c r="G47" i="168" s="1"/>
  <c r="F21" i="168"/>
  <c r="X37" i="168" s="1"/>
  <c r="X41" i="168" s="1"/>
  <c r="E21" i="168"/>
  <c r="E37" i="168" s="1"/>
  <c r="E41" i="168" s="1"/>
  <c r="E43" i="168" s="1"/>
  <c r="E45" i="168" s="1"/>
  <c r="E47" i="168" s="1"/>
  <c r="D21" i="168"/>
  <c r="D37" i="168" s="1"/>
  <c r="D41" i="168" s="1"/>
  <c r="D43" i="168" s="1"/>
  <c r="D45" i="168" s="1"/>
  <c r="D47" i="168" s="1"/>
  <c r="C21" i="168"/>
  <c r="C37" i="168" s="1"/>
  <c r="C41" i="168" s="1"/>
  <c r="C43" i="168" s="1"/>
  <c r="C45" i="168" s="1"/>
  <c r="C47" i="168" s="1"/>
  <c r="AA21" i="169"/>
  <c r="Z21" i="169"/>
  <c r="Y21" i="169"/>
  <c r="Y37" i="169" s="1"/>
  <c r="Y41" i="169" s="1"/>
  <c r="Y43" i="169" s="1"/>
  <c r="Y45" i="169" s="1"/>
  <c r="Y47" i="169" s="1"/>
  <c r="X21" i="169"/>
  <c r="W21" i="169"/>
  <c r="W37" i="169" s="1"/>
  <c r="W41" i="169" s="1"/>
  <c r="W43" i="169" s="1"/>
  <c r="W45" i="169" s="1"/>
  <c r="W47" i="169" s="1"/>
  <c r="V21" i="169"/>
  <c r="V37" i="169" s="1"/>
  <c r="V41" i="169" s="1"/>
  <c r="V43" i="169" s="1"/>
  <c r="V45" i="169" s="1"/>
  <c r="V47" i="169" s="1"/>
  <c r="U21" i="169"/>
  <c r="U37" i="169" s="1"/>
  <c r="U41" i="169" s="1"/>
  <c r="U43" i="169" s="1"/>
  <c r="U45" i="169" s="1"/>
  <c r="U47" i="169" s="1"/>
  <c r="T21" i="169"/>
  <c r="T37" i="169" s="1"/>
  <c r="T41" i="169" s="1"/>
  <c r="T43" i="169" s="1"/>
  <c r="T45" i="169" s="1"/>
  <c r="T47" i="169" s="1"/>
  <c r="S21" i="169"/>
  <c r="R21" i="169"/>
  <c r="R37" i="169" s="1"/>
  <c r="R41" i="169" s="1"/>
  <c r="R43" i="169" s="1"/>
  <c r="R45" i="169" s="1"/>
  <c r="R47" i="169" s="1"/>
  <c r="Q21" i="169"/>
  <c r="Q37" i="169" s="1"/>
  <c r="Q41" i="169" s="1"/>
  <c r="Q43" i="169" s="1"/>
  <c r="Q45" i="169" s="1"/>
  <c r="Q47" i="169" s="1"/>
  <c r="P21" i="169"/>
  <c r="P37" i="169" s="1"/>
  <c r="P41" i="169" s="1"/>
  <c r="P43" i="169" s="1"/>
  <c r="P45" i="169" s="1"/>
  <c r="P47" i="169" s="1"/>
  <c r="O21" i="169"/>
  <c r="O37" i="169" s="1"/>
  <c r="O41" i="169" s="1"/>
  <c r="O43" i="169" s="1"/>
  <c r="O45" i="169" s="1"/>
  <c r="O47" i="169" s="1"/>
  <c r="N21" i="169"/>
  <c r="N37" i="169" s="1"/>
  <c r="N41" i="169" s="1"/>
  <c r="N43" i="169" s="1"/>
  <c r="N45" i="169" s="1"/>
  <c r="N47" i="169" s="1"/>
  <c r="M21" i="169"/>
  <c r="M37" i="169" s="1"/>
  <c r="M41" i="169" s="1"/>
  <c r="M43" i="169" s="1"/>
  <c r="M45" i="169" s="1"/>
  <c r="M47" i="169" s="1"/>
  <c r="L21" i="169"/>
  <c r="L37" i="169" s="1"/>
  <c r="L41" i="169" s="1"/>
  <c r="L43" i="169" s="1"/>
  <c r="L45" i="169" s="1"/>
  <c r="L47" i="169" s="1"/>
  <c r="K21" i="169"/>
  <c r="J21" i="169"/>
  <c r="J37" i="169" s="1"/>
  <c r="J41" i="169" s="1"/>
  <c r="J43" i="169" s="1"/>
  <c r="J45" i="169" s="1"/>
  <c r="J47" i="169" s="1"/>
  <c r="I21" i="169"/>
  <c r="I37" i="169" s="1"/>
  <c r="I41" i="169" s="1"/>
  <c r="I43" i="169" s="1"/>
  <c r="I45" i="169" s="1"/>
  <c r="I47" i="169" s="1"/>
  <c r="H21" i="169"/>
  <c r="H37" i="169" s="1"/>
  <c r="H41" i="169" s="1"/>
  <c r="H43" i="169" s="1"/>
  <c r="H45" i="169" s="1"/>
  <c r="H47" i="169" s="1"/>
  <c r="G21" i="169"/>
  <c r="G37" i="169" s="1"/>
  <c r="G41" i="169" s="1"/>
  <c r="G43" i="169" s="1"/>
  <c r="G45" i="169" s="1"/>
  <c r="G47" i="169" s="1"/>
  <c r="F21" i="169"/>
  <c r="X37" i="169" s="1"/>
  <c r="E21" i="169"/>
  <c r="E37" i="169" s="1"/>
  <c r="E41" i="169" s="1"/>
  <c r="E43" i="169" s="1"/>
  <c r="E45" i="169" s="1"/>
  <c r="E47" i="169" s="1"/>
  <c r="D21" i="169"/>
  <c r="D37" i="169" s="1"/>
  <c r="D41" i="169" s="1"/>
  <c r="D43" i="169" s="1"/>
  <c r="D45" i="169" s="1"/>
  <c r="D47" i="169" s="1"/>
  <c r="C21" i="169"/>
  <c r="AA21" i="170"/>
  <c r="AA37" i="170" s="1"/>
  <c r="AA41" i="170" s="1"/>
  <c r="AA43" i="170" s="1"/>
  <c r="AA45" i="170" s="1"/>
  <c r="AA47" i="170" s="1"/>
  <c r="Y21" i="170"/>
  <c r="Y37" i="170" s="1"/>
  <c r="Y41" i="170" s="1"/>
  <c r="Y43" i="170" s="1"/>
  <c r="Y45" i="170" s="1"/>
  <c r="Y47" i="170" s="1"/>
  <c r="X21" i="170"/>
  <c r="Z21" i="170" s="1"/>
  <c r="W21" i="170"/>
  <c r="W37" i="170" s="1"/>
  <c r="W41" i="170" s="1"/>
  <c r="W43" i="170" s="1"/>
  <c r="W45" i="170" s="1"/>
  <c r="W47" i="170" s="1"/>
  <c r="V21" i="170"/>
  <c r="V37" i="170" s="1"/>
  <c r="V41" i="170" s="1"/>
  <c r="V43" i="170" s="1"/>
  <c r="V45" i="170" s="1"/>
  <c r="V47" i="170" s="1"/>
  <c r="U21" i="170"/>
  <c r="U37" i="170" s="1"/>
  <c r="U41" i="170" s="1"/>
  <c r="U43" i="170" s="1"/>
  <c r="U45" i="170" s="1"/>
  <c r="U47" i="170" s="1"/>
  <c r="T21" i="170"/>
  <c r="T37" i="170" s="1"/>
  <c r="T41" i="170" s="1"/>
  <c r="T43" i="170" s="1"/>
  <c r="T45" i="170" s="1"/>
  <c r="T47" i="170" s="1"/>
  <c r="S21" i="170"/>
  <c r="R21" i="170"/>
  <c r="R37" i="170" s="1"/>
  <c r="R41" i="170" s="1"/>
  <c r="R43" i="170" s="1"/>
  <c r="R45" i="170" s="1"/>
  <c r="R47" i="170" s="1"/>
  <c r="Q21" i="170"/>
  <c r="Q37" i="170" s="1"/>
  <c r="Q41" i="170" s="1"/>
  <c r="Q43" i="170" s="1"/>
  <c r="Q45" i="170" s="1"/>
  <c r="Q47" i="170" s="1"/>
  <c r="P21" i="170"/>
  <c r="P37" i="170" s="1"/>
  <c r="P41" i="170" s="1"/>
  <c r="P43" i="170" s="1"/>
  <c r="P45" i="170" s="1"/>
  <c r="P47" i="170" s="1"/>
  <c r="O21" i="170"/>
  <c r="O37" i="170" s="1"/>
  <c r="O41" i="170" s="1"/>
  <c r="O43" i="170" s="1"/>
  <c r="O45" i="170" s="1"/>
  <c r="O47" i="170" s="1"/>
  <c r="N21" i="170"/>
  <c r="N37" i="170" s="1"/>
  <c r="N41" i="170" s="1"/>
  <c r="N43" i="170" s="1"/>
  <c r="N45" i="170" s="1"/>
  <c r="N47" i="170" s="1"/>
  <c r="M21" i="170"/>
  <c r="M37" i="170" s="1"/>
  <c r="M41" i="170" s="1"/>
  <c r="M43" i="170" s="1"/>
  <c r="M45" i="170" s="1"/>
  <c r="M47" i="170" s="1"/>
  <c r="L21" i="170"/>
  <c r="L37" i="170" s="1"/>
  <c r="L41" i="170" s="1"/>
  <c r="L43" i="170" s="1"/>
  <c r="L45" i="170" s="1"/>
  <c r="L47" i="170" s="1"/>
  <c r="K21" i="170"/>
  <c r="J21" i="170"/>
  <c r="J37" i="170" s="1"/>
  <c r="J41" i="170" s="1"/>
  <c r="J43" i="170" s="1"/>
  <c r="J45" i="170" s="1"/>
  <c r="J47" i="170" s="1"/>
  <c r="I21" i="170"/>
  <c r="I37" i="170" s="1"/>
  <c r="I41" i="170" s="1"/>
  <c r="I43" i="170" s="1"/>
  <c r="I45" i="170" s="1"/>
  <c r="I47" i="170" s="1"/>
  <c r="H21" i="170"/>
  <c r="H37" i="170" s="1"/>
  <c r="H41" i="170" s="1"/>
  <c r="H43" i="170" s="1"/>
  <c r="H45" i="170" s="1"/>
  <c r="H47" i="170" s="1"/>
  <c r="G21" i="170"/>
  <c r="G37" i="170" s="1"/>
  <c r="G41" i="170" s="1"/>
  <c r="G43" i="170" s="1"/>
  <c r="G45" i="170" s="1"/>
  <c r="G47" i="170" s="1"/>
  <c r="F21" i="170"/>
  <c r="X37" i="170" s="1"/>
  <c r="E21" i="170"/>
  <c r="E37" i="170" s="1"/>
  <c r="E41" i="170" s="1"/>
  <c r="E43" i="170" s="1"/>
  <c r="E45" i="170" s="1"/>
  <c r="E47" i="170" s="1"/>
  <c r="D21" i="170"/>
  <c r="D37" i="170" s="1"/>
  <c r="D41" i="170" s="1"/>
  <c r="D43" i="170" s="1"/>
  <c r="D45" i="170" s="1"/>
  <c r="D47" i="170" s="1"/>
  <c r="C21" i="170"/>
  <c r="AA21" i="171"/>
  <c r="AA37" i="171" s="1"/>
  <c r="AA41" i="171" s="1"/>
  <c r="AA43" i="171" s="1"/>
  <c r="AA45" i="171" s="1"/>
  <c r="AA47" i="171" s="1"/>
  <c r="Y21" i="171"/>
  <c r="Y37" i="171" s="1"/>
  <c r="Y41" i="171" s="1"/>
  <c r="Y43" i="171" s="1"/>
  <c r="X21" i="171"/>
  <c r="Z21" i="171" s="1"/>
  <c r="W21" i="171"/>
  <c r="W37" i="171" s="1"/>
  <c r="W41" i="171" s="1"/>
  <c r="W43" i="171" s="1"/>
  <c r="W45" i="171" s="1"/>
  <c r="W47" i="171" s="1"/>
  <c r="V21" i="171"/>
  <c r="V37" i="171" s="1"/>
  <c r="V41" i="171" s="1"/>
  <c r="V43" i="171" s="1"/>
  <c r="V45" i="171" s="1"/>
  <c r="V47" i="171" s="1"/>
  <c r="U21" i="171"/>
  <c r="U37" i="171" s="1"/>
  <c r="U41" i="171" s="1"/>
  <c r="U43" i="171" s="1"/>
  <c r="U45" i="171" s="1"/>
  <c r="U47" i="171" s="1"/>
  <c r="T21" i="171"/>
  <c r="T37" i="171" s="1"/>
  <c r="T41" i="171" s="1"/>
  <c r="T43" i="171" s="1"/>
  <c r="T45" i="171" s="1"/>
  <c r="T47" i="171" s="1"/>
  <c r="S21" i="171"/>
  <c r="R21" i="171"/>
  <c r="R37" i="171" s="1"/>
  <c r="R41" i="171" s="1"/>
  <c r="R43" i="171" s="1"/>
  <c r="R45" i="171" s="1"/>
  <c r="R47" i="171" s="1"/>
  <c r="Q21" i="171"/>
  <c r="Q37" i="171" s="1"/>
  <c r="Q41" i="171" s="1"/>
  <c r="Q43" i="171" s="1"/>
  <c r="Q45" i="171" s="1"/>
  <c r="Q47" i="171" s="1"/>
  <c r="P21" i="171"/>
  <c r="P37" i="171" s="1"/>
  <c r="P41" i="171" s="1"/>
  <c r="P43" i="171" s="1"/>
  <c r="P45" i="171" s="1"/>
  <c r="P47" i="171" s="1"/>
  <c r="O21" i="171"/>
  <c r="O37" i="171" s="1"/>
  <c r="O41" i="171" s="1"/>
  <c r="O43" i="171" s="1"/>
  <c r="O45" i="171" s="1"/>
  <c r="O47" i="171" s="1"/>
  <c r="N21" i="171"/>
  <c r="N37" i="171" s="1"/>
  <c r="N41" i="171" s="1"/>
  <c r="N43" i="171" s="1"/>
  <c r="N45" i="171" s="1"/>
  <c r="N47" i="171" s="1"/>
  <c r="M21" i="171"/>
  <c r="M37" i="171" s="1"/>
  <c r="M41" i="171" s="1"/>
  <c r="M43" i="171" s="1"/>
  <c r="M45" i="171" s="1"/>
  <c r="M47" i="171" s="1"/>
  <c r="L21" i="171"/>
  <c r="L37" i="171" s="1"/>
  <c r="L41" i="171" s="1"/>
  <c r="L43" i="171" s="1"/>
  <c r="L45" i="171" s="1"/>
  <c r="L47" i="171" s="1"/>
  <c r="K21" i="171"/>
  <c r="J21" i="171"/>
  <c r="J37" i="171" s="1"/>
  <c r="J41" i="171" s="1"/>
  <c r="J43" i="171" s="1"/>
  <c r="J45" i="171" s="1"/>
  <c r="J47" i="171" s="1"/>
  <c r="I21" i="171"/>
  <c r="I37" i="171" s="1"/>
  <c r="I41" i="171" s="1"/>
  <c r="I43" i="171" s="1"/>
  <c r="I45" i="171" s="1"/>
  <c r="I47" i="171" s="1"/>
  <c r="H21" i="171"/>
  <c r="H37" i="171" s="1"/>
  <c r="H41" i="171" s="1"/>
  <c r="H43" i="171" s="1"/>
  <c r="H45" i="171" s="1"/>
  <c r="H47" i="171" s="1"/>
  <c r="G21" i="171"/>
  <c r="G37" i="171" s="1"/>
  <c r="G41" i="171" s="1"/>
  <c r="G43" i="171" s="1"/>
  <c r="G45" i="171" s="1"/>
  <c r="G47" i="171" s="1"/>
  <c r="F21" i="171"/>
  <c r="X37" i="171" s="1"/>
  <c r="E21" i="171"/>
  <c r="E37" i="171" s="1"/>
  <c r="E41" i="171" s="1"/>
  <c r="E43" i="171" s="1"/>
  <c r="E45" i="171" s="1"/>
  <c r="E47" i="171" s="1"/>
  <c r="D21" i="171"/>
  <c r="D37" i="171" s="1"/>
  <c r="D41" i="171" s="1"/>
  <c r="D43" i="171" s="1"/>
  <c r="D45" i="171" s="1"/>
  <c r="D47" i="171" s="1"/>
  <c r="C21" i="171"/>
  <c r="AA21" i="172"/>
  <c r="AA37" i="172" s="1"/>
  <c r="AA41" i="172" s="1"/>
  <c r="AA43" i="172" s="1"/>
  <c r="AA45" i="172" s="1"/>
  <c r="AA47" i="172" s="1"/>
  <c r="Y21" i="172"/>
  <c r="Y37" i="172" s="1"/>
  <c r="Y41" i="172" s="1"/>
  <c r="Y43" i="172" s="1"/>
  <c r="Y45" i="172" s="1"/>
  <c r="Y47" i="172" s="1"/>
  <c r="X21" i="172"/>
  <c r="Z21" i="172" s="1"/>
  <c r="W21" i="172"/>
  <c r="W37" i="172" s="1"/>
  <c r="W41" i="172" s="1"/>
  <c r="W43" i="172" s="1"/>
  <c r="W45" i="172" s="1"/>
  <c r="W47" i="172" s="1"/>
  <c r="V21" i="172"/>
  <c r="V37" i="172" s="1"/>
  <c r="V41" i="172" s="1"/>
  <c r="V43" i="172" s="1"/>
  <c r="V45" i="172" s="1"/>
  <c r="V47" i="172" s="1"/>
  <c r="U21" i="172"/>
  <c r="U37" i="172" s="1"/>
  <c r="U41" i="172" s="1"/>
  <c r="U43" i="172" s="1"/>
  <c r="U45" i="172" s="1"/>
  <c r="U47" i="172" s="1"/>
  <c r="T21" i="172"/>
  <c r="S21" i="172"/>
  <c r="S37" i="172" s="1"/>
  <c r="S41" i="172" s="1"/>
  <c r="S43" i="172" s="1"/>
  <c r="S45" i="172" s="1"/>
  <c r="S47" i="172" s="1"/>
  <c r="R21" i="172"/>
  <c r="R37" i="172" s="1"/>
  <c r="R41" i="172" s="1"/>
  <c r="R43" i="172" s="1"/>
  <c r="R45" i="172" s="1"/>
  <c r="R47" i="172" s="1"/>
  <c r="Q21" i="172"/>
  <c r="Q37" i="172" s="1"/>
  <c r="Q41" i="172" s="1"/>
  <c r="Q43" i="172" s="1"/>
  <c r="Q45" i="172" s="1"/>
  <c r="Q47" i="172" s="1"/>
  <c r="P21" i="172"/>
  <c r="P37" i="172" s="1"/>
  <c r="P41" i="172" s="1"/>
  <c r="P43" i="172" s="1"/>
  <c r="P45" i="172" s="1"/>
  <c r="P47" i="172" s="1"/>
  <c r="O21" i="172"/>
  <c r="O37" i="172" s="1"/>
  <c r="O41" i="172" s="1"/>
  <c r="O43" i="172" s="1"/>
  <c r="O45" i="172" s="1"/>
  <c r="O47" i="172" s="1"/>
  <c r="N21" i="172"/>
  <c r="N37" i="172" s="1"/>
  <c r="N41" i="172" s="1"/>
  <c r="N43" i="172" s="1"/>
  <c r="N45" i="172" s="1"/>
  <c r="N47" i="172" s="1"/>
  <c r="M21" i="172"/>
  <c r="M37" i="172" s="1"/>
  <c r="M41" i="172" s="1"/>
  <c r="M43" i="172" s="1"/>
  <c r="M45" i="172" s="1"/>
  <c r="M47" i="172" s="1"/>
  <c r="L21" i="172"/>
  <c r="K21" i="172"/>
  <c r="K37" i="172" s="1"/>
  <c r="K41" i="172" s="1"/>
  <c r="K43" i="172" s="1"/>
  <c r="K45" i="172" s="1"/>
  <c r="K47" i="172" s="1"/>
  <c r="J21" i="172"/>
  <c r="J37" i="172" s="1"/>
  <c r="J41" i="172" s="1"/>
  <c r="J43" i="172" s="1"/>
  <c r="J45" i="172" s="1"/>
  <c r="J47" i="172" s="1"/>
  <c r="I21" i="172"/>
  <c r="I37" i="172" s="1"/>
  <c r="I41" i="172" s="1"/>
  <c r="I43" i="172" s="1"/>
  <c r="I45" i="172" s="1"/>
  <c r="I47" i="172" s="1"/>
  <c r="H21" i="172"/>
  <c r="H37" i="172" s="1"/>
  <c r="H41" i="172" s="1"/>
  <c r="H43" i="172" s="1"/>
  <c r="H45" i="172" s="1"/>
  <c r="H47" i="172" s="1"/>
  <c r="G21" i="172"/>
  <c r="G37" i="172" s="1"/>
  <c r="G41" i="172" s="1"/>
  <c r="G43" i="172" s="1"/>
  <c r="G45" i="172" s="1"/>
  <c r="G47" i="172" s="1"/>
  <c r="F21" i="172"/>
  <c r="X37" i="172" s="1"/>
  <c r="E21" i="172"/>
  <c r="E37" i="172" s="1"/>
  <c r="E41" i="172" s="1"/>
  <c r="E43" i="172" s="1"/>
  <c r="E45" i="172" s="1"/>
  <c r="E47" i="172" s="1"/>
  <c r="D21" i="172"/>
  <c r="C21" i="172"/>
  <c r="C37" i="172" s="1"/>
  <c r="C41" i="172" s="1"/>
  <c r="C43" i="172" s="1"/>
  <c r="C45" i="172" s="1"/>
  <c r="C47" i="172" s="1"/>
  <c r="AA21" i="173"/>
  <c r="AA37" i="173" s="1"/>
  <c r="AA41" i="173" s="1"/>
  <c r="AA43" i="173" s="1"/>
  <c r="AA45" i="173" s="1"/>
  <c r="AA47" i="173" s="1"/>
  <c r="Y21" i="173"/>
  <c r="Y37" i="173" s="1"/>
  <c r="Y41" i="173" s="1"/>
  <c r="Y43" i="173" s="1"/>
  <c r="Y45" i="173" s="1"/>
  <c r="Y47" i="173" s="1"/>
  <c r="X21" i="173"/>
  <c r="Z21" i="173" s="1"/>
  <c r="W21" i="173"/>
  <c r="W37" i="173" s="1"/>
  <c r="W41" i="173" s="1"/>
  <c r="W43" i="173" s="1"/>
  <c r="W45" i="173" s="1"/>
  <c r="W47" i="173" s="1"/>
  <c r="V21" i="173"/>
  <c r="V37" i="173" s="1"/>
  <c r="V41" i="173" s="1"/>
  <c r="V43" i="173" s="1"/>
  <c r="V45" i="173" s="1"/>
  <c r="V47" i="173" s="1"/>
  <c r="U21" i="173"/>
  <c r="U37" i="173" s="1"/>
  <c r="U41" i="173" s="1"/>
  <c r="U43" i="173" s="1"/>
  <c r="U45" i="173" s="1"/>
  <c r="U47" i="173" s="1"/>
  <c r="T21" i="173"/>
  <c r="T37" i="173" s="1"/>
  <c r="T41" i="173" s="1"/>
  <c r="T43" i="173" s="1"/>
  <c r="T45" i="173" s="1"/>
  <c r="T47" i="173" s="1"/>
  <c r="S21" i="173"/>
  <c r="S37" i="173" s="1"/>
  <c r="S41" i="173" s="1"/>
  <c r="S43" i="173" s="1"/>
  <c r="S45" i="173" s="1"/>
  <c r="S47" i="173" s="1"/>
  <c r="R21" i="173"/>
  <c r="R37" i="173" s="1"/>
  <c r="R41" i="173" s="1"/>
  <c r="R43" i="173" s="1"/>
  <c r="R45" i="173" s="1"/>
  <c r="R47" i="173" s="1"/>
  <c r="Q21" i="173"/>
  <c r="Q37" i="173" s="1"/>
  <c r="Q41" i="173" s="1"/>
  <c r="Q43" i="173" s="1"/>
  <c r="Q45" i="173" s="1"/>
  <c r="Q47" i="173" s="1"/>
  <c r="P21" i="173"/>
  <c r="P37" i="173" s="1"/>
  <c r="P41" i="173" s="1"/>
  <c r="P43" i="173" s="1"/>
  <c r="P45" i="173" s="1"/>
  <c r="P47" i="173" s="1"/>
  <c r="O21" i="173"/>
  <c r="O37" i="173" s="1"/>
  <c r="O41" i="173" s="1"/>
  <c r="O43" i="173" s="1"/>
  <c r="O45" i="173" s="1"/>
  <c r="O47" i="173" s="1"/>
  <c r="N21" i="173"/>
  <c r="N37" i="173" s="1"/>
  <c r="N41" i="173" s="1"/>
  <c r="N43" i="173" s="1"/>
  <c r="N45" i="173" s="1"/>
  <c r="N47" i="173" s="1"/>
  <c r="M21" i="173"/>
  <c r="M37" i="173" s="1"/>
  <c r="M41" i="173" s="1"/>
  <c r="M43" i="173" s="1"/>
  <c r="M45" i="173" s="1"/>
  <c r="M47" i="173" s="1"/>
  <c r="L21" i="173"/>
  <c r="L37" i="173" s="1"/>
  <c r="L41" i="173" s="1"/>
  <c r="L43" i="173" s="1"/>
  <c r="L45" i="173" s="1"/>
  <c r="L47" i="173" s="1"/>
  <c r="K21" i="173"/>
  <c r="K37" i="173" s="1"/>
  <c r="K41" i="173" s="1"/>
  <c r="K43" i="173" s="1"/>
  <c r="K45" i="173" s="1"/>
  <c r="K47" i="173" s="1"/>
  <c r="J21" i="173"/>
  <c r="J37" i="173" s="1"/>
  <c r="J41" i="173" s="1"/>
  <c r="J43" i="173" s="1"/>
  <c r="J45" i="173" s="1"/>
  <c r="J47" i="173" s="1"/>
  <c r="I21" i="173"/>
  <c r="I37" i="173" s="1"/>
  <c r="I41" i="173" s="1"/>
  <c r="I43" i="173" s="1"/>
  <c r="I45" i="173" s="1"/>
  <c r="I47" i="173" s="1"/>
  <c r="H21" i="173"/>
  <c r="H37" i="173" s="1"/>
  <c r="H41" i="173" s="1"/>
  <c r="H43" i="173" s="1"/>
  <c r="H45" i="173" s="1"/>
  <c r="H47" i="173" s="1"/>
  <c r="G21" i="173"/>
  <c r="G37" i="173" s="1"/>
  <c r="G41" i="173" s="1"/>
  <c r="G43" i="173" s="1"/>
  <c r="G45" i="173" s="1"/>
  <c r="G47" i="173" s="1"/>
  <c r="F21" i="173"/>
  <c r="X37" i="173" s="1"/>
  <c r="E21" i="173"/>
  <c r="E37" i="173" s="1"/>
  <c r="E41" i="173" s="1"/>
  <c r="E43" i="173" s="1"/>
  <c r="E45" i="173" s="1"/>
  <c r="E47" i="173" s="1"/>
  <c r="D21" i="173"/>
  <c r="D37" i="173" s="1"/>
  <c r="D41" i="173" s="1"/>
  <c r="D43" i="173" s="1"/>
  <c r="D45" i="173" s="1"/>
  <c r="D47" i="173" s="1"/>
  <c r="C21" i="173"/>
  <c r="C37" i="173" s="1"/>
  <c r="C41" i="173" s="1"/>
  <c r="C43" i="173" s="1"/>
  <c r="C45" i="173" s="1"/>
  <c r="C47" i="173" s="1"/>
  <c r="AA21" i="174"/>
  <c r="AA37" i="174" s="1"/>
  <c r="AA41" i="174" s="1"/>
  <c r="AA43" i="174" s="1"/>
  <c r="AA45" i="174" s="1"/>
  <c r="AA47" i="174" s="1"/>
  <c r="Y21" i="174"/>
  <c r="Y37" i="174" s="1"/>
  <c r="Y41" i="174" s="1"/>
  <c r="Y43" i="174" s="1"/>
  <c r="Y45" i="174" s="1"/>
  <c r="Y47" i="174" s="1"/>
  <c r="X21" i="174"/>
  <c r="Z21" i="174" s="1"/>
  <c r="W21" i="174"/>
  <c r="W37" i="174" s="1"/>
  <c r="W41" i="174" s="1"/>
  <c r="W43" i="174" s="1"/>
  <c r="W45" i="174" s="1"/>
  <c r="W47" i="174" s="1"/>
  <c r="V21" i="174"/>
  <c r="V37" i="174" s="1"/>
  <c r="V41" i="174" s="1"/>
  <c r="V43" i="174" s="1"/>
  <c r="V45" i="174" s="1"/>
  <c r="V47" i="174" s="1"/>
  <c r="U21" i="174"/>
  <c r="U37" i="174" s="1"/>
  <c r="U41" i="174" s="1"/>
  <c r="U43" i="174" s="1"/>
  <c r="U45" i="174" s="1"/>
  <c r="U47" i="174" s="1"/>
  <c r="T21" i="174"/>
  <c r="T37" i="174" s="1"/>
  <c r="T41" i="174" s="1"/>
  <c r="T43" i="174" s="1"/>
  <c r="T45" i="174" s="1"/>
  <c r="T47" i="174" s="1"/>
  <c r="S21" i="174"/>
  <c r="S37" i="174" s="1"/>
  <c r="S41" i="174" s="1"/>
  <c r="S43" i="174" s="1"/>
  <c r="S45" i="174" s="1"/>
  <c r="S47" i="174" s="1"/>
  <c r="R21" i="174"/>
  <c r="R37" i="174" s="1"/>
  <c r="R41" i="174" s="1"/>
  <c r="R43" i="174" s="1"/>
  <c r="R45" i="174" s="1"/>
  <c r="R47" i="174" s="1"/>
  <c r="Q21" i="174"/>
  <c r="Q37" i="174" s="1"/>
  <c r="Q41" i="174" s="1"/>
  <c r="Q43" i="174" s="1"/>
  <c r="Q45" i="174" s="1"/>
  <c r="Q47" i="174" s="1"/>
  <c r="P21" i="174"/>
  <c r="P37" i="174" s="1"/>
  <c r="P41" i="174" s="1"/>
  <c r="P43" i="174" s="1"/>
  <c r="P45" i="174" s="1"/>
  <c r="P47" i="174" s="1"/>
  <c r="O21" i="174"/>
  <c r="O37" i="174" s="1"/>
  <c r="O41" i="174" s="1"/>
  <c r="O43" i="174" s="1"/>
  <c r="O45" i="174" s="1"/>
  <c r="O47" i="174" s="1"/>
  <c r="N21" i="174"/>
  <c r="N37" i="174" s="1"/>
  <c r="N41" i="174" s="1"/>
  <c r="N43" i="174" s="1"/>
  <c r="N45" i="174" s="1"/>
  <c r="N47" i="174" s="1"/>
  <c r="M21" i="174"/>
  <c r="M37" i="174" s="1"/>
  <c r="M41" i="174" s="1"/>
  <c r="M43" i="174" s="1"/>
  <c r="M45" i="174" s="1"/>
  <c r="M47" i="174" s="1"/>
  <c r="L21" i="174"/>
  <c r="L37" i="174" s="1"/>
  <c r="L41" i="174" s="1"/>
  <c r="L43" i="174" s="1"/>
  <c r="L45" i="174" s="1"/>
  <c r="L47" i="174" s="1"/>
  <c r="K21" i="174"/>
  <c r="K37" i="174" s="1"/>
  <c r="K41" i="174" s="1"/>
  <c r="K43" i="174" s="1"/>
  <c r="K45" i="174" s="1"/>
  <c r="K47" i="174" s="1"/>
  <c r="J21" i="174"/>
  <c r="J37" i="174" s="1"/>
  <c r="J41" i="174" s="1"/>
  <c r="J43" i="174" s="1"/>
  <c r="J45" i="174" s="1"/>
  <c r="J47" i="174" s="1"/>
  <c r="I21" i="174"/>
  <c r="I37" i="174" s="1"/>
  <c r="I41" i="174" s="1"/>
  <c r="I43" i="174" s="1"/>
  <c r="I45" i="174" s="1"/>
  <c r="I47" i="174" s="1"/>
  <c r="H21" i="174"/>
  <c r="H37" i="174" s="1"/>
  <c r="H41" i="174" s="1"/>
  <c r="H43" i="174" s="1"/>
  <c r="H45" i="174" s="1"/>
  <c r="H47" i="174" s="1"/>
  <c r="G21" i="174"/>
  <c r="G37" i="174" s="1"/>
  <c r="G41" i="174" s="1"/>
  <c r="G43" i="174" s="1"/>
  <c r="G45" i="174" s="1"/>
  <c r="G47" i="174" s="1"/>
  <c r="F21" i="174"/>
  <c r="X37" i="174" s="1"/>
  <c r="E21" i="174"/>
  <c r="E37" i="174" s="1"/>
  <c r="E41" i="174" s="1"/>
  <c r="E43" i="174" s="1"/>
  <c r="E45" i="174" s="1"/>
  <c r="E47" i="174" s="1"/>
  <c r="D21" i="174"/>
  <c r="D37" i="174" s="1"/>
  <c r="D41" i="174" s="1"/>
  <c r="D43" i="174" s="1"/>
  <c r="D45" i="174" s="1"/>
  <c r="D47" i="174" s="1"/>
  <c r="C21" i="174"/>
  <c r="C37" i="174" s="1"/>
  <c r="C41" i="174" s="1"/>
  <c r="C43" i="174" s="1"/>
  <c r="C45" i="174" s="1"/>
  <c r="C47" i="174" s="1"/>
  <c r="AA21" i="175"/>
  <c r="AA37" i="175" s="1"/>
  <c r="AA41" i="175" s="1"/>
  <c r="AA43" i="175" s="1"/>
  <c r="AA45" i="175" s="1"/>
  <c r="AA47" i="175" s="1"/>
  <c r="Y21" i="175"/>
  <c r="Y37" i="175" s="1"/>
  <c r="Y41" i="175" s="1"/>
  <c r="Y43" i="175" s="1"/>
  <c r="Y45" i="175" s="1"/>
  <c r="Y47" i="175" s="1"/>
  <c r="X21" i="175"/>
  <c r="Z21" i="175" s="1"/>
  <c r="W21" i="175"/>
  <c r="W37" i="175" s="1"/>
  <c r="W41" i="175" s="1"/>
  <c r="W43" i="175" s="1"/>
  <c r="W45" i="175" s="1"/>
  <c r="W47" i="175" s="1"/>
  <c r="V21" i="175"/>
  <c r="V37" i="175" s="1"/>
  <c r="V41" i="175" s="1"/>
  <c r="V43" i="175" s="1"/>
  <c r="V45" i="175" s="1"/>
  <c r="V47" i="175" s="1"/>
  <c r="U21" i="175"/>
  <c r="U37" i="175" s="1"/>
  <c r="U41" i="175" s="1"/>
  <c r="U43" i="175" s="1"/>
  <c r="U45" i="175" s="1"/>
  <c r="U47" i="175" s="1"/>
  <c r="T21" i="175"/>
  <c r="S21" i="175"/>
  <c r="S37" i="175" s="1"/>
  <c r="S41" i="175" s="1"/>
  <c r="S43" i="175" s="1"/>
  <c r="S45" i="175" s="1"/>
  <c r="S47" i="175" s="1"/>
  <c r="R21" i="175"/>
  <c r="R37" i="175" s="1"/>
  <c r="R41" i="175" s="1"/>
  <c r="R43" i="175" s="1"/>
  <c r="R45" i="175" s="1"/>
  <c r="R47" i="175" s="1"/>
  <c r="Q21" i="175"/>
  <c r="Q37" i="175" s="1"/>
  <c r="Q41" i="175" s="1"/>
  <c r="Q43" i="175" s="1"/>
  <c r="Q45" i="175" s="1"/>
  <c r="Q47" i="175" s="1"/>
  <c r="P21" i="175"/>
  <c r="P37" i="175" s="1"/>
  <c r="P41" i="175" s="1"/>
  <c r="P43" i="175" s="1"/>
  <c r="P45" i="175" s="1"/>
  <c r="P47" i="175" s="1"/>
  <c r="O21" i="175"/>
  <c r="O37" i="175" s="1"/>
  <c r="O41" i="175" s="1"/>
  <c r="O43" i="175" s="1"/>
  <c r="O45" i="175" s="1"/>
  <c r="O47" i="175" s="1"/>
  <c r="N21" i="175"/>
  <c r="N37" i="175" s="1"/>
  <c r="N41" i="175" s="1"/>
  <c r="N43" i="175" s="1"/>
  <c r="N45" i="175" s="1"/>
  <c r="N47" i="175" s="1"/>
  <c r="M21" i="175"/>
  <c r="M37" i="175" s="1"/>
  <c r="M41" i="175" s="1"/>
  <c r="M43" i="175" s="1"/>
  <c r="M45" i="175" s="1"/>
  <c r="M47" i="175" s="1"/>
  <c r="L21" i="175"/>
  <c r="L37" i="175" s="1"/>
  <c r="L41" i="175" s="1"/>
  <c r="L43" i="175" s="1"/>
  <c r="L45" i="175" s="1"/>
  <c r="L47" i="175" s="1"/>
  <c r="K21" i="175"/>
  <c r="K37" i="175" s="1"/>
  <c r="K41" i="175" s="1"/>
  <c r="K43" i="175" s="1"/>
  <c r="K45" i="175" s="1"/>
  <c r="K47" i="175" s="1"/>
  <c r="J21" i="175"/>
  <c r="J37" i="175" s="1"/>
  <c r="J41" i="175" s="1"/>
  <c r="J43" i="175" s="1"/>
  <c r="J45" i="175" s="1"/>
  <c r="J47" i="175" s="1"/>
  <c r="I21" i="175"/>
  <c r="I37" i="175" s="1"/>
  <c r="I41" i="175" s="1"/>
  <c r="I43" i="175" s="1"/>
  <c r="I45" i="175" s="1"/>
  <c r="I47" i="175" s="1"/>
  <c r="H21" i="175"/>
  <c r="H37" i="175" s="1"/>
  <c r="H41" i="175" s="1"/>
  <c r="H43" i="175" s="1"/>
  <c r="H45" i="175" s="1"/>
  <c r="H47" i="175" s="1"/>
  <c r="G21" i="175"/>
  <c r="G37" i="175" s="1"/>
  <c r="G41" i="175" s="1"/>
  <c r="G43" i="175" s="1"/>
  <c r="G45" i="175" s="1"/>
  <c r="G47" i="175" s="1"/>
  <c r="F21" i="175"/>
  <c r="X37" i="175" s="1"/>
  <c r="E21" i="175"/>
  <c r="E37" i="175" s="1"/>
  <c r="E41" i="175" s="1"/>
  <c r="E43" i="175" s="1"/>
  <c r="E45" i="175" s="1"/>
  <c r="E47" i="175" s="1"/>
  <c r="D21" i="175"/>
  <c r="D37" i="175" s="1"/>
  <c r="D41" i="175" s="1"/>
  <c r="D43" i="175" s="1"/>
  <c r="D45" i="175" s="1"/>
  <c r="D47" i="175" s="1"/>
  <c r="C21" i="175"/>
  <c r="C37" i="175" s="1"/>
  <c r="C41" i="175" s="1"/>
  <c r="C43" i="175" s="1"/>
  <c r="C45" i="175" s="1"/>
  <c r="C47" i="175" s="1"/>
  <c r="AA21" i="176"/>
  <c r="AA37" i="176" s="1"/>
  <c r="AA41" i="176" s="1"/>
  <c r="AA43" i="176" s="1"/>
  <c r="AA45" i="176" s="1"/>
  <c r="AA47" i="176" s="1"/>
  <c r="Y21" i="176"/>
  <c r="Y37" i="176" s="1"/>
  <c r="Y41" i="176" s="1"/>
  <c r="Y43" i="176" s="1"/>
  <c r="Y45" i="176" s="1"/>
  <c r="Y47" i="176" s="1"/>
  <c r="X21" i="176"/>
  <c r="Z21" i="176" s="1"/>
  <c r="W21" i="176"/>
  <c r="W37" i="176" s="1"/>
  <c r="W41" i="176" s="1"/>
  <c r="W43" i="176" s="1"/>
  <c r="W45" i="176" s="1"/>
  <c r="W47" i="176" s="1"/>
  <c r="V21" i="176"/>
  <c r="V37" i="176" s="1"/>
  <c r="V41" i="176" s="1"/>
  <c r="V43" i="176" s="1"/>
  <c r="V45" i="176" s="1"/>
  <c r="V47" i="176" s="1"/>
  <c r="U21" i="176"/>
  <c r="U37" i="176" s="1"/>
  <c r="U41" i="176" s="1"/>
  <c r="U43" i="176" s="1"/>
  <c r="U45" i="176" s="1"/>
  <c r="U47" i="176" s="1"/>
  <c r="T21" i="176"/>
  <c r="T37" i="176" s="1"/>
  <c r="T41" i="176" s="1"/>
  <c r="T43" i="176" s="1"/>
  <c r="T45" i="176" s="1"/>
  <c r="T47" i="176" s="1"/>
  <c r="S21" i="176"/>
  <c r="S37" i="176" s="1"/>
  <c r="S41" i="176" s="1"/>
  <c r="S43" i="176" s="1"/>
  <c r="S45" i="176" s="1"/>
  <c r="S47" i="176" s="1"/>
  <c r="R21" i="176"/>
  <c r="R37" i="176" s="1"/>
  <c r="R41" i="176" s="1"/>
  <c r="R43" i="176" s="1"/>
  <c r="R45" i="176" s="1"/>
  <c r="R47" i="176" s="1"/>
  <c r="Q21" i="176"/>
  <c r="Q37" i="176" s="1"/>
  <c r="Q41" i="176" s="1"/>
  <c r="Q43" i="176" s="1"/>
  <c r="Q45" i="176" s="1"/>
  <c r="Q47" i="176" s="1"/>
  <c r="P21" i="176"/>
  <c r="P37" i="176" s="1"/>
  <c r="P41" i="176" s="1"/>
  <c r="P43" i="176" s="1"/>
  <c r="P45" i="176" s="1"/>
  <c r="P47" i="176" s="1"/>
  <c r="O21" i="176"/>
  <c r="O37" i="176" s="1"/>
  <c r="O41" i="176" s="1"/>
  <c r="O43" i="176" s="1"/>
  <c r="O45" i="176" s="1"/>
  <c r="O47" i="176" s="1"/>
  <c r="N21" i="176"/>
  <c r="N37" i="176" s="1"/>
  <c r="N41" i="176" s="1"/>
  <c r="N43" i="176" s="1"/>
  <c r="N45" i="176" s="1"/>
  <c r="N47" i="176" s="1"/>
  <c r="M21" i="176"/>
  <c r="M37" i="176" s="1"/>
  <c r="M41" i="176" s="1"/>
  <c r="M43" i="176" s="1"/>
  <c r="M45" i="176" s="1"/>
  <c r="M47" i="176" s="1"/>
  <c r="L21" i="176"/>
  <c r="L37" i="176" s="1"/>
  <c r="L41" i="176" s="1"/>
  <c r="L43" i="176" s="1"/>
  <c r="L45" i="176" s="1"/>
  <c r="L47" i="176" s="1"/>
  <c r="K21" i="176"/>
  <c r="K37" i="176" s="1"/>
  <c r="K41" i="176" s="1"/>
  <c r="K43" i="176" s="1"/>
  <c r="K45" i="176" s="1"/>
  <c r="K47" i="176" s="1"/>
  <c r="J21" i="176"/>
  <c r="J37" i="176" s="1"/>
  <c r="J41" i="176" s="1"/>
  <c r="J43" i="176" s="1"/>
  <c r="J45" i="176" s="1"/>
  <c r="J47" i="176" s="1"/>
  <c r="I21" i="176"/>
  <c r="I37" i="176" s="1"/>
  <c r="I41" i="176" s="1"/>
  <c r="I43" i="176" s="1"/>
  <c r="I45" i="176" s="1"/>
  <c r="I47" i="176" s="1"/>
  <c r="H21" i="176"/>
  <c r="H37" i="176" s="1"/>
  <c r="H41" i="176" s="1"/>
  <c r="H43" i="176" s="1"/>
  <c r="H45" i="176" s="1"/>
  <c r="H47" i="176" s="1"/>
  <c r="G21" i="176"/>
  <c r="G37" i="176" s="1"/>
  <c r="G41" i="176" s="1"/>
  <c r="G43" i="176" s="1"/>
  <c r="G45" i="176" s="1"/>
  <c r="G47" i="176" s="1"/>
  <c r="F21" i="176"/>
  <c r="X37" i="176" s="1"/>
  <c r="E21" i="176"/>
  <c r="E37" i="176" s="1"/>
  <c r="E41" i="176" s="1"/>
  <c r="E43" i="176" s="1"/>
  <c r="E45" i="176" s="1"/>
  <c r="E47" i="176" s="1"/>
  <c r="D21" i="176"/>
  <c r="D37" i="176" s="1"/>
  <c r="D41" i="176" s="1"/>
  <c r="D43" i="176" s="1"/>
  <c r="D45" i="176" s="1"/>
  <c r="D47" i="176" s="1"/>
  <c r="C21" i="176"/>
  <c r="C37" i="176" s="1"/>
  <c r="C41" i="176" s="1"/>
  <c r="C43" i="176" s="1"/>
  <c r="C45" i="176" s="1"/>
  <c r="C47" i="176" s="1"/>
  <c r="AA21" i="177"/>
  <c r="AA37" i="177" s="1"/>
  <c r="AA41" i="177" s="1"/>
  <c r="AA43" i="177" s="1"/>
  <c r="AA45" i="177" s="1"/>
  <c r="AA47" i="177" s="1"/>
  <c r="Y21" i="177"/>
  <c r="Y37" i="177" s="1"/>
  <c r="Y41" i="177" s="1"/>
  <c r="Y43" i="177" s="1"/>
  <c r="Y45" i="177" s="1"/>
  <c r="Y47" i="177" s="1"/>
  <c r="X21" i="177"/>
  <c r="Z21" i="177" s="1"/>
  <c r="W21" i="177"/>
  <c r="W37" i="177" s="1"/>
  <c r="W41" i="177" s="1"/>
  <c r="W43" i="177" s="1"/>
  <c r="W45" i="177" s="1"/>
  <c r="W47" i="177" s="1"/>
  <c r="V21" i="177"/>
  <c r="U21" i="177"/>
  <c r="T21" i="177"/>
  <c r="T37" i="177" s="1"/>
  <c r="T41" i="177" s="1"/>
  <c r="T43" i="177" s="1"/>
  <c r="T45" i="177" s="1"/>
  <c r="T47" i="177" s="1"/>
  <c r="S21" i="177"/>
  <c r="S37" i="177" s="1"/>
  <c r="S41" i="177" s="1"/>
  <c r="S43" i="177" s="1"/>
  <c r="S45" i="177" s="1"/>
  <c r="S47" i="177" s="1"/>
  <c r="R21" i="177"/>
  <c r="R37" i="177" s="1"/>
  <c r="R41" i="177" s="1"/>
  <c r="R43" i="177" s="1"/>
  <c r="R45" i="177" s="1"/>
  <c r="R47" i="177" s="1"/>
  <c r="Q21" i="177"/>
  <c r="Q37" i="177" s="1"/>
  <c r="Q41" i="177" s="1"/>
  <c r="Q43" i="177" s="1"/>
  <c r="Q45" i="177" s="1"/>
  <c r="Q47" i="177" s="1"/>
  <c r="P21" i="177"/>
  <c r="P37" i="177" s="1"/>
  <c r="P41" i="177" s="1"/>
  <c r="P43" i="177" s="1"/>
  <c r="P45" i="177" s="1"/>
  <c r="P47" i="177" s="1"/>
  <c r="O21" i="177"/>
  <c r="O37" i="177" s="1"/>
  <c r="O41" i="177" s="1"/>
  <c r="O43" i="177" s="1"/>
  <c r="O45" i="177" s="1"/>
  <c r="O47" i="177" s="1"/>
  <c r="N21" i="177"/>
  <c r="M21" i="177"/>
  <c r="L21" i="177"/>
  <c r="L37" i="177" s="1"/>
  <c r="L41" i="177" s="1"/>
  <c r="L43" i="177" s="1"/>
  <c r="L45" i="177" s="1"/>
  <c r="L47" i="177" s="1"/>
  <c r="K21" i="177"/>
  <c r="K37" i="177" s="1"/>
  <c r="K41" i="177" s="1"/>
  <c r="K43" i="177" s="1"/>
  <c r="K45" i="177" s="1"/>
  <c r="K47" i="177" s="1"/>
  <c r="J21" i="177"/>
  <c r="J37" i="177" s="1"/>
  <c r="J41" i="177" s="1"/>
  <c r="J43" i="177" s="1"/>
  <c r="J45" i="177" s="1"/>
  <c r="J47" i="177" s="1"/>
  <c r="I21" i="177"/>
  <c r="I37" i="177" s="1"/>
  <c r="I41" i="177" s="1"/>
  <c r="I43" i="177" s="1"/>
  <c r="I45" i="177" s="1"/>
  <c r="I47" i="177" s="1"/>
  <c r="H21" i="177"/>
  <c r="H37" i="177" s="1"/>
  <c r="H41" i="177" s="1"/>
  <c r="H43" i="177" s="1"/>
  <c r="H45" i="177" s="1"/>
  <c r="H47" i="177" s="1"/>
  <c r="G21" i="177"/>
  <c r="G37" i="177" s="1"/>
  <c r="G41" i="177" s="1"/>
  <c r="G43" i="177" s="1"/>
  <c r="G45" i="177" s="1"/>
  <c r="G47" i="177" s="1"/>
  <c r="F21" i="177"/>
  <c r="E21" i="177"/>
  <c r="D21" i="177"/>
  <c r="D37" i="177" s="1"/>
  <c r="D41" i="177" s="1"/>
  <c r="D43" i="177" s="1"/>
  <c r="D45" i="177" s="1"/>
  <c r="D47" i="177" s="1"/>
  <c r="C21" i="177"/>
  <c r="C37" i="177" s="1"/>
  <c r="C41" i="177" s="1"/>
  <c r="C43" i="177" s="1"/>
  <c r="C45" i="177" s="1"/>
  <c r="C47" i="177" s="1"/>
  <c r="AA21" i="178"/>
  <c r="AA37" i="178" s="1"/>
  <c r="AA41" i="178" s="1"/>
  <c r="AA43" i="178" s="1"/>
  <c r="AA45" i="178" s="1"/>
  <c r="AA47" i="178" s="1"/>
  <c r="Y21" i="178"/>
  <c r="Y37" i="178" s="1"/>
  <c r="Y41" i="178" s="1"/>
  <c r="Y43" i="178" s="1"/>
  <c r="Y45" i="178" s="1"/>
  <c r="Y47" i="178" s="1"/>
  <c r="X21" i="178"/>
  <c r="Z21" i="178" s="1"/>
  <c r="W21" i="178"/>
  <c r="W37" i="178" s="1"/>
  <c r="W41" i="178" s="1"/>
  <c r="W43" i="178" s="1"/>
  <c r="W45" i="178" s="1"/>
  <c r="W47" i="178" s="1"/>
  <c r="V21" i="178"/>
  <c r="U21" i="178"/>
  <c r="T21" i="178"/>
  <c r="T37" i="178" s="1"/>
  <c r="T41" i="178" s="1"/>
  <c r="T43" i="178" s="1"/>
  <c r="T45" i="178" s="1"/>
  <c r="T47" i="178" s="1"/>
  <c r="S21" i="178"/>
  <c r="S37" i="178" s="1"/>
  <c r="S41" i="178" s="1"/>
  <c r="S43" i="178" s="1"/>
  <c r="S45" i="178" s="1"/>
  <c r="S47" i="178" s="1"/>
  <c r="R21" i="178"/>
  <c r="R37" i="178" s="1"/>
  <c r="R41" i="178" s="1"/>
  <c r="R43" i="178" s="1"/>
  <c r="R45" i="178" s="1"/>
  <c r="R47" i="178" s="1"/>
  <c r="Q21" i="178"/>
  <c r="Q37" i="178" s="1"/>
  <c r="Q41" i="178" s="1"/>
  <c r="Q43" i="178" s="1"/>
  <c r="Q45" i="178" s="1"/>
  <c r="Q47" i="178" s="1"/>
  <c r="P21" i="178"/>
  <c r="P37" i="178" s="1"/>
  <c r="P41" i="178" s="1"/>
  <c r="P43" i="178" s="1"/>
  <c r="P45" i="178" s="1"/>
  <c r="P47" i="178" s="1"/>
  <c r="O21" i="178"/>
  <c r="O37" i="178" s="1"/>
  <c r="O41" i="178" s="1"/>
  <c r="O43" i="178" s="1"/>
  <c r="O45" i="178" s="1"/>
  <c r="O47" i="178" s="1"/>
  <c r="N21" i="178"/>
  <c r="M21" i="178"/>
  <c r="L21" i="178"/>
  <c r="L37" i="178" s="1"/>
  <c r="L41" i="178" s="1"/>
  <c r="L43" i="178" s="1"/>
  <c r="L45" i="178" s="1"/>
  <c r="L47" i="178" s="1"/>
  <c r="K21" i="178"/>
  <c r="K37" i="178" s="1"/>
  <c r="K41" i="178" s="1"/>
  <c r="K43" i="178" s="1"/>
  <c r="K45" i="178" s="1"/>
  <c r="K47" i="178" s="1"/>
  <c r="J21" i="178"/>
  <c r="J37" i="178" s="1"/>
  <c r="J41" i="178" s="1"/>
  <c r="J43" i="178" s="1"/>
  <c r="J45" i="178" s="1"/>
  <c r="J47" i="178" s="1"/>
  <c r="I21" i="178"/>
  <c r="I37" i="178" s="1"/>
  <c r="I41" i="178" s="1"/>
  <c r="I43" i="178" s="1"/>
  <c r="I45" i="178" s="1"/>
  <c r="I47" i="178" s="1"/>
  <c r="H21" i="178"/>
  <c r="H37" i="178" s="1"/>
  <c r="H41" i="178" s="1"/>
  <c r="H43" i="178" s="1"/>
  <c r="H45" i="178" s="1"/>
  <c r="H47" i="178" s="1"/>
  <c r="G21" i="178"/>
  <c r="G37" i="178" s="1"/>
  <c r="G41" i="178" s="1"/>
  <c r="G43" i="178" s="1"/>
  <c r="G45" i="178" s="1"/>
  <c r="G47" i="178" s="1"/>
  <c r="F21" i="178"/>
  <c r="E21" i="178"/>
  <c r="D21" i="178"/>
  <c r="D37" i="178" s="1"/>
  <c r="D41" i="178" s="1"/>
  <c r="D43" i="178" s="1"/>
  <c r="D45" i="178" s="1"/>
  <c r="D47" i="178" s="1"/>
  <c r="C21" i="178"/>
  <c r="C37" i="178" s="1"/>
  <c r="C41" i="178" s="1"/>
  <c r="C43" i="178" s="1"/>
  <c r="C45" i="178" s="1"/>
  <c r="C47" i="178" s="1"/>
  <c r="AA21" i="179"/>
  <c r="AA37" i="179" s="1"/>
  <c r="AA41" i="179" s="1"/>
  <c r="AA43" i="179" s="1"/>
  <c r="AA45" i="179" s="1"/>
  <c r="AA47" i="179" s="1"/>
  <c r="Y21" i="179"/>
  <c r="Y37" i="179" s="1"/>
  <c r="Y41" i="179" s="1"/>
  <c r="Y43" i="179" s="1"/>
  <c r="X21" i="179"/>
  <c r="Z21" i="179" s="1"/>
  <c r="W21" i="179"/>
  <c r="W37" i="179" s="1"/>
  <c r="W41" i="179" s="1"/>
  <c r="W43" i="179" s="1"/>
  <c r="W45" i="179" s="1"/>
  <c r="W47" i="179" s="1"/>
  <c r="V21" i="179"/>
  <c r="U21" i="179"/>
  <c r="T21" i="179"/>
  <c r="T37" i="179" s="1"/>
  <c r="T41" i="179" s="1"/>
  <c r="T43" i="179" s="1"/>
  <c r="T45" i="179" s="1"/>
  <c r="T47" i="179" s="1"/>
  <c r="S21" i="179"/>
  <c r="S37" i="179" s="1"/>
  <c r="S41" i="179" s="1"/>
  <c r="S43" i="179" s="1"/>
  <c r="S45" i="179" s="1"/>
  <c r="S47" i="179" s="1"/>
  <c r="R21" i="179"/>
  <c r="R37" i="179" s="1"/>
  <c r="R41" i="179" s="1"/>
  <c r="R43" i="179" s="1"/>
  <c r="R45" i="179" s="1"/>
  <c r="R47" i="179" s="1"/>
  <c r="Q21" i="179"/>
  <c r="Q37" i="179" s="1"/>
  <c r="Q41" i="179" s="1"/>
  <c r="Q43" i="179" s="1"/>
  <c r="Q45" i="179" s="1"/>
  <c r="Q47" i="179" s="1"/>
  <c r="P21" i="179"/>
  <c r="P37" i="179" s="1"/>
  <c r="P41" i="179" s="1"/>
  <c r="P43" i="179" s="1"/>
  <c r="P45" i="179" s="1"/>
  <c r="P47" i="179" s="1"/>
  <c r="O21" i="179"/>
  <c r="O37" i="179" s="1"/>
  <c r="O41" i="179" s="1"/>
  <c r="O43" i="179" s="1"/>
  <c r="O45" i="179" s="1"/>
  <c r="O47" i="179" s="1"/>
  <c r="N21" i="179"/>
  <c r="M21" i="179"/>
  <c r="L21" i="179"/>
  <c r="L37" i="179" s="1"/>
  <c r="L41" i="179" s="1"/>
  <c r="L43" i="179" s="1"/>
  <c r="L45" i="179" s="1"/>
  <c r="L47" i="179" s="1"/>
  <c r="K21" i="179"/>
  <c r="K37" i="179" s="1"/>
  <c r="K41" i="179" s="1"/>
  <c r="K43" i="179" s="1"/>
  <c r="K45" i="179" s="1"/>
  <c r="K47" i="179" s="1"/>
  <c r="J21" i="179"/>
  <c r="J37" i="179" s="1"/>
  <c r="J41" i="179" s="1"/>
  <c r="J43" i="179" s="1"/>
  <c r="J45" i="179" s="1"/>
  <c r="J47" i="179" s="1"/>
  <c r="I21" i="179"/>
  <c r="I37" i="179" s="1"/>
  <c r="I41" i="179" s="1"/>
  <c r="I43" i="179" s="1"/>
  <c r="I45" i="179" s="1"/>
  <c r="I47" i="179" s="1"/>
  <c r="H21" i="179"/>
  <c r="H37" i="179" s="1"/>
  <c r="H41" i="179" s="1"/>
  <c r="H43" i="179" s="1"/>
  <c r="H45" i="179" s="1"/>
  <c r="H47" i="179" s="1"/>
  <c r="G21" i="179"/>
  <c r="G37" i="179" s="1"/>
  <c r="G41" i="179" s="1"/>
  <c r="G43" i="179" s="1"/>
  <c r="G45" i="179" s="1"/>
  <c r="G47" i="179" s="1"/>
  <c r="F21" i="179"/>
  <c r="E21" i="179"/>
  <c r="D21" i="179"/>
  <c r="D37" i="179" s="1"/>
  <c r="D41" i="179" s="1"/>
  <c r="D43" i="179" s="1"/>
  <c r="D45" i="179" s="1"/>
  <c r="D47" i="179" s="1"/>
  <c r="C21" i="179"/>
  <c r="C37" i="179" s="1"/>
  <c r="C41" i="179" s="1"/>
  <c r="C43" i="179" s="1"/>
  <c r="C45" i="179" s="1"/>
  <c r="C47" i="179" s="1"/>
  <c r="AA21" i="180"/>
  <c r="AA37" i="180" s="1"/>
  <c r="AA41" i="180" s="1"/>
  <c r="AA43" i="180" s="1"/>
  <c r="AA45" i="180" s="1"/>
  <c r="AA47" i="180" s="1"/>
  <c r="Y21" i="180"/>
  <c r="Y37" i="180" s="1"/>
  <c r="Y41" i="180" s="1"/>
  <c r="Y43" i="180" s="1"/>
  <c r="Y45" i="180" s="1"/>
  <c r="Y47" i="180" s="1"/>
  <c r="X21" i="180"/>
  <c r="Z21" i="180" s="1"/>
  <c r="W21" i="180"/>
  <c r="W37" i="180" s="1"/>
  <c r="W41" i="180" s="1"/>
  <c r="W43" i="180" s="1"/>
  <c r="W45" i="180" s="1"/>
  <c r="W47" i="180" s="1"/>
  <c r="V21" i="180"/>
  <c r="U21" i="180"/>
  <c r="U37" i="180" s="1"/>
  <c r="U41" i="180" s="1"/>
  <c r="U43" i="180" s="1"/>
  <c r="U45" i="180" s="1"/>
  <c r="U47" i="180" s="1"/>
  <c r="T21" i="180"/>
  <c r="T37" i="180" s="1"/>
  <c r="T41" i="180" s="1"/>
  <c r="T43" i="180" s="1"/>
  <c r="T45" i="180" s="1"/>
  <c r="T47" i="180" s="1"/>
  <c r="S21" i="180"/>
  <c r="S37" i="180" s="1"/>
  <c r="S41" i="180" s="1"/>
  <c r="S43" i="180" s="1"/>
  <c r="S45" i="180" s="1"/>
  <c r="S47" i="180" s="1"/>
  <c r="R21" i="180"/>
  <c r="R37" i="180" s="1"/>
  <c r="R41" i="180" s="1"/>
  <c r="R43" i="180" s="1"/>
  <c r="R45" i="180" s="1"/>
  <c r="R47" i="180" s="1"/>
  <c r="Q21" i="180"/>
  <c r="Q37" i="180" s="1"/>
  <c r="Q41" i="180" s="1"/>
  <c r="Q43" i="180" s="1"/>
  <c r="Q45" i="180" s="1"/>
  <c r="Q47" i="180" s="1"/>
  <c r="P21" i="180"/>
  <c r="P37" i="180" s="1"/>
  <c r="P41" i="180" s="1"/>
  <c r="P43" i="180" s="1"/>
  <c r="P45" i="180" s="1"/>
  <c r="P47" i="180" s="1"/>
  <c r="O21" i="180"/>
  <c r="O37" i="180" s="1"/>
  <c r="O41" i="180" s="1"/>
  <c r="O43" i="180" s="1"/>
  <c r="O45" i="180" s="1"/>
  <c r="O47" i="180" s="1"/>
  <c r="N21" i="180"/>
  <c r="M21" i="180"/>
  <c r="M37" i="180" s="1"/>
  <c r="M41" i="180" s="1"/>
  <c r="M43" i="180" s="1"/>
  <c r="M45" i="180" s="1"/>
  <c r="M47" i="180" s="1"/>
  <c r="L21" i="180"/>
  <c r="L37" i="180" s="1"/>
  <c r="L41" i="180" s="1"/>
  <c r="L43" i="180" s="1"/>
  <c r="L45" i="180" s="1"/>
  <c r="L47" i="180" s="1"/>
  <c r="K21" i="180"/>
  <c r="K37" i="180" s="1"/>
  <c r="K41" i="180" s="1"/>
  <c r="K43" i="180" s="1"/>
  <c r="K45" i="180" s="1"/>
  <c r="K47" i="180" s="1"/>
  <c r="J21" i="180"/>
  <c r="J37" i="180" s="1"/>
  <c r="J41" i="180" s="1"/>
  <c r="J43" i="180" s="1"/>
  <c r="J45" i="180" s="1"/>
  <c r="J47" i="180" s="1"/>
  <c r="I21" i="180"/>
  <c r="I37" i="180" s="1"/>
  <c r="I41" i="180" s="1"/>
  <c r="I43" i="180" s="1"/>
  <c r="I45" i="180" s="1"/>
  <c r="I47" i="180" s="1"/>
  <c r="H21" i="180"/>
  <c r="H37" i="180" s="1"/>
  <c r="H41" i="180" s="1"/>
  <c r="H43" i="180" s="1"/>
  <c r="H45" i="180" s="1"/>
  <c r="H47" i="180" s="1"/>
  <c r="G21" i="180"/>
  <c r="G37" i="180" s="1"/>
  <c r="G41" i="180" s="1"/>
  <c r="G43" i="180" s="1"/>
  <c r="G45" i="180" s="1"/>
  <c r="G47" i="180" s="1"/>
  <c r="F21" i="180"/>
  <c r="X37" i="180" s="1"/>
  <c r="E21" i="180"/>
  <c r="E37" i="180" s="1"/>
  <c r="E41" i="180" s="1"/>
  <c r="E43" i="180" s="1"/>
  <c r="E45" i="180" s="1"/>
  <c r="E47" i="180" s="1"/>
  <c r="D21" i="180"/>
  <c r="D37" i="180" s="1"/>
  <c r="D41" i="180" s="1"/>
  <c r="D43" i="180" s="1"/>
  <c r="D45" i="180" s="1"/>
  <c r="D47" i="180" s="1"/>
  <c r="C21" i="180"/>
  <c r="C37" i="180" s="1"/>
  <c r="C41" i="180" s="1"/>
  <c r="C43" i="180" s="1"/>
  <c r="C45" i="180" s="1"/>
  <c r="C47" i="180" s="1"/>
  <c r="AA21" i="181"/>
  <c r="AA37" i="181" s="1"/>
  <c r="AA41" i="181" s="1"/>
  <c r="AA43" i="181" s="1"/>
  <c r="AA45" i="181" s="1"/>
  <c r="AA47" i="181" s="1"/>
  <c r="Y21" i="181"/>
  <c r="Y37" i="181" s="1"/>
  <c r="Y41" i="181" s="1"/>
  <c r="Y43" i="181" s="1"/>
  <c r="Y45" i="181" s="1"/>
  <c r="Y47" i="181" s="1"/>
  <c r="X21" i="181"/>
  <c r="Z21" i="181" s="1"/>
  <c r="W21" i="181"/>
  <c r="W37" i="181" s="1"/>
  <c r="W41" i="181" s="1"/>
  <c r="W43" i="181" s="1"/>
  <c r="W45" i="181" s="1"/>
  <c r="W47" i="181" s="1"/>
  <c r="V21" i="181"/>
  <c r="U21" i="181"/>
  <c r="U37" i="181" s="1"/>
  <c r="U41" i="181" s="1"/>
  <c r="U43" i="181" s="1"/>
  <c r="U45" i="181" s="1"/>
  <c r="U47" i="181" s="1"/>
  <c r="T21" i="181"/>
  <c r="T37" i="181" s="1"/>
  <c r="T41" i="181" s="1"/>
  <c r="T43" i="181" s="1"/>
  <c r="T45" i="181" s="1"/>
  <c r="T47" i="181" s="1"/>
  <c r="S21" i="181"/>
  <c r="S37" i="181" s="1"/>
  <c r="S41" i="181" s="1"/>
  <c r="S43" i="181" s="1"/>
  <c r="S45" i="181" s="1"/>
  <c r="S47" i="181" s="1"/>
  <c r="R21" i="181"/>
  <c r="R37" i="181" s="1"/>
  <c r="R41" i="181" s="1"/>
  <c r="R43" i="181" s="1"/>
  <c r="R45" i="181" s="1"/>
  <c r="R47" i="181" s="1"/>
  <c r="Q21" i="181"/>
  <c r="Q37" i="181" s="1"/>
  <c r="Q41" i="181" s="1"/>
  <c r="Q43" i="181" s="1"/>
  <c r="Q45" i="181" s="1"/>
  <c r="Q47" i="181" s="1"/>
  <c r="P21" i="181"/>
  <c r="P37" i="181" s="1"/>
  <c r="P41" i="181" s="1"/>
  <c r="P43" i="181" s="1"/>
  <c r="P45" i="181" s="1"/>
  <c r="P47" i="181" s="1"/>
  <c r="O21" i="181"/>
  <c r="O37" i="181" s="1"/>
  <c r="O41" i="181" s="1"/>
  <c r="O43" i="181" s="1"/>
  <c r="O45" i="181" s="1"/>
  <c r="O47" i="181" s="1"/>
  <c r="N21" i="181"/>
  <c r="M21" i="181"/>
  <c r="M37" i="181" s="1"/>
  <c r="M41" i="181" s="1"/>
  <c r="M43" i="181" s="1"/>
  <c r="M45" i="181" s="1"/>
  <c r="M47" i="181" s="1"/>
  <c r="L21" i="181"/>
  <c r="L37" i="181" s="1"/>
  <c r="L41" i="181" s="1"/>
  <c r="L43" i="181" s="1"/>
  <c r="L45" i="181" s="1"/>
  <c r="L47" i="181" s="1"/>
  <c r="K21" i="181"/>
  <c r="K37" i="181" s="1"/>
  <c r="K41" i="181" s="1"/>
  <c r="K43" i="181" s="1"/>
  <c r="K45" i="181" s="1"/>
  <c r="K47" i="181" s="1"/>
  <c r="J21" i="181"/>
  <c r="J37" i="181" s="1"/>
  <c r="J41" i="181" s="1"/>
  <c r="J43" i="181" s="1"/>
  <c r="J45" i="181" s="1"/>
  <c r="J47" i="181" s="1"/>
  <c r="I21" i="181"/>
  <c r="I37" i="181" s="1"/>
  <c r="I41" i="181" s="1"/>
  <c r="I43" i="181" s="1"/>
  <c r="I45" i="181" s="1"/>
  <c r="I47" i="181" s="1"/>
  <c r="H21" i="181"/>
  <c r="H37" i="181" s="1"/>
  <c r="H41" i="181" s="1"/>
  <c r="H43" i="181" s="1"/>
  <c r="H45" i="181" s="1"/>
  <c r="H47" i="181" s="1"/>
  <c r="G21" i="181"/>
  <c r="G37" i="181" s="1"/>
  <c r="G41" i="181" s="1"/>
  <c r="G43" i="181" s="1"/>
  <c r="G45" i="181" s="1"/>
  <c r="G47" i="181" s="1"/>
  <c r="F21" i="181"/>
  <c r="X37" i="181" s="1"/>
  <c r="E21" i="181"/>
  <c r="E37" i="181" s="1"/>
  <c r="E41" i="181" s="1"/>
  <c r="E43" i="181" s="1"/>
  <c r="E45" i="181" s="1"/>
  <c r="E47" i="181" s="1"/>
  <c r="D21" i="181"/>
  <c r="D37" i="181" s="1"/>
  <c r="D41" i="181" s="1"/>
  <c r="D43" i="181" s="1"/>
  <c r="D45" i="181" s="1"/>
  <c r="D47" i="181" s="1"/>
  <c r="C21" i="181"/>
  <c r="C37" i="181" s="1"/>
  <c r="C41" i="181" s="1"/>
  <c r="C43" i="181" s="1"/>
  <c r="C45" i="181" s="1"/>
  <c r="C47" i="181" s="1"/>
  <c r="AA21" i="182"/>
  <c r="AA37" i="182" s="1"/>
  <c r="AA41" i="182" s="1"/>
  <c r="AA43" i="182" s="1"/>
  <c r="AA45" i="182" s="1"/>
  <c r="AA47" i="182" s="1"/>
  <c r="Y21" i="182"/>
  <c r="Y37" i="182" s="1"/>
  <c r="Y41" i="182" s="1"/>
  <c r="Y43" i="182" s="1"/>
  <c r="Y45" i="182" s="1"/>
  <c r="Y47" i="182" s="1"/>
  <c r="X21" i="182"/>
  <c r="Z21" i="182" s="1"/>
  <c r="W21" i="182"/>
  <c r="W37" i="182" s="1"/>
  <c r="W41" i="182" s="1"/>
  <c r="W43" i="182" s="1"/>
  <c r="W45" i="182" s="1"/>
  <c r="W47" i="182" s="1"/>
  <c r="V21" i="182"/>
  <c r="U21" i="182"/>
  <c r="U37" i="182" s="1"/>
  <c r="U41" i="182" s="1"/>
  <c r="U43" i="182" s="1"/>
  <c r="U45" i="182" s="1"/>
  <c r="U47" i="182" s="1"/>
  <c r="T21" i="182"/>
  <c r="T37" i="182" s="1"/>
  <c r="T41" i="182" s="1"/>
  <c r="T43" i="182" s="1"/>
  <c r="T45" i="182" s="1"/>
  <c r="T47" i="182" s="1"/>
  <c r="S21" i="182"/>
  <c r="S37" i="182" s="1"/>
  <c r="S41" i="182" s="1"/>
  <c r="S43" i="182" s="1"/>
  <c r="S45" i="182" s="1"/>
  <c r="S47" i="182" s="1"/>
  <c r="R21" i="182"/>
  <c r="R37" i="182" s="1"/>
  <c r="R41" i="182" s="1"/>
  <c r="R43" i="182" s="1"/>
  <c r="R45" i="182" s="1"/>
  <c r="R47" i="182" s="1"/>
  <c r="Q21" i="182"/>
  <c r="Q37" i="182" s="1"/>
  <c r="Q41" i="182" s="1"/>
  <c r="Q43" i="182" s="1"/>
  <c r="Q45" i="182" s="1"/>
  <c r="Q47" i="182" s="1"/>
  <c r="P21" i="182"/>
  <c r="P37" i="182" s="1"/>
  <c r="P41" i="182" s="1"/>
  <c r="P43" i="182" s="1"/>
  <c r="P45" i="182" s="1"/>
  <c r="P47" i="182" s="1"/>
  <c r="O21" i="182"/>
  <c r="O37" i="182" s="1"/>
  <c r="O41" i="182" s="1"/>
  <c r="O43" i="182" s="1"/>
  <c r="O45" i="182" s="1"/>
  <c r="O47" i="182" s="1"/>
  <c r="N21" i="182"/>
  <c r="M21" i="182"/>
  <c r="M37" i="182" s="1"/>
  <c r="M41" i="182" s="1"/>
  <c r="M43" i="182" s="1"/>
  <c r="M45" i="182" s="1"/>
  <c r="M47" i="182" s="1"/>
  <c r="L21" i="182"/>
  <c r="L37" i="182" s="1"/>
  <c r="L41" i="182" s="1"/>
  <c r="L43" i="182" s="1"/>
  <c r="L45" i="182" s="1"/>
  <c r="L47" i="182" s="1"/>
  <c r="K21" i="182"/>
  <c r="K37" i="182" s="1"/>
  <c r="K41" i="182" s="1"/>
  <c r="K43" i="182" s="1"/>
  <c r="K45" i="182" s="1"/>
  <c r="K47" i="182" s="1"/>
  <c r="J21" i="182"/>
  <c r="J37" i="182" s="1"/>
  <c r="J41" i="182" s="1"/>
  <c r="J43" i="182" s="1"/>
  <c r="J45" i="182" s="1"/>
  <c r="J47" i="182" s="1"/>
  <c r="I21" i="182"/>
  <c r="I37" i="182" s="1"/>
  <c r="I41" i="182" s="1"/>
  <c r="I43" i="182" s="1"/>
  <c r="I45" i="182" s="1"/>
  <c r="I47" i="182" s="1"/>
  <c r="H21" i="182"/>
  <c r="H37" i="182" s="1"/>
  <c r="H41" i="182" s="1"/>
  <c r="H43" i="182" s="1"/>
  <c r="H45" i="182" s="1"/>
  <c r="H47" i="182" s="1"/>
  <c r="G21" i="182"/>
  <c r="G37" i="182" s="1"/>
  <c r="G41" i="182" s="1"/>
  <c r="G43" i="182" s="1"/>
  <c r="G45" i="182" s="1"/>
  <c r="G47" i="182" s="1"/>
  <c r="F21" i="182"/>
  <c r="X37" i="182" s="1"/>
  <c r="E21" i="182"/>
  <c r="E37" i="182" s="1"/>
  <c r="E41" i="182" s="1"/>
  <c r="E43" i="182" s="1"/>
  <c r="E45" i="182" s="1"/>
  <c r="E47" i="182" s="1"/>
  <c r="D21" i="182"/>
  <c r="D37" i="182" s="1"/>
  <c r="D41" i="182" s="1"/>
  <c r="D43" i="182" s="1"/>
  <c r="D45" i="182" s="1"/>
  <c r="D47" i="182" s="1"/>
  <c r="C21" i="182"/>
  <c r="C37" i="182" s="1"/>
  <c r="C41" i="182" s="1"/>
  <c r="C43" i="182" s="1"/>
  <c r="C45" i="182" s="1"/>
  <c r="C47" i="182" s="1"/>
  <c r="AA21" i="183"/>
  <c r="AA37" i="183" s="1"/>
  <c r="AA41" i="183" s="1"/>
  <c r="AA43" i="183" s="1"/>
  <c r="AA45" i="183" s="1"/>
  <c r="AA47" i="183" s="1"/>
  <c r="Y21" i="183"/>
  <c r="Y37" i="183" s="1"/>
  <c r="Y41" i="183" s="1"/>
  <c r="Y43" i="183" s="1"/>
  <c r="Y45" i="183" s="1"/>
  <c r="Y47" i="183" s="1"/>
  <c r="X21" i="183"/>
  <c r="Z21" i="183" s="1"/>
  <c r="W21" i="183"/>
  <c r="W37" i="183" s="1"/>
  <c r="W41" i="183" s="1"/>
  <c r="W43" i="183" s="1"/>
  <c r="W45" i="183" s="1"/>
  <c r="W47" i="183" s="1"/>
  <c r="V21" i="183"/>
  <c r="U21" i="183"/>
  <c r="U37" i="183" s="1"/>
  <c r="U41" i="183" s="1"/>
  <c r="U43" i="183" s="1"/>
  <c r="U45" i="183" s="1"/>
  <c r="U47" i="183" s="1"/>
  <c r="T21" i="183"/>
  <c r="T37" i="183" s="1"/>
  <c r="T41" i="183" s="1"/>
  <c r="T43" i="183" s="1"/>
  <c r="T45" i="183" s="1"/>
  <c r="T47" i="183" s="1"/>
  <c r="S21" i="183"/>
  <c r="S37" i="183" s="1"/>
  <c r="S41" i="183" s="1"/>
  <c r="S43" i="183" s="1"/>
  <c r="S45" i="183" s="1"/>
  <c r="S47" i="183" s="1"/>
  <c r="R21" i="183"/>
  <c r="R37" i="183" s="1"/>
  <c r="R41" i="183" s="1"/>
  <c r="R43" i="183" s="1"/>
  <c r="R45" i="183" s="1"/>
  <c r="R47" i="183" s="1"/>
  <c r="Q21" i="183"/>
  <c r="Q37" i="183" s="1"/>
  <c r="Q41" i="183" s="1"/>
  <c r="Q43" i="183" s="1"/>
  <c r="Q45" i="183" s="1"/>
  <c r="Q47" i="183" s="1"/>
  <c r="P21" i="183"/>
  <c r="P37" i="183" s="1"/>
  <c r="P41" i="183" s="1"/>
  <c r="P43" i="183" s="1"/>
  <c r="P45" i="183" s="1"/>
  <c r="P47" i="183" s="1"/>
  <c r="O21" i="183"/>
  <c r="O37" i="183" s="1"/>
  <c r="O41" i="183" s="1"/>
  <c r="O43" i="183" s="1"/>
  <c r="O45" i="183" s="1"/>
  <c r="O47" i="183" s="1"/>
  <c r="N21" i="183"/>
  <c r="M21" i="183"/>
  <c r="M37" i="183" s="1"/>
  <c r="M41" i="183" s="1"/>
  <c r="M43" i="183" s="1"/>
  <c r="M45" i="183" s="1"/>
  <c r="M47" i="183" s="1"/>
  <c r="L21" i="183"/>
  <c r="L37" i="183" s="1"/>
  <c r="L41" i="183" s="1"/>
  <c r="L43" i="183" s="1"/>
  <c r="L45" i="183" s="1"/>
  <c r="L47" i="183" s="1"/>
  <c r="K21" i="183"/>
  <c r="K37" i="183" s="1"/>
  <c r="K41" i="183" s="1"/>
  <c r="K43" i="183" s="1"/>
  <c r="K45" i="183" s="1"/>
  <c r="K47" i="183" s="1"/>
  <c r="J21" i="183"/>
  <c r="J37" i="183" s="1"/>
  <c r="J41" i="183" s="1"/>
  <c r="J43" i="183" s="1"/>
  <c r="J45" i="183" s="1"/>
  <c r="J47" i="183" s="1"/>
  <c r="I21" i="183"/>
  <c r="I37" i="183" s="1"/>
  <c r="I41" i="183" s="1"/>
  <c r="I43" i="183" s="1"/>
  <c r="I45" i="183" s="1"/>
  <c r="I47" i="183" s="1"/>
  <c r="H21" i="183"/>
  <c r="H37" i="183" s="1"/>
  <c r="H41" i="183" s="1"/>
  <c r="H43" i="183" s="1"/>
  <c r="H45" i="183" s="1"/>
  <c r="H47" i="183" s="1"/>
  <c r="G21" i="183"/>
  <c r="G37" i="183" s="1"/>
  <c r="G41" i="183" s="1"/>
  <c r="G43" i="183" s="1"/>
  <c r="G45" i="183" s="1"/>
  <c r="G47" i="183" s="1"/>
  <c r="F21" i="183"/>
  <c r="X37" i="183" s="1"/>
  <c r="E21" i="183"/>
  <c r="E37" i="183" s="1"/>
  <c r="E41" i="183" s="1"/>
  <c r="E43" i="183" s="1"/>
  <c r="E45" i="183" s="1"/>
  <c r="E47" i="183" s="1"/>
  <c r="D21" i="183"/>
  <c r="D37" i="183" s="1"/>
  <c r="D41" i="183" s="1"/>
  <c r="D43" i="183" s="1"/>
  <c r="D45" i="183" s="1"/>
  <c r="D47" i="183" s="1"/>
  <c r="C21" i="183"/>
  <c r="C37" i="183" s="1"/>
  <c r="C41" i="183" s="1"/>
  <c r="C43" i="183" s="1"/>
  <c r="C45" i="183" s="1"/>
  <c r="C47" i="183" s="1"/>
  <c r="AA21" i="184"/>
  <c r="AA37" i="184" s="1"/>
  <c r="AA41" i="184" s="1"/>
  <c r="AA43" i="184" s="1"/>
  <c r="AA45" i="184" s="1"/>
  <c r="AA47" i="184" s="1"/>
  <c r="Y21" i="184"/>
  <c r="Y37" i="184" s="1"/>
  <c r="Y41" i="184" s="1"/>
  <c r="X21" i="184"/>
  <c r="W21" i="184"/>
  <c r="V21" i="184"/>
  <c r="V37" i="184" s="1"/>
  <c r="V41" i="184" s="1"/>
  <c r="V43" i="184" s="1"/>
  <c r="V45" i="184" s="1"/>
  <c r="V47" i="184" s="1"/>
  <c r="U21" i="184"/>
  <c r="U37" i="184" s="1"/>
  <c r="U41" i="184" s="1"/>
  <c r="U43" i="184" s="1"/>
  <c r="U45" i="184" s="1"/>
  <c r="U47" i="184" s="1"/>
  <c r="T21" i="184"/>
  <c r="T37" i="184" s="1"/>
  <c r="T41" i="184" s="1"/>
  <c r="T43" i="184" s="1"/>
  <c r="T45" i="184" s="1"/>
  <c r="T47" i="184" s="1"/>
  <c r="S21" i="184"/>
  <c r="S37" i="184" s="1"/>
  <c r="S41" i="184" s="1"/>
  <c r="S43" i="184" s="1"/>
  <c r="S45" i="184" s="1"/>
  <c r="S47" i="184" s="1"/>
  <c r="R21" i="184"/>
  <c r="R37" i="184" s="1"/>
  <c r="R41" i="184" s="1"/>
  <c r="R43" i="184" s="1"/>
  <c r="R45" i="184" s="1"/>
  <c r="R47" i="184" s="1"/>
  <c r="Q21" i="184"/>
  <c r="Q37" i="184" s="1"/>
  <c r="Q41" i="184" s="1"/>
  <c r="Q43" i="184" s="1"/>
  <c r="Q45" i="184" s="1"/>
  <c r="Q47" i="184" s="1"/>
  <c r="P21" i="184"/>
  <c r="P37" i="184" s="1"/>
  <c r="P41" i="184" s="1"/>
  <c r="P43" i="184" s="1"/>
  <c r="P45" i="184" s="1"/>
  <c r="P47" i="184" s="1"/>
  <c r="O21" i="184"/>
  <c r="N21" i="184"/>
  <c r="N37" i="184" s="1"/>
  <c r="N41" i="184" s="1"/>
  <c r="N43" i="184" s="1"/>
  <c r="N45" i="184" s="1"/>
  <c r="N47" i="184" s="1"/>
  <c r="M21" i="184"/>
  <c r="M37" i="184" s="1"/>
  <c r="M41" i="184" s="1"/>
  <c r="M43" i="184" s="1"/>
  <c r="M45" i="184" s="1"/>
  <c r="M47" i="184" s="1"/>
  <c r="L21" i="184"/>
  <c r="L37" i="184" s="1"/>
  <c r="L41" i="184" s="1"/>
  <c r="L43" i="184" s="1"/>
  <c r="L45" i="184" s="1"/>
  <c r="L47" i="184" s="1"/>
  <c r="K21" i="184"/>
  <c r="K37" i="184" s="1"/>
  <c r="K41" i="184" s="1"/>
  <c r="K43" i="184" s="1"/>
  <c r="K45" i="184" s="1"/>
  <c r="K47" i="184" s="1"/>
  <c r="J21" i="184"/>
  <c r="J37" i="184" s="1"/>
  <c r="J41" i="184" s="1"/>
  <c r="J43" i="184" s="1"/>
  <c r="J45" i="184" s="1"/>
  <c r="J47" i="184" s="1"/>
  <c r="I21" i="184"/>
  <c r="I37" i="184" s="1"/>
  <c r="I41" i="184" s="1"/>
  <c r="I43" i="184" s="1"/>
  <c r="I45" i="184" s="1"/>
  <c r="I47" i="184" s="1"/>
  <c r="H21" i="184"/>
  <c r="H37" i="184" s="1"/>
  <c r="H41" i="184" s="1"/>
  <c r="H43" i="184" s="1"/>
  <c r="H45" i="184" s="1"/>
  <c r="H47" i="184" s="1"/>
  <c r="G21" i="184"/>
  <c r="F21" i="184"/>
  <c r="F37" i="184" s="1"/>
  <c r="F41" i="184" s="1"/>
  <c r="F43" i="184" s="1"/>
  <c r="F45" i="184" s="1"/>
  <c r="F47" i="184" s="1"/>
  <c r="E21" i="184"/>
  <c r="E37" i="184" s="1"/>
  <c r="E41" i="184" s="1"/>
  <c r="E43" i="184" s="1"/>
  <c r="E45" i="184" s="1"/>
  <c r="E47" i="184" s="1"/>
  <c r="D21" i="184"/>
  <c r="D37" i="184" s="1"/>
  <c r="D41" i="184" s="1"/>
  <c r="D43" i="184" s="1"/>
  <c r="D45" i="184" s="1"/>
  <c r="D47" i="184" s="1"/>
  <c r="C21" i="184"/>
  <c r="C37" i="184" s="1"/>
  <c r="C41" i="184" s="1"/>
  <c r="C43" i="184" s="1"/>
  <c r="C45" i="184" s="1"/>
  <c r="C47" i="184" s="1"/>
  <c r="AA21" i="185"/>
  <c r="AA37" i="185" s="1"/>
  <c r="AA41" i="185" s="1"/>
  <c r="AA43" i="185" s="1"/>
  <c r="AA45" i="185" s="1"/>
  <c r="AA47" i="185" s="1"/>
  <c r="Z21" i="185"/>
  <c r="Y21" i="185"/>
  <c r="Y37" i="185" s="1"/>
  <c r="Y41" i="185" s="1"/>
  <c r="Y43" i="185" s="1"/>
  <c r="Y45" i="185" s="1"/>
  <c r="Y47" i="185" s="1"/>
  <c r="X21" i="185"/>
  <c r="W21" i="185"/>
  <c r="V21" i="185"/>
  <c r="V37" i="185" s="1"/>
  <c r="V41" i="185" s="1"/>
  <c r="V43" i="185" s="1"/>
  <c r="V45" i="185" s="1"/>
  <c r="V47" i="185" s="1"/>
  <c r="U21" i="185"/>
  <c r="U37" i="185" s="1"/>
  <c r="U41" i="185" s="1"/>
  <c r="U43" i="185" s="1"/>
  <c r="U45" i="185" s="1"/>
  <c r="U47" i="185" s="1"/>
  <c r="T21" i="185"/>
  <c r="T37" i="185" s="1"/>
  <c r="T41" i="185" s="1"/>
  <c r="T43" i="185" s="1"/>
  <c r="T45" i="185" s="1"/>
  <c r="T47" i="185" s="1"/>
  <c r="S21" i="185"/>
  <c r="S37" i="185" s="1"/>
  <c r="S41" i="185" s="1"/>
  <c r="S43" i="185" s="1"/>
  <c r="S45" i="185" s="1"/>
  <c r="S47" i="185" s="1"/>
  <c r="R21" i="185"/>
  <c r="R37" i="185" s="1"/>
  <c r="R41" i="185" s="1"/>
  <c r="R43" i="185" s="1"/>
  <c r="R45" i="185" s="1"/>
  <c r="R47" i="185" s="1"/>
  <c r="Q21" i="185"/>
  <c r="Q37" i="185" s="1"/>
  <c r="Q41" i="185" s="1"/>
  <c r="Q43" i="185" s="1"/>
  <c r="Q45" i="185" s="1"/>
  <c r="Q47" i="185" s="1"/>
  <c r="P21" i="185"/>
  <c r="P37" i="185" s="1"/>
  <c r="P41" i="185" s="1"/>
  <c r="P43" i="185" s="1"/>
  <c r="P45" i="185" s="1"/>
  <c r="P47" i="185" s="1"/>
  <c r="O21" i="185"/>
  <c r="N21" i="185"/>
  <c r="N37" i="185" s="1"/>
  <c r="N41" i="185" s="1"/>
  <c r="N43" i="185" s="1"/>
  <c r="N45" i="185" s="1"/>
  <c r="N47" i="185" s="1"/>
  <c r="M21" i="185"/>
  <c r="M37" i="185" s="1"/>
  <c r="M41" i="185" s="1"/>
  <c r="M43" i="185" s="1"/>
  <c r="M45" i="185" s="1"/>
  <c r="M47" i="185" s="1"/>
  <c r="L21" i="185"/>
  <c r="L37" i="185" s="1"/>
  <c r="L41" i="185" s="1"/>
  <c r="L43" i="185" s="1"/>
  <c r="L45" i="185" s="1"/>
  <c r="L47" i="185" s="1"/>
  <c r="K21" i="185"/>
  <c r="K37" i="185" s="1"/>
  <c r="K41" i="185" s="1"/>
  <c r="K43" i="185" s="1"/>
  <c r="K45" i="185" s="1"/>
  <c r="K47" i="185" s="1"/>
  <c r="J21" i="185"/>
  <c r="J37" i="185" s="1"/>
  <c r="J41" i="185" s="1"/>
  <c r="J43" i="185" s="1"/>
  <c r="J45" i="185" s="1"/>
  <c r="J47" i="185" s="1"/>
  <c r="I21" i="185"/>
  <c r="I37" i="185" s="1"/>
  <c r="I41" i="185" s="1"/>
  <c r="I43" i="185" s="1"/>
  <c r="I45" i="185" s="1"/>
  <c r="I47" i="185" s="1"/>
  <c r="H21" i="185"/>
  <c r="H37" i="185" s="1"/>
  <c r="H41" i="185" s="1"/>
  <c r="H43" i="185" s="1"/>
  <c r="H45" i="185" s="1"/>
  <c r="H47" i="185" s="1"/>
  <c r="G21" i="185"/>
  <c r="F21" i="185"/>
  <c r="F37" i="185" s="1"/>
  <c r="F41" i="185" s="1"/>
  <c r="F43" i="185" s="1"/>
  <c r="F45" i="185" s="1"/>
  <c r="F47" i="185" s="1"/>
  <c r="E21" i="185"/>
  <c r="E37" i="185" s="1"/>
  <c r="E41" i="185" s="1"/>
  <c r="E43" i="185" s="1"/>
  <c r="E45" i="185" s="1"/>
  <c r="E47" i="185" s="1"/>
  <c r="D21" i="185"/>
  <c r="D37" i="185" s="1"/>
  <c r="D41" i="185" s="1"/>
  <c r="D43" i="185" s="1"/>
  <c r="D45" i="185" s="1"/>
  <c r="D47" i="185" s="1"/>
  <c r="C21" i="185"/>
  <c r="C37" i="185" s="1"/>
  <c r="C41" i="185" s="1"/>
  <c r="C43" i="185" s="1"/>
  <c r="C45" i="185" s="1"/>
  <c r="C47" i="185" s="1"/>
  <c r="AA21" i="186"/>
  <c r="AA37" i="186" s="1"/>
  <c r="AA41" i="186" s="1"/>
  <c r="AA43" i="186" s="1"/>
  <c r="AA45" i="186" s="1"/>
  <c r="AA47" i="186" s="1"/>
  <c r="Y21" i="186"/>
  <c r="Y37" i="186" s="1"/>
  <c r="Y41" i="186" s="1"/>
  <c r="Y43" i="186" s="1"/>
  <c r="Y45" i="186" s="1"/>
  <c r="Y47" i="186" s="1"/>
  <c r="X21" i="186"/>
  <c r="Z21" i="186" s="1"/>
  <c r="W21" i="186"/>
  <c r="V21" i="186"/>
  <c r="V37" i="186" s="1"/>
  <c r="V41" i="186" s="1"/>
  <c r="V43" i="186" s="1"/>
  <c r="V45" i="186" s="1"/>
  <c r="V47" i="186" s="1"/>
  <c r="U21" i="186"/>
  <c r="U37" i="186" s="1"/>
  <c r="U41" i="186" s="1"/>
  <c r="U43" i="186" s="1"/>
  <c r="U45" i="186" s="1"/>
  <c r="U47" i="186" s="1"/>
  <c r="T21" i="186"/>
  <c r="T37" i="186" s="1"/>
  <c r="T41" i="186" s="1"/>
  <c r="T43" i="186" s="1"/>
  <c r="T45" i="186" s="1"/>
  <c r="T47" i="186" s="1"/>
  <c r="S21" i="186"/>
  <c r="S37" i="186" s="1"/>
  <c r="S41" i="186" s="1"/>
  <c r="S43" i="186" s="1"/>
  <c r="S45" i="186" s="1"/>
  <c r="S47" i="186" s="1"/>
  <c r="R21" i="186"/>
  <c r="R37" i="186" s="1"/>
  <c r="R41" i="186" s="1"/>
  <c r="R43" i="186" s="1"/>
  <c r="R45" i="186" s="1"/>
  <c r="R47" i="186" s="1"/>
  <c r="Q21" i="186"/>
  <c r="Q37" i="186" s="1"/>
  <c r="Q41" i="186" s="1"/>
  <c r="Q43" i="186" s="1"/>
  <c r="Q45" i="186" s="1"/>
  <c r="Q47" i="186" s="1"/>
  <c r="P21" i="186"/>
  <c r="P37" i="186" s="1"/>
  <c r="P41" i="186" s="1"/>
  <c r="P43" i="186" s="1"/>
  <c r="P45" i="186" s="1"/>
  <c r="P47" i="186" s="1"/>
  <c r="O21" i="186"/>
  <c r="N21" i="186"/>
  <c r="N37" i="186" s="1"/>
  <c r="N41" i="186" s="1"/>
  <c r="N43" i="186" s="1"/>
  <c r="N45" i="186" s="1"/>
  <c r="N47" i="186" s="1"/>
  <c r="M21" i="186"/>
  <c r="M37" i="186" s="1"/>
  <c r="M41" i="186" s="1"/>
  <c r="M43" i="186" s="1"/>
  <c r="M45" i="186" s="1"/>
  <c r="M47" i="186" s="1"/>
  <c r="L21" i="186"/>
  <c r="L37" i="186" s="1"/>
  <c r="L41" i="186" s="1"/>
  <c r="L43" i="186" s="1"/>
  <c r="L45" i="186" s="1"/>
  <c r="L47" i="186" s="1"/>
  <c r="K21" i="186"/>
  <c r="K37" i="186" s="1"/>
  <c r="K41" i="186" s="1"/>
  <c r="K43" i="186" s="1"/>
  <c r="K45" i="186" s="1"/>
  <c r="K47" i="186" s="1"/>
  <c r="J21" i="186"/>
  <c r="J37" i="186" s="1"/>
  <c r="J41" i="186" s="1"/>
  <c r="J43" i="186" s="1"/>
  <c r="J45" i="186" s="1"/>
  <c r="J47" i="186" s="1"/>
  <c r="I21" i="186"/>
  <c r="I37" i="186" s="1"/>
  <c r="I41" i="186" s="1"/>
  <c r="I43" i="186" s="1"/>
  <c r="I45" i="186" s="1"/>
  <c r="I47" i="186" s="1"/>
  <c r="H21" i="186"/>
  <c r="H37" i="186" s="1"/>
  <c r="H41" i="186" s="1"/>
  <c r="H43" i="186" s="1"/>
  <c r="H45" i="186" s="1"/>
  <c r="H47" i="186" s="1"/>
  <c r="G21" i="186"/>
  <c r="F21" i="186"/>
  <c r="F37" i="186" s="1"/>
  <c r="F41" i="186" s="1"/>
  <c r="F43" i="186" s="1"/>
  <c r="F45" i="186" s="1"/>
  <c r="F47" i="186" s="1"/>
  <c r="E21" i="186"/>
  <c r="E37" i="186" s="1"/>
  <c r="E41" i="186" s="1"/>
  <c r="E43" i="186" s="1"/>
  <c r="E45" i="186" s="1"/>
  <c r="E47" i="186" s="1"/>
  <c r="D21" i="186"/>
  <c r="D37" i="186" s="1"/>
  <c r="D41" i="186" s="1"/>
  <c r="D43" i="186" s="1"/>
  <c r="D45" i="186" s="1"/>
  <c r="D47" i="186" s="1"/>
  <c r="C21" i="186"/>
  <c r="C37" i="186" s="1"/>
  <c r="C41" i="186" s="1"/>
  <c r="C43" i="186" s="1"/>
  <c r="C45" i="186" s="1"/>
  <c r="C47" i="186" s="1"/>
  <c r="AA21" i="187"/>
  <c r="AA37" i="187" s="1"/>
  <c r="AA41" i="187" s="1"/>
  <c r="AA43" i="187" s="1"/>
  <c r="AA45" i="187" s="1"/>
  <c r="AA47" i="187" s="1"/>
  <c r="Y21" i="187"/>
  <c r="Y37" i="187" s="1"/>
  <c r="Y41" i="187" s="1"/>
  <c r="Y43" i="187" s="1"/>
  <c r="X21" i="187"/>
  <c r="Z21" i="187" s="1"/>
  <c r="W21" i="187"/>
  <c r="V21" i="187"/>
  <c r="V37" i="187" s="1"/>
  <c r="V41" i="187" s="1"/>
  <c r="V43" i="187" s="1"/>
  <c r="V45" i="187" s="1"/>
  <c r="V47" i="187" s="1"/>
  <c r="U21" i="187"/>
  <c r="U37" i="187" s="1"/>
  <c r="U41" i="187" s="1"/>
  <c r="U43" i="187" s="1"/>
  <c r="U45" i="187" s="1"/>
  <c r="U47" i="187" s="1"/>
  <c r="T21" i="187"/>
  <c r="T37" i="187" s="1"/>
  <c r="T41" i="187" s="1"/>
  <c r="T43" i="187" s="1"/>
  <c r="T45" i="187" s="1"/>
  <c r="T47" i="187" s="1"/>
  <c r="S21" i="187"/>
  <c r="S37" i="187" s="1"/>
  <c r="S41" i="187" s="1"/>
  <c r="S43" i="187" s="1"/>
  <c r="S45" i="187" s="1"/>
  <c r="S47" i="187" s="1"/>
  <c r="R21" i="187"/>
  <c r="R37" i="187" s="1"/>
  <c r="R41" i="187" s="1"/>
  <c r="R43" i="187" s="1"/>
  <c r="R45" i="187" s="1"/>
  <c r="R47" i="187" s="1"/>
  <c r="Q21" i="187"/>
  <c r="Q37" i="187" s="1"/>
  <c r="Q41" i="187" s="1"/>
  <c r="Q43" i="187" s="1"/>
  <c r="Q45" i="187" s="1"/>
  <c r="Q47" i="187" s="1"/>
  <c r="P21" i="187"/>
  <c r="P37" i="187" s="1"/>
  <c r="P41" i="187" s="1"/>
  <c r="P43" i="187" s="1"/>
  <c r="P45" i="187" s="1"/>
  <c r="P47" i="187" s="1"/>
  <c r="O21" i="187"/>
  <c r="N21" i="187"/>
  <c r="N37" i="187" s="1"/>
  <c r="N41" i="187" s="1"/>
  <c r="N43" i="187" s="1"/>
  <c r="N45" i="187" s="1"/>
  <c r="N47" i="187" s="1"/>
  <c r="M21" i="187"/>
  <c r="M37" i="187" s="1"/>
  <c r="M41" i="187" s="1"/>
  <c r="M43" i="187" s="1"/>
  <c r="M45" i="187" s="1"/>
  <c r="M47" i="187" s="1"/>
  <c r="L21" i="187"/>
  <c r="L37" i="187" s="1"/>
  <c r="L41" i="187" s="1"/>
  <c r="L43" i="187" s="1"/>
  <c r="L45" i="187" s="1"/>
  <c r="L47" i="187" s="1"/>
  <c r="K21" i="187"/>
  <c r="K37" i="187" s="1"/>
  <c r="K41" i="187" s="1"/>
  <c r="K43" i="187" s="1"/>
  <c r="K45" i="187" s="1"/>
  <c r="K47" i="187" s="1"/>
  <c r="J21" i="187"/>
  <c r="J37" i="187" s="1"/>
  <c r="J41" i="187" s="1"/>
  <c r="J43" i="187" s="1"/>
  <c r="J45" i="187" s="1"/>
  <c r="J47" i="187" s="1"/>
  <c r="I21" i="187"/>
  <c r="I37" i="187" s="1"/>
  <c r="I41" i="187" s="1"/>
  <c r="I43" i="187" s="1"/>
  <c r="I45" i="187" s="1"/>
  <c r="I47" i="187" s="1"/>
  <c r="H21" i="187"/>
  <c r="H37" i="187" s="1"/>
  <c r="H41" i="187" s="1"/>
  <c r="H43" i="187" s="1"/>
  <c r="H45" i="187" s="1"/>
  <c r="H47" i="187" s="1"/>
  <c r="G21" i="187"/>
  <c r="F21" i="187"/>
  <c r="F37" i="187" s="1"/>
  <c r="F41" i="187" s="1"/>
  <c r="F43" i="187" s="1"/>
  <c r="F45" i="187" s="1"/>
  <c r="F47" i="187" s="1"/>
  <c r="E21" i="187"/>
  <c r="E37" i="187" s="1"/>
  <c r="E41" i="187" s="1"/>
  <c r="E43" i="187" s="1"/>
  <c r="E45" i="187" s="1"/>
  <c r="E47" i="187" s="1"/>
  <c r="D21" i="187"/>
  <c r="D37" i="187" s="1"/>
  <c r="D41" i="187" s="1"/>
  <c r="D43" i="187" s="1"/>
  <c r="D45" i="187" s="1"/>
  <c r="D47" i="187" s="1"/>
  <c r="C21" i="187"/>
  <c r="C37" i="187" s="1"/>
  <c r="C41" i="187" s="1"/>
  <c r="C43" i="187" s="1"/>
  <c r="C45" i="187" s="1"/>
  <c r="C47" i="187" s="1"/>
  <c r="AA21" i="188"/>
  <c r="AA37" i="188" s="1"/>
  <c r="AA41" i="188" s="1"/>
  <c r="AA43" i="188" s="1"/>
  <c r="AA45" i="188" s="1"/>
  <c r="AA47" i="188" s="1"/>
  <c r="Y21" i="188"/>
  <c r="Y37" i="188" s="1"/>
  <c r="Y41" i="188" s="1"/>
  <c r="X21" i="188"/>
  <c r="Z21" i="188" s="1"/>
  <c r="W21" i="188"/>
  <c r="W37" i="188" s="1"/>
  <c r="W41" i="188" s="1"/>
  <c r="W43" i="188" s="1"/>
  <c r="W45" i="188" s="1"/>
  <c r="W47" i="188" s="1"/>
  <c r="V21" i="188"/>
  <c r="V37" i="188" s="1"/>
  <c r="V41" i="188" s="1"/>
  <c r="V43" i="188" s="1"/>
  <c r="V45" i="188" s="1"/>
  <c r="V47" i="188" s="1"/>
  <c r="U21" i="188"/>
  <c r="U37" i="188" s="1"/>
  <c r="U41" i="188" s="1"/>
  <c r="U43" i="188" s="1"/>
  <c r="U45" i="188" s="1"/>
  <c r="U47" i="188" s="1"/>
  <c r="T21" i="188"/>
  <c r="T37" i="188" s="1"/>
  <c r="T41" i="188" s="1"/>
  <c r="T43" i="188" s="1"/>
  <c r="T45" i="188" s="1"/>
  <c r="T47" i="188" s="1"/>
  <c r="S21" i="188"/>
  <c r="S37" i="188" s="1"/>
  <c r="S41" i="188" s="1"/>
  <c r="S43" i="188" s="1"/>
  <c r="S45" i="188" s="1"/>
  <c r="S47" i="188" s="1"/>
  <c r="R21" i="188"/>
  <c r="R37" i="188" s="1"/>
  <c r="R41" i="188" s="1"/>
  <c r="R43" i="188" s="1"/>
  <c r="R45" i="188" s="1"/>
  <c r="R47" i="188" s="1"/>
  <c r="Q21" i="188"/>
  <c r="Q37" i="188" s="1"/>
  <c r="Q41" i="188" s="1"/>
  <c r="Q43" i="188" s="1"/>
  <c r="Q45" i="188" s="1"/>
  <c r="Q47" i="188" s="1"/>
  <c r="P21" i="188"/>
  <c r="O21" i="188"/>
  <c r="O37" i="188" s="1"/>
  <c r="O41" i="188" s="1"/>
  <c r="O43" i="188" s="1"/>
  <c r="O45" i="188" s="1"/>
  <c r="O47" i="188" s="1"/>
  <c r="N21" i="188"/>
  <c r="N37" i="188" s="1"/>
  <c r="N41" i="188" s="1"/>
  <c r="N43" i="188" s="1"/>
  <c r="N45" i="188" s="1"/>
  <c r="N47" i="188" s="1"/>
  <c r="M21" i="188"/>
  <c r="M37" i="188" s="1"/>
  <c r="M41" i="188" s="1"/>
  <c r="M43" i="188" s="1"/>
  <c r="M45" i="188" s="1"/>
  <c r="M47" i="188" s="1"/>
  <c r="L21" i="188"/>
  <c r="L37" i="188" s="1"/>
  <c r="L41" i="188" s="1"/>
  <c r="L43" i="188" s="1"/>
  <c r="L45" i="188" s="1"/>
  <c r="L47" i="188" s="1"/>
  <c r="K21" i="188"/>
  <c r="K37" i="188" s="1"/>
  <c r="K41" i="188" s="1"/>
  <c r="K43" i="188" s="1"/>
  <c r="K45" i="188" s="1"/>
  <c r="K47" i="188" s="1"/>
  <c r="J21" i="188"/>
  <c r="J37" i="188" s="1"/>
  <c r="J41" i="188" s="1"/>
  <c r="J43" i="188" s="1"/>
  <c r="J45" i="188" s="1"/>
  <c r="J47" i="188" s="1"/>
  <c r="I21" i="188"/>
  <c r="I37" i="188" s="1"/>
  <c r="I41" i="188" s="1"/>
  <c r="I43" i="188" s="1"/>
  <c r="I45" i="188" s="1"/>
  <c r="I47" i="188" s="1"/>
  <c r="H21" i="188"/>
  <c r="H37" i="188" s="1"/>
  <c r="H41" i="188" s="1"/>
  <c r="H43" i="188" s="1"/>
  <c r="H45" i="188" s="1"/>
  <c r="H47" i="188" s="1"/>
  <c r="G21" i="188"/>
  <c r="G37" i="188" s="1"/>
  <c r="G41" i="188" s="1"/>
  <c r="G43" i="188" s="1"/>
  <c r="G45" i="188" s="1"/>
  <c r="G47" i="188" s="1"/>
  <c r="F21" i="188"/>
  <c r="F37" i="188" s="1"/>
  <c r="F41" i="188" s="1"/>
  <c r="F43" i="188" s="1"/>
  <c r="F45" i="188" s="1"/>
  <c r="F47" i="188" s="1"/>
  <c r="E21" i="188"/>
  <c r="E37" i="188" s="1"/>
  <c r="E41" i="188" s="1"/>
  <c r="E43" i="188" s="1"/>
  <c r="E45" i="188" s="1"/>
  <c r="E47" i="188" s="1"/>
  <c r="D21" i="188"/>
  <c r="D37" i="188" s="1"/>
  <c r="D41" i="188" s="1"/>
  <c r="D43" i="188" s="1"/>
  <c r="D45" i="188" s="1"/>
  <c r="D47" i="188" s="1"/>
  <c r="C21" i="188"/>
  <c r="C37" i="188" s="1"/>
  <c r="C41" i="188" s="1"/>
  <c r="C43" i="188" s="1"/>
  <c r="C45" i="188" s="1"/>
  <c r="C47" i="188" s="1"/>
  <c r="AA21" i="189"/>
  <c r="AA37" i="189" s="1"/>
  <c r="AA41" i="189" s="1"/>
  <c r="AA43" i="189" s="1"/>
  <c r="AA45" i="189" s="1"/>
  <c r="AA47" i="189" s="1"/>
  <c r="Y21" i="189"/>
  <c r="Y37" i="189" s="1"/>
  <c r="Y41" i="189" s="1"/>
  <c r="Y43" i="189" s="1"/>
  <c r="Y45" i="189" s="1"/>
  <c r="Y47" i="189" s="1"/>
  <c r="X21" i="189"/>
  <c r="Z21" i="189" s="1"/>
  <c r="W21" i="189"/>
  <c r="W37" i="189" s="1"/>
  <c r="W41" i="189" s="1"/>
  <c r="W43" i="189" s="1"/>
  <c r="W45" i="189" s="1"/>
  <c r="W47" i="189" s="1"/>
  <c r="V21" i="189"/>
  <c r="V37" i="189" s="1"/>
  <c r="V41" i="189" s="1"/>
  <c r="V43" i="189" s="1"/>
  <c r="V45" i="189" s="1"/>
  <c r="V47" i="189" s="1"/>
  <c r="U21" i="189"/>
  <c r="U37" i="189" s="1"/>
  <c r="U41" i="189" s="1"/>
  <c r="U43" i="189" s="1"/>
  <c r="U45" i="189" s="1"/>
  <c r="U47" i="189" s="1"/>
  <c r="T21" i="189"/>
  <c r="T37" i="189" s="1"/>
  <c r="T41" i="189" s="1"/>
  <c r="T43" i="189" s="1"/>
  <c r="T45" i="189" s="1"/>
  <c r="T47" i="189" s="1"/>
  <c r="S21" i="189"/>
  <c r="S37" i="189" s="1"/>
  <c r="S41" i="189" s="1"/>
  <c r="S43" i="189" s="1"/>
  <c r="S45" i="189" s="1"/>
  <c r="S47" i="189" s="1"/>
  <c r="R21" i="189"/>
  <c r="R37" i="189" s="1"/>
  <c r="R41" i="189" s="1"/>
  <c r="R43" i="189" s="1"/>
  <c r="R45" i="189" s="1"/>
  <c r="R47" i="189" s="1"/>
  <c r="Q21" i="189"/>
  <c r="Q37" i="189" s="1"/>
  <c r="Q41" i="189" s="1"/>
  <c r="Q43" i="189" s="1"/>
  <c r="Q45" i="189" s="1"/>
  <c r="Q47" i="189" s="1"/>
  <c r="P21" i="189"/>
  <c r="P37" i="189" s="1"/>
  <c r="P41" i="189" s="1"/>
  <c r="P43" i="189" s="1"/>
  <c r="P45" i="189" s="1"/>
  <c r="P47" i="189" s="1"/>
  <c r="O21" i="189"/>
  <c r="O37" i="189" s="1"/>
  <c r="O41" i="189" s="1"/>
  <c r="O43" i="189" s="1"/>
  <c r="O45" i="189" s="1"/>
  <c r="O47" i="189" s="1"/>
  <c r="N21" i="189"/>
  <c r="N37" i="189" s="1"/>
  <c r="N41" i="189" s="1"/>
  <c r="N43" i="189" s="1"/>
  <c r="N45" i="189" s="1"/>
  <c r="N47" i="189" s="1"/>
  <c r="M21" i="189"/>
  <c r="M37" i="189" s="1"/>
  <c r="M41" i="189" s="1"/>
  <c r="M43" i="189" s="1"/>
  <c r="M45" i="189" s="1"/>
  <c r="M47" i="189" s="1"/>
  <c r="L21" i="189"/>
  <c r="L37" i="189" s="1"/>
  <c r="L41" i="189" s="1"/>
  <c r="L43" i="189" s="1"/>
  <c r="L45" i="189" s="1"/>
  <c r="L47" i="189" s="1"/>
  <c r="K21" i="189"/>
  <c r="K37" i="189" s="1"/>
  <c r="K41" i="189" s="1"/>
  <c r="K43" i="189" s="1"/>
  <c r="K45" i="189" s="1"/>
  <c r="K47" i="189" s="1"/>
  <c r="J21" i="189"/>
  <c r="J37" i="189" s="1"/>
  <c r="J41" i="189" s="1"/>
  <c r="J43" i="189" s="1"/>
  <c r="J45" i="189" s="1"/>
  <c r="J47" i="189" s="1"/>
  <c r="I21" i="189"/>
  <c r="I37" i="189" s="1"/>
  <c r="I41" i="189" s="1"/>
  <c r="I43" i="189" s="1"/>
  <c r="I45" i="189" s="1"/>
  <c r="I47" i="189" s="1"/>
  <c r="H21" i="189"/>
  <c r="H37" i="189" s="1"/>
  <c r="H41" i="189" s="1"/>
  <c r="H43" i="189" s="1"/>
  <c r="H45" i="189" s="1"/>
  <c r="H47" i="189" s="1"/>
  <c r="G21" i="189"/>
  <c r="G37" i="189" s="1"/>
  <c r="G41" i="189" s="1"/>
  <c r="G43" i="189" s="1"/>
  <c r="G45" i="189" s="1"/>
  <c r="G47" i="189" s="1"/>
  <c r="F21" i="189"/>
  <c r="F37" i="189" s="1"/>
  <c r="F41" i="189" s="1"/>
  <c r="F43" i="189" s="1"/>
  <c r="F45" i="189" s="1"/>
  <c r="F47" i="189" s="1"/>
  <c r="E21" i="189"/>
  <c r="E37" i="189" s="1"/>
  <c r="E41" i="189" s="1"/>
  <c r="E43" i="189" s="1"/>
  <c r="E45" i="189" s="1"/>
  <c r="E47" i="189" s="1"/>
  <c r="D21" i="189"/>
  <c r="D37" i="189" s="1"/>
  <c r="D41" i="189" s="1"/>
  <c r="D43" i="189" s="1"/>
  <c r="D45" i="189" s="1"/>
  <c r="D47" i="189" s="1"/>
  <c r="C21" i="189"/>
  <c r="C37" i="189" s="1"/>
  <c r="C41" i="189" s="1"/>
  <c r="C43" i="189" s="1"/>
  <c r="C45" i="189" s="1"/>
  <c r="C47" i="189" s="1"/>
  <c r="AA21" i="190"/>
  <c r="AA37" i="190" s="1"/>
  <c r="AA41" i="190" s="1"/>
  <c r="AA43" i="190" s="1"/>
  <c r="AA45" i="190" s="1"/>
  <c r="AA47" i="190" s="1"/>
  <c r="Y21" i="190"/>
  <c r="Y37" i="190" s="1"/>
  <c r="Y41" i="190" s="1"/>
  <c r="Y43" i="190" s="1"/>
  <c r="Y45" i="190" s="1"/>
  <c r="Y47" i="190" s="1"/>
  <c r="X21" i="190"/>
  <c r="W21" i="190"/>
  <c r="W37" i="190" s="1"/>
  <c r="W41" i="190" s="1"/>
  <c r="W43" i="190" s="1"/>
  <c r="W45" i="190" s="1"/>
  <c r="W47" i="190" s="1"/>
  <c r="V21" i="190"/>
  <c r="V37" i="190" s="1"/>
  <c r="V41" i="190" s="1"/>
  <c r="V43" i="190" s="1"/>
  <c r="V45" i="190" s="1"/>
  <c r="V47" i="190" s="1"/>
  <c r="U21" i="190"/>
  <c r="U37" i="190" s="1"/>
  <c r="U41" i="190" s="1"/>
  <c r="U43" i="190" s="1"/>
  <c r="U45" i="190" s="1"/>
  <c r="U47" i="190" s="1"/>
  <c r="T21" i="190"/>
  <c r="T37" i="190" s="1"/>
  <c r="T41" i="190" s="1"/>
  <c r="T43" i="190" s="1"/>
  <c r="T45" i="190" s="1"/>
  <c r="T47" i="190" s="1"/>
  <c r="S21" i="190"/>
  <c r="S37" i="190" s="1"/>
  <c r="S41" i="190" s="1"/>
  <c r="S43" i="190" s="1"/>
  <c r="S45" i="190" s="1"/>
  <c r="S47" i="190" s="1"/>
  <c r="R21" i="190"/>
  <c r="R37" i="190" s="1"/>
  <c r="R41" i="190" s="1"/>
  <c r="R43" i="190" s="1"/>
  <c r="R45" i="190" s="1"/>
  <c r="R47" i="190" s="1"/>
  <c r="Q21" i="190"/>
  <c r="Q37" i="190" s="1"/>
  <c r="Q41" i="190" s="1"/>
  <c r="Q43" i="190" s="1"/>
  <c r="Q45" i="190" s="1"/>
  <c r="Q47" i="190" s="1"/>
  <c r="P21" i="190"/>
  <c r="P37" i="190" s="1"/>
  <c r="P41" i="190" s="1"/>
  <c r="P43" i="190" s="1"/>
  <c r="P45" i="190" s="1"/>
  <c r="P47" i="190" s="1"/>
  <c r="O21" i="190"/>
  <c r="O37" i="190" s="1"/>
  <c r="O41" i="190" s="1"/>
  <c r="O43" i="190" s="1"/>
  <c r="O45" i="190" s="1"/>
  <c r="O47" i="190" s="1"/>
  <c r="N21" i="190"/>
  <c r="N37" i="190" s="1"/>
  <c r="N41" i="190" s="1"/>
  <c r="N43" i="190" s="1"/>
  <c r="N45" i="190" s="1"/>
  <c r="N47" i="190" s="1"/>
  <c r="M21" i="190"/>
  <c r="M37" i="190" s="1"/>
  <c r="M41" i="190" s="1"/>
  <c r="M43" i="190" s="1"/>
  <c r="M45" i="190" s="1"/>
  <c r="M47" i="190" s="1"/>
  <c r="L21" i="190"/>
  <c r="L37" i="190" s="1"/>
  <c r="L41" i="190" s="1"/>
  <c r="L43" i="190" s="1"/>
  <c r="L45" i="190" s="1"/>
  <c r="L47" i="190" s="1"/>
  <c r="K21" i="190"/>
  <c r="K37" i="190" s="1"/>
  <c r="K41" i="190" s="1"/>
  <c r="K43" i="190" s="1"/>
  <c r="K45" i="190" s="1"/>
  <c r="K47" i="190" s="1"/>
  <c r="J21" i="190"/>
  <c r="J37" i="190" s="1"/>
  <c r="J41" i="190" s="1"/>
  <c r="J43" i="190" s="1"/>
  <c r="J45" i="190" s="1"/>
  <c r="J47" i="190" s="1"/>
  <c r="I21" i="190"/>
  <c r="I37" i="190" s="1"/>
  <c r="I41" i="190" s="1"/>
  <c r="I43" i="190" s="1"/>
  <c r="I45" i="190" s="1"/>
  <c r="I47" i="190" s="1"/>
  <c r="H21" i="190"/>
  <c r="H37" i="190" s="1"/>
  <c r="H41" i="190" s="1"/>
  <c r="H43" i="190" s="1"/>
  <c r="H45" i="190" s="1"/>
  <c r="H47" i="190" s="1"/>
  <c r="G21" i="190"/>
  <c r="G37" i="190" s="1"/>
  <c r="G41" i="190" s="1"/>
  <c r="G43" i="190" s="1"/>
  <c r="G45" i="190" s="1"/>
  <c r="G47" i="190" s="1"/>
  <c r="F21" i="190"/>
  <c r="F37" i="190" s="1"/>
  <c r="F41" i="190" s="1"/>
  <c r="F43" i="190" s="1"/>
  <c r="F45" i="190" s="1"/>
  <c r="F47" i="190" s="1"/>
  <c r="E21" i="190"/>
  <c r="E37" i="190" s="1"/>
  <c r="E41" i="190" s="1"/>
  <c r="E43" i="190" s="1"/>
  <c r="E45" i="190" s="1"/>
  <c r="E47" i="190" s="1"/>
  <c r="D21" i="190"/>
  <c r="D37" i="190" s="1"/>
  <c r="D41" i="190" s="1"/>
  <c r="D43" i="190" s="1"/>
  <c r="D45" i="190" s="1"/>
  <c r="D47" i="190" s="1"/>
  <c r="C21" i="190"/>
  <c r="C37" i="190" s="1"/>
  <c r="C41" i="190" s="1"/>
  <c r="C43" i="190" s="1"/>
  <c r="C45" i="190" s="1"/>
  <c r="C47" i="190" s="1"/>
  <c r="AA21" i="191"/>
  <c r="AA37" i="191" s="1"/>
  <c r="AA41" i="191" s="1"/>
  <c r="AA43" i="191" s="1"/>
  <c r="AA45" i="191" s="1"/>
  <c r="AA47" i="191" s="1"/>
  <c r="Y21" i="191"/>
  <c r="Y37" i="191" s="1"/>
  <c r="Y41" i="191" s="1"/>
  <c r="Y43" i="191" s="1"/>
  <c r="Y45" i="191" s="1"/>
  <c r="Y47" i="191" s="1"/>
  <c r="X21" i="191"/>
  <c r="W21" i="191"/>
  <c r="W37" i="191" s="1"/>
  <c r="W41" i="191" s="1"/>
  <c r="W43" i="191" s="1"/>
  <c r="W45" i="191" s="1"/>
  <c r="W47" i="191" s="1"/>
  <c r="V21" i="191"/>
  <c r="V37" i="191" s="1"/>
  <c r="V41" i="191" s="1"/>
  <c r="V43" i="191" s="1"/>
  <c r="V45" i="191" s="1"/>
  <c r="V47" i="191" s="1"/>
  <c r="U21" i="191"/>
  <c r="U37" i="191" s="1"/>
  <c r="U41" i="191" s="1"/>
  <c r="U43" i="191" s="1"/>
  <c r="U45" i="191" s="1"/>
  <c r="U47" i="191" s="1"/>
  <c r="T21" i="191"/>
  <c r="T37" i="191" s="1"/>
  <c r="T41" i="191" s="1"/>
  <c r="T43" i="191" s="1"/>
  <c r="T45" i="191" s="1"/>
  <c r="T47" i="191" s="1"/>
  <c r="S21" i="191"/>
  <c r="S37" i="191" s="1"/>
  <c r="S41" i="191" s="1"/>
  <c r="S43" i="191" s="1"/>
  <c r="S45" i="191" s="1"/>
  <c r="S47" i="191" s="1"/>
  <c r="R21" i="191"/>
  <c r="R37" i="191" s="1"/>
  <c r="R41" i="191" s="1"/>
  <c r="R43" i="191" s="1"/>
  <c r="R45" i="191" s="1"/>
  <c r="R47" i="191" s="1"/>
  <c r="Q21" i="191"/>
  <c r="Q37" i="191" s="1"/>
  <c r="Q41" i="191" s="1"/>
  <c r="Q43" i="191" s="1"/>
  <c r="Q45" i="191" s="1"/>
  <c r="Q47" i="191" s="1"/>
  <c r="P21" i="191"/>
  <c r="P37" i="191" s="1"/>
  <c r="P41" i="191" s="1"/>
  <c r="P43" i="191" s="1"/>
  <c r="P45" i="191" s="1"/>
  <c r="P47" i="191" s="1"/>
  <c r="O21" i="191"/>
  <c r="O37" i="191" s="1"/>
  <c r="O41" i="191" s="1"/>
  <c r="O43" i="191" s="1"/>
  <c r="O45" i="191" s="1"/>
  <c r="O47" i="191" s="1"/>
  <c r="N21" i="191"/>
  <c r="N37" i="191" s="1"/>
  <c r="N41" i="191" s="1"/>
  <c r="N43" i="191" s="1"/>
  <c r="N45" i="191" s="1"/>
  <c r="N47" i="191" s="1"/>
  <c r="M21" i="191"/>
  <c r="M37" i="191" s="1"/>
  <c r="M41" i="191" s="1"/>
  <c r="M43" i="191" s="1"/>
  <c r="M45" i="191" s="1"/>
  <c r="M47" i="191" s="1"/>
  <c r="L21" i="191"/>
  <c r="L37" i="191" s="1"/>
  <c r="L41" i="191" s="1"/>
  <c r="L43" i="191" s="1"/>
  <c r="L45" i="191" s="1"/>
  <c r="L47" i="191" s="1"/>
  <c r="K21" i="191"/>
  <c r="K37" i="191" s="1"/>
  <c r="K41" i="191" s="1"/>
  <c r="K43" i="191" s="1"/>
  <c r="K45" i="191" s="1"/>
  <c r="K47" i="191" s="1"/>
  <c r="J21" i="191"/>
  <c r="J37" i="191" s="1"/>
  <c r="J41" i="191" s="1"/>
  <c r="J43" i="191" s="1"/>
  <c r="J45" i="191" s="1"/>
  <c r="J47" i="191" s="1"/>
  <c r="I21" i="191"/>
  <c r="I37" i="191" s="1"/>
  <c r="I41" i="191" s="1"/>
  <c r="I43" i="191" s="1"/>
  <c r="I45" i="191" s="1"/>
  <c r="I47" i="191" s="1"/>
  <c r="H21" i="191"/>
  <c r="H37" i="191" s="1"/>
  <c r="H41" i="191" s="1"/>
  <c r="H43" i="191" s="1"/>
  <c r="H45" i="191" s="1"/>
  <c r="H47" i="191" s="1"/>
  <c r="G21" i="191"/>
  <c r="G37" i="191" s="1"/>
  <c r="G41" i="191" s="1"/>
  <c r="G43" i="191" s="1"/>
  <c r="G45" i="191" s="1"/>
  <c r="G47" i="191" s="1"/>
  <c r="F21" i="191"/>
  <c r="F37" i="191" s="1"/>
  <c r="F41" i="191" s="1"/>
  <c r="F43" i="191" s="1"/>
  <c r="F45" i="191" s="1"/>
  <c r="F47" i="191" s="1"/>
  <c r="E21" i="191"/>
  <c r="E37" i="191" s="1"/>
  <c r="E41" i="191" s="1"/>
  <c r="E43" i="191" s="1"/>
  <c r="E45" i="191" s="1"/>
  <c r="E47" i="191" s="1"/>
  <c r="D21" i="191"/>
  <c r="D37" i="191" s="1"/>
  <c r="D41" i="191" s="1"/>
  <c r="D43" i="191" s="1"/>
  <c r="D45" i="191" s="1"/>
  <c r="D47" i="191" s="1"/>
  <c r="C21" i="191"/>
  <c r="C37" i="191" s="1"/>
  <c r="C41" i="191" s="1"/>
  <c r="C43" i="191" s="1"/>
  <c r="C45" i="191" s="1"/>
  <c r="C47" i="191" s="1"/>
  <c r="AA21" i="192"/>
  <c r="AA37" i="192" s="1"/>
  <c r="AA41" i="192" s="1"/>
  <c r="AA43" i="192" s="1"/>
  <c r="AA45" i="192" s="1"/>
  <c r="AA47" i="192" s="1"/>
  <c r="Z21" i="192"/>
  <c r="Y21" i="192"/>
  <c r="Y37" i="192" s="1"/>
  <c r="Y41" i="192" s="1"/>
  <c r="Y43" i="192" s="1"/>
  <c r="Y45" i="192" s="1"/>
  <c r="X21" i="192"/>
  <c r="W21" i="192"/>
  <c r="W37" i="192" s="1"/>
  <c r="W41" i="192" s="1"/>
  <c r="W43" i="192" s="1"/>
  <c r="W45" i="192" s="1"/>
  <c r="W47" i="192" s="1"/>
  <c r="V21" i="192"/>
  <c r="V37" i="192" s="1"/>
  <c r="V41" i="192" s="1"/>
  <c r="V43" i="192" s="1"/>
  <c r="V45" i="192" s="1"/>
  <c r="V47" i="192" s="1"/>
  <c r="U21" i="192"/>
  <c r="U37" i="192" s="1"/>
  <c r="U41" i="192" s="1"/>
  <c r="U43" i="192" s="1"/>
  <c r="U45" i="192" s="1"/>
  <c r="U47" i="192" s="1"/>
  <c r="T21" i="192"/>
  <c r="T37" i="192" s="1"/>
  <c r="T41" i="192" s="1"/>
  <c r="T43" i="192" s="1"/>
  <c r="T45" i="192" s="1"/>
  <c r="T47" i="192" s="1"/>
  <c r="S21" i="192"/>
  <c r="S37" i="192" s="1"/>
  <c r="S41" i="192" s="1"/>
  <c r="S43" i="192" s="1"/>
  <c r="S45" i="192" s="1"/>
  <c r="S47" i="192" s="1"/>
  <c r="R21" i="192"/>
  <c r="R37" i="192" s="1"/>
  <c r="R41" i="192" s="1"/>
  <c r="R43" i="192" s="1"/>
  <c r="R45" i="192" s="1"/>
  <c r="R47" i="192" s="1"/>
  <c r="Q21" i="192"/>
  <c r="Q37" i="192" s="1"/>
  <c r="Q41" i="192" s="1"/>
  <c r="Q43" i="192" s="1"/>
  <c r="Q45" i="192" s="1"/>
  <c r="Q47" i="192" s="1"/>
  <c r="P21" i="192"/>
  <c r="P37" i="192" s="1"/>
  <c r="P41" i="192" s="1"/>
  <c r="P43" i="192" s="1"/>
  <c r="P45" i="192" s="1"/>
  <c r="P47" i="192" s="1"/>
  <c r="O21" i="192"/>
  <c r="O37" i="192" s="1"/>
  <c r="O41" i="192" s="1"/>
  <c r="O43" i="192" s="1"/>
  <c r="O45" i="192" s="1"/>
  <c r="O47" i="192" s="1"/>
  <c r="N21" i="192"/>
  <c r="N37" i="192" s="1"/>
  <c r="N41" i="192" s="1"/>
  <c r="N43" i="192" s="1"/>
  <c r="N45" i="192" s="1"/>
  <c r="N47" i="192" s="1"/>
  <c r="M21" i="192"/>
  <c r="M37" i="192" s="1"/>
  <c r="M41" i="192" s="1"/>
  <c r="M43" i="192" s="1"/>
  <c r="M45" i="192" s="1"/>
  <c r="M47" i="192" s="1"/>
  <c r="L21" i="192"/>
  <c r="L37" i="192" s="1"/>
  <c r="L41" i="192" s="1"/>
  <c r="L43" i="192" s="1"/>
  <c r="L45" i="192" s="1"/>
  <c r="L47" i="192" s="1"/>
  <c r="K21" i="192"/>
  <c r="K37" i="192" s="1"/>
  <c r="K41" i="192" s="1"/>
  <c r="K43" i="192" s="1"/>
  <c r="K45" i="192" s="1"/>
  <c r="K47" i="192" s="1"/>
  <c r="J21" i="192"/>
  <c r="J37" i="192" s="1"/>
  <c r="J41" i="192" s="1"/>
  <c r="J43" i="192" s="1"/>
  <c r="J45" i="192" s="1"/>
  <c r="J47" i="192" s="1"/>
  <c r="I21" i="192"/>
  <c r="I37" i="192" s="1"/>
  <c r="I41" i="192" s="1"/>
  <c r="I43" i="192" s="1"/>
  <c r="I45" i="192" s="1"/>
  <c r="I47" i="192" s="1"/>
  <c r="H21" i="192"/>
  <c r="H37" i="192" s="1"/>
  <c r="H41" i="192" s="1"/>
  <c r="H43" i="192" s="1"/>
  <c r="H45" i="192" s="1"/>
  <c r="H47" i="192" s="1"/>
  <c r="G21" i="192"/>
  <c r="G37" i="192" s="1"/>
  <c r="G41" i="192" s="1"/>
  <c r="G43" i="192" s="1"/>
  <c r="G45" i="192" s="1"/>
  <c r="G47" i="192" s="1"/>
  <c r="F21" i="192"/>
  <c r="E21" i="192"/>
  <c r="E37" i="192" s="1"/>
  <c r="E41" i="192" s="1"/>
  <c r="E43" i="192" s="1"/>
  <c r="E45" i="192" s="1"/>
  <c r="E47" i="192" s="1"/>
  <c r="D21" i="192"/>
  <c r="D37" i="192" s="1"/>
  <c r="D41" i="192" s="1"/>
  <c r="D43" i="192" s="1"/>
  <c r="D45" i="192" s="1"/>
  <c r="D47" i="192" s="1"/>
  <c r="C21" i="192"/>
  <c r="C37" i="192" s="1"/>
  <c r="C41" i="192" s="1"/>
  <c r="C43" i="192" s="1"/>
  <c r="C45" i="192" s="1"/>
  <c r="C47" i="192" s="1"/>
  <c r="AA21" i="193"/>
  <c r="AA37" i="193" s="1"/>
  <c r="AA41" i="193" s="1"/>
  <c r="AA43" i="193" s="1"/>
  <c r="AA45" i="193" s="1"/>
  <c r="AA47" i="193" s="1"/>
  <c r="Y21" i="193"/>
  <c r="Y37" i="193" s="1"/>
  <c r="Y41" i="193" s="1"/>
  <c r="Y43" i="193" s="1"/>
  <c r="Y45" i="193" s="1"/>
  <c r="Y47" i="193" s="1"/>
  <c r="X21" i="193"/>
  <c r="Z21" i="193" s="1"/>
  <c r="W21" i="193"/>
  <c r="W37" i="193" s="1"/>
  <c r="W41" i="193" s="1"/>
  <c r="W43" i="193" s="1"/>
  <c r="W45" i="193" s="1"/>
  <c r="W47" i="193" s="1"/>
  <c r="V21" i="193"/>
  <c r="V37" i="193" s="1"/>
  <c r="V41" i="193" s="1"/>
  <c r="V43" i="193" s="1"/>
  <c r="V45" i="193" s="1"/>
  <c r="V47" i="193" s="1"/>
  <c r="U21" i="193"/>
  <c r="U37" i="193" s="1"/>
  <c r="U41" i="193" s="1"/>
  <c r="U43" i="193" s="1"/>
  <c r="U45" i="193" s="1"/>
  <c r="U47" i="193" s="1"/>
  <c r="T21" i="193"/>
  <c r="T37" i="193" s="1"/>
  <c r="T41" i="193" s="1"/>
  <c r="T43" i="193" s="1"/>
  <c r="T45" i="193" s="1"/>
  <c r="T47" i="193" s="1"/>
  <c r="S21" i="193"/>
  <c r="S37" i="193" s="1"/>
  <c r="S41" i="193" s="1"/>
  <c r="S43" i="193" s="1"/>
  <c r="S45" i="193" s="1"/>
  <c r="S47" i="193" s="1"/>
  <c r="R21" i="193"/>
  <c r="R37" i="193" s="1"/>
  <c r="R41" i="193" s="1"/>
  <c r="R43" i="193" s="1"/>
  <c r="R45" i="193" s="1"/>
  <c r="R47" i="193" s="1"/>
  <c r="Q21" i="193"/>
  <c r="Q37" i="193" s="1"/>
  <c r="Q41" i="193" s="1"/>
  <c r="Q43" i="193" s="1"/>
  <c r="Q45" i="193" s="1"/>
  <c r="Q47" i="193" s="1"/>
  <c r="P21" i="193"/>
  <c r="P37" i="193" s="1"/>
  <c r="P41" i="193" s="1"/>
  <c r="P43" i="193" s="1"/>
  <c r="P45" i="193" s="1"/>
  <c r="P47" i="193" s="1"/>
  <c r="O21" i="193"/>
  <c r="O37" i="193" s="1"/>
  <c r="O41" i="193" s="1"/>
  <c r="O43" i="193" s="1"/>
  <c r="O45" i="193" s="1"/>
  <c r="O47" i="193" s="1"/>
  <c r="N21" i="193"/>
  <c r="N37" i="193" s="1"/>
  <c r="N41" i="193" s="1"/>
  <c r="N43" i="193" s="1"/>
  <c r="N45" i="193" s="1"/>
  <c r="N47" i="193" s="1"/>
  <c r="M21" i="193"/>
  <c r="M37" i="193" s="1"/>
  <c r="M41" i="193" s="1"/>
  <c r="M43" i="193" s="1"/>
  <c r="M45" i="193" s="1"/>
  <c r="M47" i="193" s="1"/>
  <c r="L21" i="193"/>
  <c r="L37" i="193" s="1"/>
  <c r="L41" i="193" s="1"/>
  <c r="L43" i="193" s="1"/>
  <c r="L45" i="193" s="1"/>
  <c r="L47" i="193" s="1"/>
  <c r="K21" i="193"/>
  <c r="K37" i="193" s="1"/>
  <c r="K41" i="193" s="1"/>
  <c r="K43" i="193" s="1"/>
  <c r="K45" i="193" s="1"/>
  <c r="K47" i="193" s="1"/>
  <c r="J21" i="193"/>
  <c r="J37" i="193" s="1"/>
  <c r="J41" i="193" s="1"/>
  <c r="J43" i="193" s="1"/>
  <c r="J45" i="193" s="1"/>
  <c r="J47" i="193" s="1"/>
  <c r="I21" i="193"/>
  <c r="H21" i="193"/>
  <c r="H37" i="193" s="1"/>
  <c r="H41" i="193" s="1"/>
  <c r="H43" i="193" s="1"/>
  <c r="H45" i="193" s="1"/>
  <c r="H47" i="193" s="1"/>
  <c r="G21" i="193"/>
  <c r="G37" i="193" s="1"/>
  <c r="G41" i="193" s="1"/>
  <c r="G43" i="193" s="1"/>
  <c r="G45" i="193" s="1"/>
  <c r="G47" i="193" s="1"/>
  <c r="F21" i="193"/>
  <c r="E21" i="193"/>
  <c r="E37" i="193" s="1"/>
  <c r="E41" i="193" s="1"/>
  <c r="E43" i="193" s="1"/>
  <c r="E45" i="193" s="1"/>
  <c r="E47" i="193" s="1"/>
  <c r="D21" i="193"/>
  <c r="D37" i="193" s="1"/>
  <c r="D41" i="193" s="1"/>
  <c r="D43" i="193" s="1"/>
  <c r="D45" i="193" s="1"/>
  <c r="D47" i="193" s="1"/>
  <c r="C21" i="193"/>
  <c r="C37" i="193" s="1"/>
  <c r="C41" i="193" s="1"/>
  <c r="C43" i="193" s="1"/>
  <c r="C45" i="193" s="1"/>
  <c r="C47" i="193" s="1"/>
  <c r="AA21" i="194"/>
  <c r="AA37" i="194" s="1"/>
  <c r="AA41" i="194" s="1"/>
  <c r="AA43" i="194" s="1"/>
  <c r="AA45" i="194" s="1"/>
  <c r="AA47" i="194" s="1"/>
  <c r="Y21" i="194"/>
  <c r="Y37" i="194" s="1"/>
  <c r="Y41" i="194" s="1"/>
  <c r="Y43" i="194" s="1"/>
  <c r="Y45" i="194" s="1"/>
  <c r="Y47" i="194" s="1"/>
  <c r="X21" i="194"/>
  <c r="Z21" i="194" s="1"/>
  <c r="W21" i="194"/>
  <c r="W37" i="194" s="1"/>
  <c r="W41" i="194" s="1"/>
  <c r="W43" i="194" s="1"/>
  <c r="W45" i="194" s="1"/>
  <c r="W47" i="194" s="1"/>
  <c r="V21" i="194"/>
  <c r="V37" i="194" s="1"/>
  <c r="V41" i="194" s="1"/>
  <c r="V43" i="194" s="1"/>
  <c r="V45" i="194" s="1"/>
  <c r="V47" i="194" s="1"/>
  <c r="U21" i="194"/>
  <c r="U37" i="194" s="1"/>
  <c r="U41" i="194" s="1"/>
  <c r="U43" i="194" s="1"/>
  <c r="U45" i="194" s="1"/>
  <c r="U47" i="194" s="1"/>
  <c r="T21" i="194"/>
  <c r="T37" i="194" s="1"/>
  <c r="T41" i="194" s="1"/>
  <c r="T43" i="194" s="1"/>
  <c r="T45" i="194" s="1"/>
  <c r="T47" i="194" s="1"/>
  <c r="S21" i="194"/>
  <c r="S37" i="194" s="1"/>
  <c r="S41" i="194" s="1"/>
  <c r="S43" i="194" s="1"/>
  <c r="S45" i="194" s="1"/>
  <c r="S47" i="194" s="1"/>
  <c r="R21" i="194"/>
  <c r="R37" i="194" s="1"/>
  <c r="R41" i="194" s="1"/>
  <c r="R43" i="194" s="1"/>
  <c r="R45" i="194" s="1"/>
  <c r="R47" i="194" s="1"/>
  <c r="Q21" i="194"/>
  <c r="Q37" i="194" s="1"/>
  <c r="Q41" i="194" s="1"/>
  <c r="Q43" i="194" s="1"/>
  <c r="Q45" i="194" s="1"/>
  <c r="Q47" i="194" s="1"/>
  <c r="P21" i="194"/>
  <c r="P37" i="194" s="1"/>
  <c r="P41" i="194" s="1"/>
  <c r="P43" i="194" s="1"/>
  <c r="P45" i="194" s="1"/>
  <c r="P47" i="194" s="1"/>
  <c r="O21" i="194"/>
  <c r="O37" i="194" s="1"/>
  <c r="O41" i="194" s="1"/>
  <c r="O43" i="194" s="1"/>
  <c r="O45" i="194" s="1"/>
  <c r="O47" i="194" s="1"/>
  <c r="N21" i="194"/>
  <c r="N37" i="194" s="1"/>
  <c r="N41" i="194" s="1"/>
  <c r="N43" i="194" s="1"/>
  <c r="N45" i="194" s="1"/>
  <c r="N47" i="194" s="1"/>
  <c r="M21" i="194"/>
  <c r="M37" i="194" s="1"/>
  <c r="M41" i="194" s="1"/>
  <c r="M43" i="194" s="1"/>
  <c r="M45" i="194" s="1"/>
  <c r="M47" i="194" s="1"/>
  <c r="L21" i="194"/>
  <c r="L37" i="194" s="1"/>
  <c r="L41" i="194" s="1"/>
  <c r="L43" i="194" s="1"/>
  <c r="L45" i="194" s="1"/>
  <c r="L47" i="194" s="1"/>
  <c r="K21" i="194"/>
  <c r="K37" i="194" s="1"/>
  <c r="K41" i="194" s="1"/>
  <c r="K43" i="194" s="1"/>
  <c r="K45" i="194" s="1"/>
  <c r="K47" i="194" s="1"/>
  <c r="J21" i="194"/>
  <c r="J37" i="194" s="1"/>
  <c r="J41" i="194" s="1"/>
  <c r="J43" i="194" s="1"/>
  <c r="J45" i="194" s="1"/>
  <c r="J47" i="194" s="1"/>
  <c r="I21" i="194"/>
  <c r="I37" i="194" s="1"/>
  <c r="I41" i="194" s="1"/>
  <c r="I43" i="194" s="1"/>
  <c r="I45" i="194" s="1"/>
  <c r="I47" i="194" s="1"/>
  <c r="H21" i="194"/>
  <c r="H37" i="194" s="1"/>
  <c r="H41" i="194" s="1"/>
  <c r="H43" i="194" s="1"/>
  <c r="H45" i="194" s="1"/>
  <c r="H47" i="194" s="1"/>
  <c r="G21" i="194"/>
  <c r="G37" i="194" s="1"/>
  <c r="G41" i="194" s="1"/>
  <c r="G43" i="194" s="1"/>
  <c r="G45" i="194" s="1"/>
  <c r="G47" i="194" s="1"/>
  <c r="F21" i="194"/>
  <c r="E21" i="194"/>
  <c r="E37" i="194" s="1"/>
  <c r="E41" i="194" s="1"/>
  <c r="E43" i="194" s="1"/>
  <c r="E45" i="194" s="1"/>
  <c r="E47" i="194" s="1"/>
  <c r="D21" i="194"/>
  <c r="D37" i="194" s="1"/>
  <c r="D41" i="194" s="1"/>
  <c r="D43" i="194" s="1"/>
  <c r="D45" i="194" s="1"/>
  <c r="D47" i="194" s="1"/>
  <c r="C21" i="194"/>
  <c r="C37" i="194" s="1"/>
  <c r="C41" i="194" s="1"/>
  <c r="C43" i="194" s="1"/>
  <c r="C45" i="194" s="1"/>
  <c r="C47" i="194" s="1"/>
  <c r="AA21" i="195"/>
  <c r="AA37" i="195" s="1"/>
  <c r="AA41" i="195" s="1"/>
  <c r="AA43" i="195" s="1"/>
  <c r="AA45" i="195" s="1"/>
  <c r="AA47" i="195" s="1"/>
  <c r="Y21" i="195"/>
  <c r="Y37" i="195" s="1"/>
  <c r="Y41" i="195" s="1"/>
  <c r="Y43" i="195" s="1"/>
  <c r="X21" i="195"/>
  <c r="Z21" i="195" s="1"/>
  <c r="W21" i="195"/>
  <c r="W37" i="195" s="1"/>
  <c r="W41" i="195" s="1"/>
  <c r="W43" i="195" s="1"/>
  <c r="W45" i="195" s="1"/>
  <c r="W47" i="195" s="1"/>
  <c r="V21" i="195"/>
  <c r="V37" i="195" s="1"/>
  <c r="V41" i="195" s="1"/>
  <c r="V43" i="195" s="1"/>
  <c r="V45" i="195" s="1"/>
  <c r="V47" i="195" s="1"/>
  <c r="U21" i="195"/>
  <c r="U37" i="195" s="1"/>
  <c r="U41" i="195" s="1"/>
  <c r="U43" i="195" s="1"/>
  <c r="U45" i="195" s="1"/>
  <c r="U47" i="195" s="1"/>
  <c r="T21" i="195"/>
  <c r="T37" i="195" s="1"/>
  <c r="T41" i="195" s="1"/>
  <c r="T43" i="195" s="1"/>
  <c r="T45" i="195" s="1"/>
  <c r="T47" i="195" s="1"/>
  <c r="S21" i="195"/>
  <c r="S37" i="195" s="1"/>
  <c r="S41" i="195" s="1"/>
  <c r="S43" i="195" s="1"/>
  <c r="S45" i="195" s="1"/>
  <c r="S47" i="195" s="1"/>
  <c r="R21" i="195"/>
  <c r="R37" i="195" s="1"/>
  <c r="R41" i="195" s="1"/>
  <c r="R43" i="195" s="1"/>
  <c r="R45" i="195" s="1"/>
  <c r="R47" i="195" s="1"/>
  <c r="Q21" i="195"/>
  <c r="Q37" i="195" s="1"/>
  <c r="Q41" i="195" s="1"/>
  <c r="Q43" i="195" s="1"/>
  <c r="Q45" i="195" s="1"/>
  <c r="Q47" i="195" s="1"/>
  <c r="P21" i="195"/>
  <c r="P37" i="195" s="1"/>
  <c r="P41" i="195" s="1"/>
  <c r="P43" i="195" s="1"/>
  <c r="P45" i="195" s="1"/>
  <c r="P47" i="195" s="1"/>
  <c r="O21" i="195"/>
  <c r="O37" i="195" s="1"/>
  <c r="O41" i="195" s="1"/>
  <c r="O43" i="195" s="1"/>
  <c r="O45" i="195" s="1"/>
  <c r="O47" i="195" s="1"/>
  <c r="N21" i="195"/>
  <c r="N37" i="195" s="1"/>
  <c r="N41" i="195" s="1"/>
  <c r="N43" i="195" s="1"/>
  <c r="N45" i="195" s="1"/>
  <c r="N47" i="195" s="1"/>
  <c r="M21" i="195"/>
  <c r="M37" i="195" s="1"/>
  <c r="M41" i="195" s="1"/>
  <c r="M43" i="195" s="1"/>
  <c r="M45" i="195" s="1"/>
  <c r="M47" i="195" s="1"/>
  <c r="L21" i="195"/>
  <c r="L37" i="195" s="1"/>
  <c r="L41" i="195" s="1"/>
  <c r="L43" i="195" s="1"/>
  <c r="L45" i="195" s="1"/>
  <c r="L47" i="195" s="1"/>
  <c r="K21" i="195"/>
  <c r="K37" i="195" s="1"/>
  <c r="K41" i="195" s="1"/>
  <c r="K43" i="195" s="1"/>
  <c r="K45" i="195" s="1"/>
  <c r="K47" i="195" s="1"/>
  <c r="J21" i="195"/>
  <c r="J37" i="195" s="1"/>
  <c r="J41" i="195" s="1"/>
  <c r="J43" i="195" s="1"/>
  <c r="J45" i="195" s="1"/>
  <c r="J47" i="195" s="1"/>
  <c r="I21" i="195"/>
  <c r="I37" i="195" s="1"/>
  <c r="I41" i="195" s="1"/>
  <c r="I43" i="195" s="1"/>
  <c r="I45" i="195" s="1"/>
  <c r="I47" i="195" s="1"/>
  <c r="H21" i="195"/>
  <c r="H37" i="195" s="1"/>
  <c r="H41" i="195" s="1"/>
  <c r="H43" i="195" s="1"/>
  <c r="H45" i="195" s="1"/>
  <c r="H47" i="195" s="1"/>
  <c r="G21" i="195"/>
  <c r="G37" i="195" s="1"/>
  <c r="G41" i="195" s="1"/>
  <c r="G43" i="195" s="1"/>
  <c r="G45" i="195" s="1"/>
  <c r="G47" i="195" s="1"/>
  <c r="F21" i="195"/>
  <c r="E21" i="195"/>
  <c r="E37" i="195" s="1"/>
  <c r="E41" i="195" s="1"/>
  <c r="E43" i="195" s="1"/>
  <c r="E45" i="195" s="1"/>
  <c r="E47" i="195" s="1"/>
  <c r="D21" i="195"/>
  <c r="D37" i="195" s="1"/>
  <c r="D41" i="195" s="1"/>
  <c r="D43" i="195" s="1"/>
  <c r="D45" i="195" s="1"/>
  <c r="D47" i="195" s="1"/>
  <c r="C21" i="195"/>
  <c r="C37" i="195" s="1"/>
  <c r="C41" i="195" s="1"/>
  <c r="C43" i="195" s="1"/>
  <c r="C45" i="195" s="1"/>
  <c r="C47" i="195" s="1"/>
  <c r="AA21" i="196"/>
  <c r="AA37" i="196" s="1"/>
  <c r="AA41" i="196" s="1"/>
  <c r="AA43" i="196" s="1"/>
  <c r="AA45" i="196" s="1"/>
  <c r="AA47" i="196" s="1"/>
  <c r="Y21" i="196"/>
  <c r="Y37" i="196" s="1"/>
  <c r="Y41" i="196" s="1"/>
  <c r="X21" i="196"/>
  <c r="Z21" i="196" s="1"/>
  <c r="W21" i="196"/>
  <c r="W37" i="196" s="1"/>
  <c r="W41" i="196" s="1"/>
  <c r="W43" i="196" s="1"/>
  <c r="W45" i="196" s="1"/>
  <c r="W47" i="196" s="1"/>
  <c r="V21" i="196"/>
  <c r="V37" i="196" s="1"/>
  <c r="V41" i="196" s="1"/>
  <c r="V43" i="196" s="1"/>
  <c r="V45" i="196" s="1"/>
  <c r="V47" i="196" s="1"/>
  <c r="U21" i="196"/>
  <c r="U37" i="196" s="1"/>
  <c r="U41" i="196" s="1"/>
  <c r="U43" i="196" s="1"/>
  <c r="U45" i="196" s="1"/>
  <c r="U47" i="196" s="1"/>
  <c r="T21" i="196"/>
  <c r="T37" i="196" s="1"/>
  <c r="T41" i="196" s="1"/>
  <c r="T43" i="196" s="1"/>
  <c r="T45" i="196" s="1"/>
  <c r="T47" i="196" s="1"/>
  <c r="S21" i="196"/>
  <c r="S37" i="196" s="1"/>
  <c r="S41" i="196" s="1"/>
  <c r="S43" i="196" s="1"/>
  <c r="S45" i="196" s="1"/>
  <c r="S47" i="196" s="1"/>
  <c r="R21" i="196"/>
  <c r="Q21" i="196"/>
  <c r="Q37" i="196" s="1"/>
  <c r="Q41" i="196" s="1"/>
  <c r="Q43" i="196" s="1"/>
  <c r="Q45" i="196" s="1"/>
  <c r="Q47" i="196" s="1"/>
  <c r="P21" i="196"/>
  <c r="P37" i="196" s="1"/>
  <c r="P41" i="196" s="1"/>
  <c r="P43" i="196" s="1"/>
  <c r="P45" i="196" s="1"/>
  <c r="P47" i="196" s="1"/>
  <c r="O21" i="196"/>
  <c r="O37" i="196" s="1"/>
  <c r="O41" i="196" s="1"/>
  <c r="O43" i="196" s="1"/>
  <c r="O45" i="196" s="1"/>
  <c r="O47" i="196" s="1"/>
  <c r="N21" i="196"/>
  <c r="N37" i="196" s="1"/>
  <c r="N41" i="196" s="1"/>
  <c r="N43" i="196" s="1"/>
  <c r="N45" i="196" s="1"/>
  <c r="N47" i="196" s="1"/>
  <c r="M21" i="196"/>
  <c r="M37" i="196" s="1"/>
  <c r="M41" i="196" s="1"/>
  <c r="M43" i="196" s="1"/>
  <c r="M45" i="196" s="1"/>
  <c r="M47" i="196" s="1"/>
  <c r="L21" i="196"/>
  <c r="L37" i="196" s="1"/>
  <c r="L41" i="196" s="1"/>
  <c r="L43" i="196" s="1"/>
  <c r="L45" i="196" s="1"/>
  <c r="L47" i="196" s="1"/>
  <c r="K21" i="196"/>
  <c r="K37" i="196" s="1"/>
  <c r="K41" i="196" s="1"/>
  <c r="K43" i="196" s="1"/>
  <c r="K45" i="196" s="1"/>
  <c r="K47" i="196" s="1"/>
  <c r="J21" i="196"/>
  <c r="J37" i="196" s="1"/>
  <c r="J41" i="196" s="1"/>
  <c r="J43" i="196" s="1"/>
  <c r="J45" i="196" s="1"/>
  <c r="J47" i="196" s="1"/>
  <c r="I21" i="196"/>
  <c r="I37" i="196" s="1"/>
  <c r="I41" i="196" s="1"/>
  <c r="I43" i="196" s="1"/>
  <c r="I45" i="196" s="1"/>
  <c r="I47" i="196" s="1"/>
  <c r="H21" i="196"/>
  <c r="H37" i="196" s="1"/>
  <c r="H41" i="196" s="1"/>
  <c r="H43" i="196" s="1"/>
  <c r="H45" i="196" s="1"/>
  <c r="H47" i="196" s="1"/>
  <c r="G21" i="196"/>
  <c r="G37" i="196" s="1"/>
  <c r="G41" i="196" s="1"/>
  <c r="G43" i="196" s="1"/>
  <c r="G45" i="196" s="1"/>
  <c r="G47" i="196" s="1"/>
  <c r="F21" i="196"/>
  <c r="E21" i="196"/>
  <c r="E37" i="196" s="1"/>
  <c r="E41" i="196" s="1"/>
  <c r="E43" i="196" s="1"/>
  <c r="E45" i="196" s="1"/>
  <c r="E47" i="196" s="1"/>
  <c r="D21" i="196"/>
  <c r="D37" i="196" s="1"/>
  <c r="D41" i="196" s="1"/>
  <c r="D43" i="196" s="1"/>
  <c r="D45" i="196" s="1"/>
  <c r="D47" i="196" s="1"/>
  <c r="C21" i="196"/>
  <c r="C37" i="196" s="1"/>
  <c r="C41" i="196" s="1"/>
  <c r="C43" i="196" s="1"/>
  <c r="C45" i="196" s="1"/>
  <c r="C47" i="196" s="1"/>
  <c r="AA21" i="197"/>
  <c r="AA37" i="197" s="1"/>
  <c r="AA41" i="197" s="1"/>
  <c r="AA43" i="197" s="1"/>
  <c r="AA45" i="197" s="1"/>
  <c r="AA47" i="197" s="1"/>
  <c r="Y21" i="197"/>
  <c r="Y37" i="197" s="1"/>
  <c r="Y41" i="197" s="1"/>
  <c r="Y43" i="197" s="1"/>
  <c r="Y45" i="197" s="1"/>
  <c r="Y47" i="197" s="1"/>
  <c r="X21" i="197"/>
  <c r="Z21" i="197" s="1"/>
  <c r="W21" i="197"/>
  <c r="W37" i="197" s="1"/>
  <c r="W41" i="197" s="1"/>
  <c r="W43" i="197" s="1"/>
  <c r="W45" i="197" s="1"/>
  <c r="W47" i="197" s="1"/>
  <c r="V21" i="197"/>
  <c r="V37" i="197" s="1"/>
  <c r="V41" i="197" s="1"/>
  <c r="V43" i="197" s="1"/>
  <c r="V45" i="197" s="1"/>
  <c r="V47" i="197" s="1"/>
  <c r="U21" i="197"/>
  <c r="U37" i="197" s="1"/>
  <c r="U41" i="197" s="1"/>
  <c r="U43" i="197" s="1"/>
  <c r="U45" i="197" s="1"/>
  <c r="U47" i="197" s="1"/>
  <c r="T21" i="197"/>
  <c r="T37" i="197" s="1"/>
  <c r="T41" i="197" s="1"/>
  <c r="T43" i="197" s="1"/>
  <c r="T45" i="197" s="1"/>
  <c r="T47" i="197" s="1"/>
  <c r="S21" i="197"/>
  <c r="S37" i="197" s="1"/>
  <c r="S41" i="197" s="1"/>
  <c r="S43" i="197" s="1"/>
  <c r="S45" i="197" s="1"/>
  <c r="S47" i="197" s="1"/>
  <c r="R21" i="197"/>
  <c r="R37" i="197" s="1"/>
  <c r="R41" i="197" s="1"/>
  <c r="R43" i="197" s="1"/>
  <c r="R45" i="197" s="1"/>
  <c r="R47" i="197" s="1"/>
  <c r="Q21" i="197"/>
  <c r="Q37" i="197" s="1"/>
  <c r="Q41" i="197" s="1"/>
  <c r="Q43" i="197" s="1"/>
  <c r="Q45" i="197" s="1"/>
  <c r="Q47" i="197" s="1"/>
  <c r="P21" i="197"/>
  <c r="P37" i="197" s="1"/>
  <c r="P41" i="197" s="1"/>
  <c r="P43" i="197" s="1"/>
  <c r="P45" i="197" s="1"/>
  <c r="P47" i="197" s="1"/>
  <c r="O21" i="197"/>
  <c r="O37" i="197" s="1"/>
  <c r="O41" i="197" s="1"/>
  <c r="O43" i="197" s="1"/>
  <c r="O45" i="197" s="1"/>
  <c r="O47" i="197" s="1"/>
  <c r="N21" i="197"/>
  <c r="N37" i="197" s="1"/>
  <c r="N41" i="197" s="1"/>
  <c r="N43" i="197" s="1"/>
  <c r="N45" i="197" s="1"/>
  <c r="N47" i="197" s="1"/>
  <c r="M21" i="197"/>
  <c r="M37" i="197" s="1"/>
  <c r="M41" i="197" s="1"/>
  <c r="M43" i="197" s="1"/>
  <c r="M45" i="197" s="1"/>
  <c r="M47" i="197" s="1"/>
  <c r="L21" i="197"/>
  <c r="L37" i="197" s="1"/>
  <c r="L41" i="197" s="1"/>
  <c r="L43" i="197" s="1"/>
  <c r="L45" i="197" s="1"/>
  <c r="L47" i="197" s="1"/>
  <c r="K21" i="197"/>
  <c r="K37" i="197" s="1"/>
  <c r="K41" i="197" s="1"/>
  <c r="K43" i="197" s="1"/>
  <c r="K45" i="197" s="1"/>
  <c r="K47" i="197" s="1"/>
  <c r="J21" i="197"/>
  <c r="J37" i="197" s="1"/>
  <c r="J41" i="197" s="1"/>
  <c r="J43" i="197" s="1"/>
  <c r="J45" i="197" s="1"/>
  <c r="J47" i="197" s="1"/>
  <c r="I21" i="197"/>
  <c r="I37" i="197" s="1"/>
  <c r="I41" i="197" s="1"/>
  <c r="I43" i="197" s="1"/>
  <c r="I45" i="197" s="1"/>
  <c r="I47" i="197" s="1"/>
  <c r="H21" i="197"/>
  <c r="H37" i="197" s="1"/>
  <c r="H41" i="197" s="1"/>
  <c r="H43" i="197" s="1"/>
  <c r="H45" i="197" s="1"/>
  <c r="H47" i="197" s="1"/>
  <c r="G21" i="197"/>
  <c r="G37" i="197" s="1"/>
  <c r="G41" i="197" s="1"/>
  <c r="G43" i="197" s="1"/>
  <c r="G45" i="197" s="1"/>
  <c r="G47" i="197" s="1"/>
  <c r="F21" i="197"/>
  <c r="E21" i="197"/>
  <c r="E37" i="197" s="1"/>
  <c r="E41" i="197" s="1"/>
  <c r="E43" i="197" s="1"/>
  <c r="E45" i="197" s="1"/>
  <c r="E47" i="197" s="1"/>
  <c r="D21" i="197"/>
  <c r="D37" i="197" s="1"/>
  <c r="D41" i="197" s="1"/>
  <c r="D43" i="197" s="1"/>
  <c r="D45" i="197" s="1"/>
  <c r="D47" i="197" s="1"/>
  <c r="C21" i="197"/>
  <c r="C37" i="197" s="1"/>
  <c r="C41" i="197" s="1"/>
  <c r="C43" i="197" s="1"/>
  <c r="C45" i="197" s="1"/>
  <c r="C47" i="197" s="1"/>
  <c r="AA21" i="198"/>
  <c r="AA37" i="198" s="1"/>
  <c r="AA41" i="198" s="1"/>
  <c r="AA43" i="198" s="1"/>
  <c r="AA45" i="198" s="1"/>
  <c r="AA47" i="198" s="1"/>
  <c r="Y21" i="198"/>
  <c r="Y37" i="198" s="1"/>
  <c r="Y41" i="198" s="1"/>
  <c r="Y43" i="198" s="1"/>
  <c r="Y45" i="198" s="1"/>
  <c r="X21" i="198"/>
  <c r="Z21" i="198" s="1"/>
  <c r="W21" i="198"/>
  <c r="W37" i="198" s="1"/>
  <c r="W41" i="198" s="1"/>
  <c r="W43" i="198" s="1"/>
  <c r="W45" i="198" s="1"/>
  <c r="W47" i="198" s="1"/>
  <c r="V21" i="198"/>
  <c r="V37" i="198" s="1"/>
  <c r="V41" i="198" s="1"/>
  <c r="V43" i="198" s="1"/>
  <c r="V45" i="198" s="1"/>
  <c r="V47" i="198" s="1"/>
  <c r="U21" i="198"/>
  <c r="U37" i="198" s="1"/>
  <c r="U41" i="198" s="1"/>
  <c r="U43" i="198" s="1"/>
  <c r="U45" i="198" s="1"/>
  <c r="U47" i="198" s="1"/>
  <c r="T21" i="198"/>
  <c r="T37" i="198" s="1"/>
  <c r="T41" i="198" s="1"/>
  <c r="T43" i="198" s="1"/>
  <c r="T45" i="198" s="1"/>
  <c r="T47" i="198" s="1"/>
  <c r="S21" i="198"/>
  <c r="S37" i="198" s="1"/>
  <c r="S41" i="198" s="1"/>
  <c r="S43" i="198" s="1"/>
  <c r="S45" i="198" s="1"/>
  <c r="S47" i="198" s="1"/>
  <c r="R21" i="198"/>
  <c r="R37" i="198" s="1"/>
  <c r="R41" i="198" s="1"/>
  <c r="R43" i="198" s="1"/>
  <c r="R45" i="198" s="1"/>
  <c r="R47" i="198" s="1"/>
  <c r="Q21" i="198"/>
  <c r="Q37" i="198" s="1"/>
  <c r="Q41" i="198" s="1"/>
  <c r="Q43" i="198" s="1"/>
  <c r="Q45" i="198" s="1"/>
  <c r="Q47" i="198" s="1"/>
  <c r="P21" i="198"/>
  <c r="P37" i="198" s="1"/>
  <c r="P41" i="198" s="1"/>
  <c r="P43" i="198" s="1"/>
  <c r="P45" i="198" s="1"/>
  <c r="P47" i="198" s="1"/>
  <c r="O21" i="198"/>
  <c r="O37" i="198" s="1"/>
  <c r="O41" i="198" s="1"/>
  <c r="O43" i="198" s="1"/>
  <c r="O45" i="198" s="1"/>
  <c r="O47" i="198" s="1"/>
  <c r="N21" i="198"/>
  <c r="N37" i="198" s="1"/>
  <c r="N41" i="198" s="1"/>
  <c r="N43" i="198" s="1"/>
  <c r="N45" i="198" s="1"/>
  <c r="N47" i="198" s="1"/>
  <c r="M21" i="198"/>
  <c r="M37" i="198" s="1"/>
  <c r="M41" i="198" s="1"/>
  <c r="M43" i="198" s="1"/>
  <c r="M45" i="198" s="1"/>
  <c r="M47" i="198" s="1"/>
  <c r="L21" i="198"/>
  <c r="L37" i="198" s="1"/>
  <c r="L41" i="198" s="1"/>
  <c r="L43" i="198" s="1"/>
  <c r="L45" i="198" s="1"/>
  <c r="L47" i="198" s="1"/>
  <c r="K21" i="198"/>
  <c r="K37" i="198" s="1"/>
  <c r="K41" i="198" s="1"/>
  <c r="K43" i="198" s="1"/>
  <c r="K45" i="198" s="1"/>
  <c r="K47" i="198" s="1"/>
  <c r="J21" i="198"/>
  <c r="J37" i="198" s="1"/>
  <c r="J41" i="198" s="1"/>
  <c r="J43" i="198" s="1"/>
  <c r="J45" i="198" s="1"/>
  <c r="J47" i="198" s="1"/>
  <c r="I21" i="198"/>
  <c r="I37" i="198" s="1"/>
  <c r="I41" i="198" s="1"/>
  <c r="I43" i="198" s="1"/>
  <c r="I45" i="198" s="1"/>
  <c r="I47" i="198" s="1"/>
  <c r="H21" i="198"/>
  <c r="H37" i="198" s="1"/>
  <c r="H41" i="198" s="1"/>
  <c r="H43" i="198" s="1"/>
  <c r="H45" i="198" s="1"/>
  <c r="H47" i="198" s="1"/>
  <c r="G21" i="198"/>
  <c r="G37" i="198" s="1"/>
  <c r="G41" i="198" s="1"/>
  <c r="G43" i="198" s="1"/>
  <c r="G45" i="198" s="1"/>
  <c r="G47" i="198" s="1"/>
  <c r="F21" i="198"/>
  <c r="E21" i="198"/>
  <c r="E37" i="198" s="1"/>
  <c r="E41" i="198" s="1"/>
  <c r="E43" i="198" s="1"/>
  <c r="E45" i="198" s="1"/>
  <c r="E47" i="198" s="1"/>
  <c r="D21" i="198"/>
  <c r="D37" i="198" s="1"/>
  <c r="D41" i="198" s="1"/>
  <c r="D43" i="198" s="1"/>
  <c r="D45" i="198" s="1"/>
  <c r="D47" i="198" s="1"/>
  <c r="C21" i="198"/>
  <c r="C37" i="198" s="1"/>
  <c r="C41" i="198" s="1"/>
  <c r="C43" i="198" s="1"/>
  <c r="C45" i="198" s="1"/>
  <c r="C47" i="198" s="1"/>
  <c r="AA21" i="199"/>
  <c r="Y21" i="199"/>
  <c r="Y37" i="199" s="1"/>
  <c r="Y41" i="199" s="1"/>
  <c r="Y43" i="199" s="1"/>
  <c r="Y45" i="199" s="1"/>
  <c r="Y47" i="199" s="1"/>
  <c r="X21" i="199"/>
  <c r="Z21" i="199" s="1"/>
  <c r="W21" i="199"/>
  <c r="W37" i="199" s="1"/>
  <c r="W41" i="199" s="1"/>
  <c r="W43" i="199" s="1"/>
  <c r="W45" i="199" s="1"/>
  <c r="W47" i="199" s="1"/>
  <c r="V21" i="199"/>
  <c r="V37" i="199" s="1"/>
  <c r="V41" i="199" s="1"/>
  <c r="V43" i="199" s="1"/>
  <c r="V45" i="199" s="1"/>
  <c r="V47" i="199" s="1"/>
  <c r="U21" i="199"/>
  <c r="U37" i="199" s="1"/>
  <c r="U41" i="199" s="1"/>
  <c r="U43" i="199" s="1"/>
  <c r="U45" i="199" s="1"/>
  <c r="U47" i="199" s="1"/>
  <c r="T21" i="199"/>
  <c r="T37" i="199" s="1"/>
  <c r="T41" i="199" s="1"/>
  <c r="T43" i="199" s="1"/>
  <c r="T45" i="199" s="1"/>
  <c r="T47" i="199" s="1"/>
  <c r="S21" i="199"/>
  <c r="S37" i="199" s="1"/>
  <c r="S41" i="199" s="1"/>
  <c r="S43" i="199" s="1"/>
  <c r="S45" i="199" s="1"/>
  <c r="S47" i="199" s="1"/>
  <c r="R21" i="199"/>
  <c r="R37" i="199" s="1"/>
  <c r="R41" i="199" s="1"/>
  <c r="R43" i="199" s="1"/>
  <c r="R45" i="199" s="1"/>
  <c r="R47" i="199" s="1"/>
  <c r="Q21" i="199"/>
  <c r="Q37" i="199" s="1"/>
  <c r="Q41" i="199" s="1"/>
  <c r="Q43" i="199" s="1"/>
  <c r="Q45" i="199" s="1"/>
  <c r="Q47" i="199" s="1"/>
  <c r="P21" i="199"/>
  <c r="P37" i="199" s="1"/>
  <c r="P41" i="199" s="1"/>
  <c r="P43" i="199" s="1"/>
  <c r="P45" i="199" s="1"/>
  <c r="P47" i="199" s="1"/>
  <c r="O21" i="199"/>
  <c r="O37" i="199" s="1"/>
  <c r="O41" i="199" s="1"/>
  <c r="O43" i="199" s="1"/>
  <c r="O45" i="199" s="1"/>
  <c r="O47" i="199" s="1"/>
  <c r="N21" i="199"/>
  <c r="N37" i="199" s="1"/>
  <c r="N41" i="199" s="1"/>
  <c r="N43" i="199" s="1"/>
  <c r="N45" i="199" s="1"/>
  <c r="N47" i="199" s="1"/>
  <c r="M21" i="199"/>
  <c r="M37" i="199" s="1"/>
  <c r="M41" i="199" s="1"/>
  <c r="M43" i="199" s="1"/>
  <c r="M45" i="199" s="1"/>
  <c r="M47" i="199" s="1"/>
  <c r="L21" i="199"/>
  <c r="L37" i="199" s="1"/>
  <c r="L41" i="199" s="1"/>
  <c r="L43" i="199" s="1"/>
  <c r="L45" i="199" s="1"/>
  <c r="L47" i="199" s="1"/>
  <c r="K21" i="199"/>
  <c r="K37" i="199" s="1"/>
  <c r="K41" i="199" s="1"/>
  <c r="K43" i="199" s="1"/>
  <c r="K45" i="199" s="1"/>
  <c r="K47" i="199" s="1"/>
  <c r="J21" i="199"/>
  <c r="J37" i="199" s="1"/>
  <c r="J41" i="199" s="1"/>
  <c r="J43" i="199" s="1"/>
  <c r="J45" i="199" s="1"/>
  <c r="J47" i="199" s="1"/>
  <c r="I21" i="199"/>
  <c r="I37" i="199" s="1"/>
  <c r="I41" i="199" s="1"/>
  <c r="I43" i="199" s="1"/>
  <c r="I45" i="199" s="1"/>
  <c r="I47" i="199" s="1"/>
  <c r="H21" i="199"/>
  <c r="H37" i="199" s="1"/>
  <c r="H41" i="199" s="1"/>
  <c r="H43" i="199" s="1"/>
  <c r="H45" i="199" s="1"/>
  <c r="H47" i="199" s="1"/>
  <c r="G21" i="199"/>
  <c r="G37" i="199" s="1"/>
  <c r="G41" i="199" s="1"/>
  <c r="G43" i="199" s="1"/>
  <c r="G45" i="199" s="1"/>
  <c r="G47" i="199" s="1"/>
  <c r="F21" i="199"/>
  <c r="E21" i="199"/>
  <c r="E37" i="199" s="1"/>
  <c r="E41" i="199" s="1"/>
  <c r="E43" i="199" s="1"/>
  <c r="E45" i="199" s="1"/>
  <c r="E47" i="199" s="1"/>
  <c r="D21" i="199"/>
  <c r="D37" i="199" s="1"/>
  <c r="D41" i="199" s="1"/>
  <c r="D43" i="199" s="1"/>
  <c r="D45" i="199" s="1"/>
  <c r="D47" i="199" s="1"/>
  <c r="C21" i="199"/>
  <c r="C37" i="199" s="1"/>
  <c r="C41" i="199" s="1"/>
  <c r="C43" i="199" s="1"/>
  <c r="C45" i="199" s="1"/>
  <c r="C47" i="199" s="1"/>
  <c r="AA21" i="200"/>
  <c r="AA37" i="200" s="1"/>
  <c r="AA41" i="200" s="1"/>
  <c r="AA43" i="200" s="1"/>
  <c r="AA45" i="200" s="1"/>
  <c r="AA47" i="200" s="1"/>
  <c r="Z21" i="200"/>
  <c r="Y21" i="200"/>
  <c r="Y37" i="200" s="1"/>
  <c r="Y41" i="200" s="1"/>
  <c r="Y43" i="200" s="1"/>
  <c r="Y45" i="200" s="1"/>
  <c r="Y47" i="200" s="1"/>
  <c r="X21" i="200"/>
  <c r="W21" i="200"/>
  <c r="W37" i="200" s="1"/>
  <c r="W41" i="200" s="1"/>
  <c r="W43" i="200" s="1"/>
  <c r="W45" i="200" s="1"/>
  <c r="W47" i="200" s="1"/>
  <c r="V21" i="200"/>
  <c r="V37" i="200" s="1"/>
  <c r="V41" i="200" s="1"/>
  <c r="V43" i="200" s="1"/>
  <c r="V45" i="200" s="1"/>
  <c r="V47" i="200" s="1"/>
  <c r="U21" i="200"/>
  <c r="U37" i="200" s="1"/>
  <c r="U41" i="200" s="1"/>
  <c r="U43" i="200" s="1"/>
  <c r="U45" i="200" s="1"/>
  <c r="U47" i="200" s="1"/>
  <c r="T21" i="200"/>
  <c r="T37" i="200" s="1"/>
  <c r="T41" i="200" s="1"/>
  <c r="T43" i="200" s="1"/>
  <c r="T45" i="200" s="1"/>
  <c r="T47" i="200" s="1"/>
  <c r="S21" i="200"/>
  <c r="S37" i="200" s="1"/>
  <c r="S41" i="200" s="1"/>
  <c r="S43" i="200" s="1"/>
  <c r="S45" i="200" s="1"/>
  <c r="S47" i="200" s="1"/>
  <c r="R21" i="200"/>
  <c r="R37" i="200" s="1"/>
  <c r="R41" i="200" s="1"/>
  <c r="R43" i="200" s="1"/>
  <c r="R45" i="200" s="1"/>
  <c r="R47" i="200" s="1"/>
  <c r="Q21" i="200"/>
  <c r="Q37" i="200" s="1"/>
  <c r="Q41" i="200" s="1"/>
  <c r="Q43" i="200" s="1"/>
  <c r="Q45" i="200" s="1"/>
  <c r="Q47" i="200" s="1"/>
  <c r="P21" i="200"/>
  <c r="O21" i="200"/>
  <c r="O37" i="200" s="1"/>
  <c r="O41" i="200" s="1"/>
  <c r="O43" i="200" s="1"/>
  <c r="O45" i="200" s="1"/>
  <c r="O47" i="200" s="1"/>
  <c r="N21" i="200"/>
  <c r="N37" i="200" s="1"/>
  <c r="N41" i="200" s="1"/>
  <c r="N43" i="200" s="1"/>
  <c r="N45" i="200" s="1"/>
  <c r="N47" i="200" s="1"/>
  <c r="M21" i="200"/>
  <c r="M37" i="200" s="1"/>
  <c r="M41" i="200" s="1"/>
  <c r="M43" i="200" s="1"/>
  <c r="M45" i="200" s="1"/>
  <c r="M47" i="200" s="1"/>
  <c r="L21" i="200"/>
  <c r="L37" i="200" s="1"/>
  <c r="L41" i="200" s="1"/>
  <c r="L43" i="200" s="1"/>
  <c r="L45" i="200" s="1"/>
  <c r="L47" i="200" s="1"/>
  <c r="K21" i="200"/>
  <c r="K37" i="200" s="1"/>
  <c r="K41" i="200" s="1"/>
  <c r="K43" i="200" s="1"/>
  <c r="K45" i="200" s="1"/>
  <c r="K47" i="200" s="1"/>
  <c r="J21" i="200"/>
  <c r="J37" i="200" s="1"/>
  <c r="J41" i="200" s="1"/>
  <c r="J43" i="200" s="1"/>
  <c r="J45" i="200" s="1"/>
  <c r="J47" i="200" s="1"/>
  <c r="I21" i="200"/>
  <c r="I37" i="200" s="1"/>
  <c r="I41" i="200" s="1"/>
  <c r="I43" i="200" s="1"/>
  <c r="I45" i="200" s="1"/>
  <c r="I47" i="200" s="1"/>
  <c r="H21" i="200"/>
  <c r="G21" i="200"/>
  <c r="G37" i="200" s="1"/>
  <c r="G41" i="200" s="1"/>
  <c r="G43" i="200" s="1"/>
  <c r="G45" i="200" s="1"/>
  <c r="G47" i="200" s="1"/>
  <c r="F21" i="200"/>
  <c r="E21" i="200"/>
  <c r="E37" i="200" s="1"/>
  <c r="E41" i="200" s="1"/>
  <c r="E43" i="200" s="1"/>
  <c r="E45" i="200" s="1"/>
  <c r="E47" i="200" s="1"/>
  <c r="D21" i="200"/>
  <c r="D37" i="200" s="1"/>
  <c r="D41" i="200" s="1"/>
  <c r="D43" i="200" s="1"/>
  <c r="D45" i="200" s="1"/>
  <c r="D47" i="200" s="1"/>
  <c r="C21" i="200"/>
  <c r="C37" i="200" s="1"/>
  <c r="C41" i="200" s="1"/>
  <c r="C43" i="200" s="1"/>
  <c r="C45" i="200" s="1"/>
  <c r="C47" i="200" s="1"/>
  <c r="AA21" i="201"/>
  <c r="AA37" i="201" s="1"/>
  <c r="AA41" i="201" s="1"/>
  <c r="AA43" i="201" s="1"/>
  <c r="AA45" i="201" s="1"/>
  <c r="AA47" i="201" s="1"/>
  <c r="Z21" i="201"/>
  <c r="Y21" i="201"/>
  <c r="Y37" i="201" s="1"/>
  <c r="Y41" i="201" s="1"/>
  <c r="Y43" i="201" s="1"/>
  <c r="Y45" i="201" s="1"/>
  <c r="Y47" i="201" s="1"/>
  <c r="X21" i="201"/>
  <c r="W21" i="201"/>
  <c r="W37" i="201" s="1"/>
  <c r="W41" i="201" s="1"/>
  <c r="W43" i="201" s="1"/>
  <c r="W45" i="201" s="1"/>
  <c r="W47" i="201" s="1"/>
  <c r="V21" i="201"/>
  <c r="V37" i="201" s="1"/>
  <c r="V41" i="201" s="1"/>
  <c r="V43" i="201" s="1"/>
  <c r="V45" i="201" s="1"/>
  <c r="V47" i="201" s="1"/>
  <c r="U21" i="201"/>
  <c r="U37" i="201" s="1"/>
  <c r="U41" i="201" s="1"/>
  <c r="U43" i="201" s="1"/>
  <c r="U45" i="201" s="1"/>
  <c r="U47" i="201" s="1"/>
  <c r="T21" i="201"/>
  <c r="T37" i="201" s="1"/>
  <c r="T41" i="201" s="1"/>
  <c r="T43" i="201" s="1"/>
  <c r="T45" i="201" s="1"/>
  <c r="T47" i="201" s="1"/>
  <c r="S21" i="201"/>
  <c r="S37" i="201" s="1"/>
  <c r="S41" i="201" s="1"/>
  <c r="S43" i="201" s="1"/>
  <c r="S45" i="201" s="1"/>
  <c r="S47" i="201" s="1"/>
  <c r="R21" i="201"/>
  <c r="R37" i="201" s="1"/>
  <c r="R41" i="201" s="1"/>
  <c r="R43" i="201" s="1"/>
  <c r="R45" i="201" s="1"/>
  <c r="R47" i="201" s="1"/>
  <c r="Q21" i="201"/>
  <c r="Q37" i="201" s="1"/>
  <c r="Q41" i="201" s="1"/>
  <c r="Q43" i="201" s="1"/>
  <c r="Q45" i="201" s="1"/>
  <c r="Q47" i="201" s="1"/>
  <c r="P21" i="201"/>
  <c r="P37" i="201" s="1"/>
  <c r="P41" i="201" s="1"/>
  <c r="P43" i="201" s="1"/>
  <c r="P45" i="201" s="1"/>
  <c r="P47" i="201" s="1"/>
  <c r="O21" i="201"/>
  <c r="O37" i="201" s="1"/>
  <c r="O41" i="201" s="1"/>
  <c r="O43" i="201" s="1"/>
  <c r="O45" i="201" s="1"/>
  <c r="O47" i="201" s="1"/>
  <c r="N21" i="201"/>
  <c r="N37" i="201" s="1"/>
  <c r="N41" i="201" s="1"/>
  <c r="N43" i="201" s="1"/>
  <c r="N45" i="201" s="1"/>
  <c r="N47" i="201" s="1"/>
  <c r="M21" i="201"/>
  <c r="M37" i="201" s="1"/>
  <c r="M41" i="201" s="1"/>
  <c r="M43" i="201" s="1"/>
  <c r="M45" i="201" s="1"/>
  <c r="M47" i="201" s="1"/>
  <c r="L21" i="201"/>
  <c r="L37" i="201" s="1"/>
  <c r="L41" i="201" s="1"/>
  <c r="L43" i="201" s="1"/>
  <c r="L45" i="201" s="1"/>
  <c r="L47" i="201" s="1"/>
  <c r="K21" i="201"/>
  <c r="J21" i="201"/>
  <c r="J37" i="201" s="1"/>
  <c r="J41" i="201" s="1"/>
  <c r="J43" i="201" s="1"/>
  <c r="J45" i="201" s="1"/>
  <c r="J47" i="201" s="1"/>
  <c r="I21" i="201"/>
  <c r="I37" i="201" s="1"/>
  <c r="I41" i="201" s="1"/>
  <c r="I43" i="201" s="1"/>
  <c r="I45" i="201" s="1"/>
  <c r="I47" i="201" s="1"/>
  <c r="H21" i="201"/>
  <c r="H37" i="201" s="1"/>
  <c r="H41" i="201" s="1"/>
  <c r="H43" i="201" s="1"/>
  <c r="H45" i="201" s="1"/>
  <c r="H47" i="201" s="1"/>
  <c r="G21" i="201"/>
  <c r="G37" i="201" s="1"/>
  <c r="G41" i="201" s="1"/>
  <c r="G43" i="201" s="1"/>
  <c r="G45" i="201" s="1"/>
  <c r="G47" i="201" s="1"/>
  <c r="F21" i="201"/>
  <c r="E21" i="201"/>
  <c r="E37" i="201" s="1"/>
  <c r="E41" i="201" s="1"/>
  <c r="E43" i="201" s="1"/>
  <c r="E45" i="201" s="1"/>
  <c r="E47" i="201" s="1"/>
  <c r="D21" i="201"/>
  <c r="D37" i="201" s="1"/>
  <c r="D41" i="201" s="1"/>
  <c r="D43" i="201" s="1"/>
  <c r="D45" i="201" s="1"/>
  <c r="D47" i="201" s="1"/>
  <c r="C21" i="201"/>
  <c r="C37" i="201" s="1"/>
  <c r="C41" i="201" s="1"/>
  <c r="C43" i="201" s="1"/>
  <c r="C45" i="201" s="1"/>
  <c r="C47" i="201" s="1"/>
  <c r="AA21" i="202"/>
  <c r="AA37" i="202" s="1"/>
  <c r="AA41" i="202" s="1"/>
  <c r="AA43" i="202" s="1"/>
  <c r="AA45" i="202" s="1"/>
  <c r="AA47" i="202" s="1"/>
  <c r="Y21" i="202"/>
  <c r="Y37" i="202" s="1"/>
  <c r="Y41" i="202" s="1"/>
  <c r="Y43" i="202" s="1"/>
  <c r="Y45" i="202" s="1"/>
  <c r="Y47" i="202" s="1"/>
  <c r="X21" i="202"/>
  <c r="W21" i="202"/>
  <c r="W37" i="202" s="1"/>
  <c r="W41" i="202" s="1"/>
  <c r="W43" i="202" s="1"/>
  <c r="W45" i="202" s="1"/>
  <c r="W47" i="202" s="1"/>
  <c r="V21" i="202"/>
  <c r="V37" i="202" s="1"/>
  <c r="V41" i="202" s="1"/>
  <c r="V43" i="202" s="1"/>
  <c r="V45" i="202" s="1"/>
  <c r="V47" i="202" s="1"/>
  <c r="U21" i="202"/>
  <c r="U37" i="202" s="1"/>
  <c r="U41" i="202" s="1"/>
  <c r="U43" i="202" s="1"/>
  <c r="U45" i="202" s="1"/>
  <c r="U47" i="202" s="1"/>
  <c r="T21" i="202"/>
  <c r="T37" i="202" s="1"/>
  <c r="T41" i="202" s="1"/>
  <c r="T43" i="202" s="1"/>
  <c r="T45" i="202" s="1"/>
  <c r="T47" i="202" s="1"/>
  <c r="S21" i="202"/>
  <c r="S37" i="202" s="1"/>
  <c r="S41" i="202" s="1"/>
  <c r="S43" i="202" s="1"/>
  <c r="S45" i="202" s="1"/>
  <c r="S47" i="202" s="1"/>
  <c r="R21" i="202"/>
  <c r="R37" i="202" s="1"/>
  <c r="R41" i="202" s="1"/>
  <c r="R43" i="202" s="1"/>
  <c r="R45" i="202" s="1"/>
  <c r="R47" i="202" s="1"/>
  <c r="Q21" i="202"/>
  <c r="Q37" i="202" s="1"/>
  <c r="Q41" i="202" s="1"/>
  <c r="Q43" i="202" s="1"/>
  <c r="Q45" i="202" s="1"/>
  <c r="Q47" i="202" s="1"/>
  <c r="P21" i="202"/>
  <c r="P37" i="202" s="1"/>
  <c r="P41" i="202" s="1"/>
  <c r="P43" i="202" s="1"/>
  <c r="P45" i="202" s="1"/>
  <c r="P47" i="202" s="1"/>
  <c r="O21" i="202"/>
  <c r="O37" i="202" s="1"/>
  <c r="O41" i="202" s="1"/>
  <c r="O43" i="202" s="1"/>
  <c r="O45" i="202" s="1"/>
  <c r="O47" i="202" s="1"/>
  <c r="N21" i="202"/>
  <c r="N37" i="202" s="1"/>
  <c r="N41" i="202" s="1"/>
  <c r="N43" i="202" s="1"/>
  <c r="N45" i="202" s="1"/>
  <c r="N47" i="202" s="1"/>
  <c r="M21" i="202"/>
  <c r="M37" i="202" s="1"/>
  <c r="M41" i="202" s="1"/>
  <c r="M43" i="202" s="1"/>
  <c r="M45" i="202" s="1"/>
  <c r="M47" i="202" s="1"/>
  <c r="L21" i="202"/>
  <c r="L37" i="202" s="1"/>
  <c r="L41" i="202" s="1"/>
  <c r="L43" i="202" s="1"/>
  <c r="L45" i="202" s="1"/>
  <c r="L47" i="202" s="1"/>
  <c r="K21" i="202"/>
  <c r="K37" i="202" s="1"/>
  <c r="K41" i="202" s="1"/>
  <c r="K43" i="202" s="1"/>
  <c r="K45" i="202" s="1"/>
  <c r="K47" i="202" s="1"/>
  <c r="J21" i="202"/>
  <c r="J37" i="202" s="1"/>
  <c r="J41" i="202" s="1"/>
  <c r="J43" i="202" s="1"/>
  <c r="J45" i="202" s="1"/>
  <c r="J47" i="202" s="1"/>
  <c r="I21" i="202"/>
  <c r="I37" i="202" s="1"/>
  <c r="I41" i="202" s="1"/>
  <c r="I43" i="202" s="1"/>
  <c r="I45" i="202" s="1"/>
  <c r="I47" i="202" s="1"/>
  <c r="H21" i="202"/>
  <c r="H37" i="202" s="1"/>
  <c r="H41" i="202" s="1"/>
  <c r="H43" i="202" s="1"/>
  <c r="H45" i="202" s="1"/>
  <c r="H47" i="202" s="1"/>
  <c r="G21" i="202"/>
  <c r="G37" i="202" s="1"/>
  <c r="G41" i="202" s="1"/>
  <c r="G43" i="202" s="1"/>
  <c r="G45" i="202" s="1"/>
  <c r="G47" i="202" s="1"/>
  <c r="F21" i="202"/>
  <c r="E21" i="202"/>
  <c r="E37" i="202" s="1"/>
  <c r="E41" i="202" s="1"/>
  <c r="E43" i="202" s="1"/>
  <c r="E45" i="202" s="1"/>
  <c r="E47" i="202" s="1"/>
  <c r="D21" i="202"/>
  <c r="D37" i="202" s="1"/>
  <c r="D41" i="202" s="1"/>
  <c r="D43" i="202" s="1"/>
  <c r="D45" i="202" s="1"/>
  <c r="D47" i="202" s="1"/>
  <c r="C21" i="202"/>
  <c r="C37" i="202" s="1"/>
  <c r="C41" i="202" s="1"/>
  <c r="C43" i="202" s="1"/>
  <c r="C45" i="202" s="1"/>
  <c r="C47" i="202" s="1"/>
  <c r="AA21" i="203"/>
  <c r="AA37" i="203" s="1"/>
  <c r="AA41" i="203" s="1"/>
  <c r="AA43" i="203" s="1"/>
  <c r="AA45" i="203" s="1"/>
  <c r="AA47" i="203" s="1"/>
  <c r="Y21" i="203"/>
  <c r="Y37" i="203" s="1"/>
  <c r="Y41" i="203" s="1"/>
  <c r="Y43" i="203" s="1"/>
  <c r="X21" i="203"/>
  <c r="W21" i="203"/>
  <c r="W37" i="203" s="1"/>
  <c r="W41" i="203" s="1"/>
  <c r="W43" i="203" s="1"/>
  <c r="W45" i="203" s="1"/>
  <c r="W47" i="203" s="1"/>
  <c r="V21" i="203"/>
  <c r="V37" i="203" s="1"/>
  <c r="V41" i="203" s="1"/>
  <c r="V43" i="203" s="1"/>
  <c r="V45" i="203" s="1"/>
  <c r="V47" i="203" s="1"/>
  <c r="U21" i="203"/>
  <c r="U37" i="203" s="1"/>
  <c r="U41" i="203" s="1"/>
  <c r="U43" i="203" s="1"/>
  <c r="U45" i="203" s="1"/>
  <c r="U47" i="203" s="1"/>
  <c r="T21" i="203"/>
  <c r="T37" i="203" s="1"/>
  <c r="T41" i="203" s="1"/>
  <c r="T43" i="203" s="1"/>
  <c r="T45" i="203" s="1"/>
  <c r="T47" i="203" s="1"/>
  <c r="S21" i="203"/>
  <c r="S37" i="203" s="1"/>
  <c r="S41" i="203" s="1"/>
  <c r="S43" i="203" s="1"/>
  <c r="S45" i="203" s="1"/>
  <c r="S47" i="203" s="1"/>
  <c r="R21" i="203"/>
  <c r="R37" i="203" s="1"/>
  <c r="R41" i="203" s="1"/>
  <c r="R43" i="203" s="1"/>
  <c r="R45" i="203" s="1"/>
  <c r="R47" i="203" s="1"/>
  <c r="Q21" i="203"/>
  <c r="Q37" i="203" s="1"/>
  <c r="Q41" i="203" s="1"/>
  <c r="Q43" i="203" s="1"/>
  <c r="Q45" i="203" s="1"/>
  <c r="Q47" i="203" s="1"/>
  <c r="P21" i="203"/>
  <c r="P37" i="203" s="1"/>
  <c r="P41" i="203" s="1"/>
  <c r="P43" i="203" s="1"/>
  <c r="P45" i="203" s="1"/>
  <c r="P47" i="203" s="1"/>
  <c r="O21" i="203"/>
  <c r="O37" i="203" s="1"/>
  <c r="O41" i="203" s="1"/>
  <c r="O43" i="203" s="1"/>
  <c r="O45" i="203" s="1"/>
  <c r="O47" i="203" s="1"/>
  <c r="N21" i="203"/>
  <c r="N37" i="203" s="1"/>
  <c r="N41" i="203" s="1"/>
  <c r="N43" i="203" s="1"/>
  <c r="N45" i="203" s="1"/>
  <c r="N47" i="203" s="1"/>
  <c r="M21" i="203"/>
  <c r="M37" i="203" s="1"/>
  <c r="M41" i="203" s="1"/>
  <c r="M43" i="203" s="1"/>
  <c r="M45" i="203" s="1"/>
  <c r="M47" i="203" s="1"/>
  <c r="L21" i="203"/>
  <c r="L37" i="203" s="1"/>
  <c r="L41" i="203" s="1"/>
  <c r="L43" i="203" s="1"/>
  <c r="L45" i="203" s="1"/>
  <c r="L47" i="203" s="1"/>
  <c r="K21" i="203"/>
  <c r="K37" i="203" s="1"/>
  <c r="K41" i="203" s="1"/>
  <c r="K43" i="203" s="1"/>
  <c r="K45" i="203" s="1"/>
  <c r="K47" i="203" s="1"/>
  <c r="J21" i="203"/>
  <c r="J37" i="203" s="1"/>
  <c r="J41" i="203" s="1"/>
  <c r="J43" i="203" s="1"/>
  <c r="J45" i="203" s="1"/>
  <c r="J47" i="203" s="1"/>
  <c r="I21" i="203"/>
  <c r="I37" i="203" s="1"/>
  <c r="I41" i="203" s="1"/>
  <c r="I43" i="203" s="1"/>
  <c r="I45" i="203" s="1"/>
  <c r="I47" i="203" s="1"/>
  <c r="H21" i="203"/>
  <c r="H37" i="203" s="1"/>
  <c r="H41" i="203" s="1"/>
  <c r="H43" i="203" s="1"/>
  <c r="H45" i="203" s="1"/>
  <c r="H47" i="203" s="1"/>
  <c r="G21" i="203"/>
  <c r="G37" i="203" s="1"/>
  <c r="G41" i="203" s="1"/>
  <c r="G43" i="203" s="1"/>
  <c r="G45" i="203" s="1"/>
  <c r="G47" i="203" s="1"/>
  <c r="F21" i="203"/>
  <c r="E21" i="203"/>
  <c r="E37" i="203" s="1"/>
  <c r="E41" i="203" s="1"/>
  <c r="E43" i="203" s="1"/>
  <c r="E45" i="203" s="1"/>
  <c r="E47" i="203" s="1"/>
  <c r="D21" i="203"/>
  <c r="D37" i="203" s="1"/>
  <c r="D41" i="203" s="1"/>
  <c r="D43" i="203" s="1"/>
  <c r="D45" i="203" s="1"/>
  <c r="D47" i="203" s="1"/>
  <c r="C21" i="203"/>
  <c r="C37" i="203" s="1"/>
  <c r="C41" i="203" s="1"/>
  <c r="C43" i="203" s="1"/>
  <c r="C45" i="203" s="1"/>
  <c r="C47" i="203" s="1"/>
  <c r="AA21" i="204"/>
  <c r="AA37" i="204" s="1"/>
  <c r="AA41" i="204" s="1"/>
  <c r="AA43" i="204" s="1"/>
  <c r="AA45" i="204" s="1"/>
  <c r="AA47" i="204" s="1"/>
  <c r="Y21" i="204"/>
  <c r="Y37" i="204" s="1"/>
  <c r="Y41" i="204" s="1"/>
  <c r="Y43" i="204" s="1"/>
  <c r="Y45" i="204" s="1"/>
  <c r="X21" i="204"/>
  <c r="Z21" i="204" s="1"/>
  <c r="W21" i="204"/>
  <c r="W37" i="204" s="1"/>
  <c r="W41" i="204" s="1"/>
  <c r="W43" i="204" s="1"/>
  <c r="W45" i="204" s="1"/>
  <c r="W47" i="204" s="1"/>
  <c r="V21" i="204"/>
  <c r="V37" i="204" s="1"/>
  <c r="V41" i="204" s="1"/>
  <c r="V43" i="204" s="1"/>
  <c r="V45" i="204" s="1"/>
  <c r="V47" i="204" s="1"/>
  <c r="U21" i="204"/>
  <c r="U37" i="204" s="1"/>
  <c r="U41" i="204" s="1"/>
  <c r="U43" i="204" s="1"/>
  <c r="U45" i="204" s="1"/>
  <c r="U47" i="204" s="1"/>
  <c r="T21" i="204"/>
  <c r="S21" i="204"/>
  <c r="S37" i="204" s="1"/>
  <c r="S41" i="204" s="1"/>
  <c r="S43" i="204" s="1"/>
  <c r="S45" i="204" s="1"/>
  <c r="S47" i="204" s="1"/>
  <c r="R21" i="204"/>
  <c r="R37" i="204" s="1"/>
  <c r="R41" i="204" s="1"/>
  <c r="R43" i="204" s="1"/>
  <c r="R45" i="204" s="1"/>
  <c r="R47" i="204" s="1"/>
  <c r="Q21" i="204"/>
  <c r="Q37" i="204" s="1"/>
  <c r="Q41" i="204" s="1"/>
  <c r="Q43" i="204" s="1"/>
  <c r="Q45" i="204" s="1"/>
  <c r="Q47" i="204" s="1"/>
  <c r="P21" i="204"/>
  <c r="P37" i="204" s="1"/>
  <c r="P41" i="204" s="1"/>
  <c r="P43" i="204" s="1"/>
  <c r="P45" i="204" s="1"/>
  <c r="P47" i="204" s="1"/>
  <c r="O21" i="204"/>
  <c r="O37" i="204" s="1"/>
  <c r="O41" i="204" s="1"/>
  <c r="O43" i="204" s="1"/>
  <c r="O45" i="204" s="1"/>
  <c r="O47" i="204" s="1"/>
  <c r="N21" i="204"/>
  <c r="N37" i="204" s="1"/>
  <c r="N41" i="204" s="1"/>
  <c r="N43" i="204" s="1"/>
  <c r="N45" i="204" s="1"/>
  <c r="N47" i="204" s="1"/>
  <c r="M21" i="204"/>
  <c r="M37" i="204" s="1"/>
  <c r="M41" i="204" s="1"/>
  <c r="M43" i="204" s="1"/>
  <c r="M45" i="204" s="1"/>
  <c r="M47" i="204" s="1"/>
  <c r="L21" i="204"/>
  <c r="L37" i="204" s="1"/>
  <c r="L41" i="204" s="1"/>
  <c r="L43" i="204" s="1"/>
  <c r="L45" i="204" s="1"/>
  <c r="L47" i="204" s="1"/>
  <c r="K21" i="204"/>
  <c r="K37" i="204" s="1"/>
  <c r="K41" i="204" s="1"/>
  <c r="K43" i="204" s="1"/>
  <c r="K45" i="204" s="1"/>
  <c r="K47" i="204" s="1"/>
  <c r="J21" i="204"/>
  <c r="J37" i="204" s="1"/>
  <c r="J41" i="204" s="1"/>
  <c r="J43" i="204" s="1"/>
  <c r="J45" i="204" s="1"/>
  <c r="J47" i="204" s="1"/>
  <c r="I21" i="204"/>
  <c r="I37" i="204" s="1"/>
  <c r="I41" i="204" s="1"/>
  <c r="I43" i="204" s="1"/>
  <c r="I45" i="204" s="1"/>
  <c r="I47" i="204" s="1"/>
  <c r="H21" i="204"/>
  <c r="H37" i="204" s="1"/>
  <c r="H41" i="204" s="1"/>
  <c r="H43" i="204" s="1"/>
  <c r="H45" i="204" s="1"/>
  <c r="H47" i="204" s="1"/>
  <c r="G21" i="204"/>
  <c r="G37" i="204" s="1"/>
  <c r="G41" i="204" s="1"/>
  <c r="G43" i="204" s="1"/>
  <c r="G45" i="204" s="1"/>
  <c r="G47" i="204" s="1"/>
  <c r="F21" i="204"/>
  <c r="E21" i="204"/>
  <c r="E37" i="204" s="1"/>
  <c r="E41" i="204" s="1"/>
  <c r="E43" i="204" s="1"/>
  <c r="E45" i="204" s="1"/>
  <c r="E47" i="204" s="1"/>
  <c r="D21" i="204"/>
  <c r="D37" i="204" s="1"/>
  <c r="D41" i="204" s="1"/>
  <c r="D43" i="204" s="1"/>
  <c r="D45" i="204" s="1"/>
  <c r="D47" i="204" s="1"/>
  <c r="C21" i="204"/>
  <c r="C37" i="204" s="1"/>
  <c r="C41" i="204" s="1"/>
  <c r="C43" i="204" s="1"/>
  <c r="C45" i="204" s="1"/>
  <c r="C47" i="204" s="1"/>
  <c r="AA21" i="205"/>
  <c r="AA37" i="205" s="1"/>
  <c r="AA41" i="205" s="1"/>
  <c r="AA43" i="205" s="1"/>
  <c r="AA45" i="205" s="1"/>
  <c r="AA47" i="205" s="1"/>
  <c r="Y21" i="205"/>
  <c r="Y37" i="205" s="1"/>
  <c r="Y41" i="205" s="1"/>
  <c r="Y43" i="205" s="1"/>
  <c r="Y45" i="205" s="1"/>
  <c r="Y47" i="205" s="1"/>
  <c r="X21" i="205"/>
  <c r="Z21" i="205" s="1"/>
  <c r="W21" i="205"/>
  <c r="W37" i="205" s="1"/>
  <c r="W41" i="205" s="1"/>
  <c r="W43" i="205" s="1"/>
  <c r="W45" i="205" s="1"/>
  <c r="W47" i="205" s="1"/>
  <c r="V21" i="205"/>
  <c r="V37" i="205" s="1"/>
  <c r="V41" i="205" s="1"/>
  <c r="V43" i="205" s="1"/>
  <c r="V45" i="205" s="1"/>
  <c r="V47" i="205" s="1"/>
  <c r="U21" i="205"/>
  <c r="U37" i="205" s="1"/>
  <c r="U41" i="205" s="1"/>
  <c r="U43" i="205" s="1"/>
  <c r="U45" i="205" s="1"/>
  <c r="U47" i="205" s="1"/>
  <c r="T21" i="205"/>
  <c r="T37" i="205" s="1"/>
  <c r="T41" i="205" s="1"/>
  <c r="T43" i="205" s="1"/>
  <c r="T45" i="205" s="1"/>
  <c r="T47" i="205" s="1"/>
  <c r="S21" i="205"/>
  <c r="S37" i="205" s="1"/>
  <c r="S41" i="205" s="1"/>
  <c r="S43" i="205" s="1"/>
  <c r="S45" i="205" s="1"/>
  <c r="S47" i="205" s="1"/>
  <c r="R21" i="205"/>
  <c r="R37" i="205" s="1"/>
  <c r="R41" i="205" s="1"/>
  <c r="R43" i="205" s="1"/>
  <c r="R45" i="205" s="1"/>
  <c r="R47" i="205" s="1"/>
  <c r="Q21" i="205"/>
  <c r="Q37" i="205" s="1"/>
  <c r="Q41" i="205" s="1"/>
  <c r="Q43" i="205" s="1"/>
  <c r="Q45" i="205" s="1"/>
  <c r="Q47" i="205" s="1"/>
  <c r="P21" i="205"/>
  <c r="P37" i="205" s="1"/>
  <c r="P41" i="205" s="1"/>
  <c r="P43" i="205" s="1"/>
  <c r="P45" i="205" s="1"/>
  <c r="P47" i="205" s="1"/>
  <c r="O21" i="205"/>
  <c r="O37" i="205" s="1"/>
  <c r="O41" i="205" s="1"/>
  <c r="O43" i="205" s="1"/>
  <c r="O45" i="205" s="1"/>
  <c r="O47" i="205" s="1"/>
  <c r="N21" i="205"/>
  <c r="N37" i="205" s="1"/>
  <c r="N41" i="205" s="1"/>
  <c r="N43" i="205" s="1"/>
  <c r="N45" i="205" s="1"/>
  <c r="N47" i="205" s="1"/>
  <c r="M21" i="205"/>
  <c r="M37" i="205" s="1"/>
  <c r="M41" i="205" s="1"/>
  <c r="M43" i="205" s="1"/>
  <c r="M45" i="205" s="1"/>
  <c r="M47" i="205" s="1"/>
  <c r="L21" i="205"/>
  <c r="L37" i="205" s="1"/>
  <c r="L41" i="205" s="1"/>
  <c r="L43" i="205" s="1"/>
  <c r="L45" i="205" s="1"/>
  <c r="L47" i="205" s="1"/>
  <c r="K21" i="205"/>
  <c r="K37" i="205" s="1"/>
  <c r="K41" i="205" s="1"/>
  <c r="K43" i="205" s="1"/>
  <c r="K45" i="205" s="1"/>
  <c r="K47" i="205" s="1"/>
  <c r="J21" i="205"/>
  <c r="J37" i="205" s="1"/>
  <c r="J41" i="205" s="1"/>
  <c r="J43" i="205" s="1"/>
  <c r="J45" i="205" s="1"/>
  <c r="J47" i="205" s="1"/>
  <c r="I21" i="205"/>
  <c r="I37" i="205" s="1"/>
  <c r="I41" i="205" s="1"/>
  <c r="I43" i="205" s="1"/>
  <c r="I45" i="205" s="1"/>
  <c r="I47" i="205" s="1"/>
  <c r="H21" i="205"/>
  <c r="H37" i="205" s="1"/>
  <c r="H41" i="205" s="1"/>
  <c r="H43" i="205" s="1"/>
  <c r="H45" i="205" s="1"/>
  <c r="H47" i="205" s="1"/>
  <c r="G21" i="205"/>
  <c r="G37" i="205" s="1"/>
  <c r="G41" i="205" s="1"/>
  <c r="G43" i="205" s="1"/>
  <c r="G45" i="205" s="1"/>
  <c r="G47" i="205" s="1"/>
  <c r="F21" i="205"/>
  <c r="E21" i="205"/>
  <c r="E37" i="205" s="1"/>
  <c r="E41" i="205" s="1"/>
  <c r="E43" i="205" s="1"/>
  <c r="E45" i="205" s="1"/>
  <c r="E47" i="205" s="1"/>
  <c r="D21" i="205"/>
  <c r="D37" i="205" s="1"/>
  <c r="D41" i="205" s="1"/>
  <c r="D43" i="205" s="1"/>
  <c r="D45" i="205" s="1"/>
  <c r="D47" i="205" s="1"/>
  <c r="C21" i="205"/>
  <c r="C37" i="205" s="1"/>
  <c r="C41" i="205" s="1"/>
  <c r="C43" i="205" s="1"/>
  <c r="C45" i="205" s="1"/>
  <c r="C47" i="205" s="1"/>
  <c r="AA21" i="206"/>
  <c r="AA37" i="206" s="1"/>
  <c r="AA41" i="206" s="1"/>
  <c r="AA43" i="206" s="1"/>
  <c r="AA45" i="206" s="1"/>
  <c r="AA47" i="206" s="1"/>
  <c r="Y21" i="206"/>
  <c r="Y37" i="206" s="1"/>
  <c r="Y41" i="206" s="1"/>
  <c r="Y43" i="206" s="1"/>
  <c r="Y45" i="206" s="1"/>
  <c r="Y47" i="206" s="1"/>
  <c r="X21" i="206"/>
  <c r="Z21" i="206" s="1"/>
  <c r="W21" i="206"/>
  <c r="W37" i="206" s="1"/>
  <c r="W41" i="206" s="1"/>
  <c r="W43" i="206" s="1"/>
  <c r="W45" i="206" s="1"/>
  <c r="W47" i="206" s="1"/>
  <c r="V21" i="206"/>
  <c r="V37" i="206" s="1"/>
  <c r="V41" i="206" s="1"/>
  <c r="V43" i="206" s="1"/>
  <c r="V45" i="206" s="1"/>
  <c r="V47" i="206" s="1"/>
  <c r="U21" i="206"/>
  <c r="U37" i="206" s="1"/>
  <c r="U41" i="206" s="1"/>
  <c r="U43" i="206" s="1"/>
  <c r="U45" i="206" s="1"/>
  <c r="U47" i="206" s="1"/>
  <c r="T21" i="206"/>
  <c r="T37" i="206" s="1"/>
  <c r="T41" i="206" s="1"/>
  <c r="T43" i="206" s="1"/>
  <c r="T45" i="206" s="1"/>
  <c r="T47" i="206" s="1"/>
  <c r="S21" i="206"/>
  <c r="S37" i="206" s="1"/>
  <c r="S41" i="206" s="1"/>
  <c r="S43" i="206" s="1"/>
  <c r="S45" i="206" s="1"/>
  <c r="S47" i="206" s="1"/>
  <c r="R21" i="206"/>
  <c r="R37" i="206" s="1"/>
  <c r="R41" i="206" s="1"/>
  <c r="R43" i="206" s="1"/>
  <c r="R45" i="206" s="1"/>
  <c r="R47" i="206" s="1"/>
  <c r="Q21" i="206"/>
  <c r="Q37" i="206" s="1"/>
  <c r="Q41" i="206" s="1"/>
  <c r="Q43" i="206" s="1"/>
  <c r="Q45" i="206" s="1"/>
  <c r="Q47" i="206" s="1"/>
  <c r="P21" i="206"/>
  <c r="P37" i="206" s="1"/>
  <c r="P41" i="206" s="1"/>
  <c r="P43" i="206" s="1"/>
  <c r="P45" i="206" s="1"/>
  <c r="P47" i="206" s="1"/>
  <c r="O21" i="206"/>
  <c r="O37" i="206" s="1"/>
  <c r="O41" i="206" s="1"/>
  <c r="O43" i="206" s="1"/>
  <c r="O45" i="206" s="1"/>
  <c r="O47" i="206" s="1"/>
  <c r="N21" i="206"/>
  <c r="N37" i="206" s="1"/>
  <c r="N41" i="206" s="1"/>
  <c r="N43" i="206" s="1"/>
  <c r="N45" i="206" s="1"/>
  <c r="N47" i="206" s="1"/>
  <c r="M21" i="206"/>
  <c r="M37" i="206" s="1"/>
  <c r="M41" i="206" s="1"/>
  <c r="M43" i="206" s="1"/>
  <c r="M45" i="206" s="1"/>
  <c r="M47" i="206" s="1"/>
  <c r="L21" i="206"/>
  <c r="L37" i="206" s="1"/>
  <c r="L41" i="206" s="1"/>
  <c r="L43" i="206" s="1"/>
  <c r="L45" i="206" s="1"/>
  <c r="L47" i="206" s="1"/>
  <c r="K21" i="206"/>
  <c r="K37" i="206" s="1"/>
  <c r="K41" i="206" s="1"/>
  <c r="K43" i="206" s="1"/>
  <c r="K45" i="206" s="1"/>
  <c r="K47" i="206" s="1"/>
  <c r="J21" i="206"/>
  <c r="J37" i="206" s="1"/>
  <c r="J41" i="206" s="1"/>
  <c r="J43" i="206" s="1"/>
  <c r="J45" i="206" s="1"/>
  <c r="J47" i="206" s="1"/>
  <c r="I21" i="206"/>
  <c r="I37" i="206" s="1"/>
  <c r="I41" i="206" s="1"/>
  <c r="I43" i="206" s="1"/>
  <c r="I45" i="206" s="1"/>
  <c r="I47" i="206" s="1"/>
  <c r="H21" i="206"/>
  <c r="H37" i="206" s="1"/>
  <c r="H41" i="206" s="1"/>
  <c r="H43" i="206" s="1"/>
  <c r="H45" i="206" s="1"/>
  <c r="H47" i="206" s="1"/>
  <c r="G21" i="206"/>
  <c r="G37" i="206" s="1"/>
  <c r="G41" i="206" s="1"/>
  <c r="G43" i="206" s="1"/>
  <c r="G45" i="206" s="1"/>
  <c r="G47" i="206" s="1"/>
  <c r="F21" i="206"/>
  <c r="E21" i="206"/>
  <c r="D21" i="206"/>
  <c r="D37" i="206" s="1"/>
  <c r="D41" i="206" s="1"/>
  <c r="D43" i="206" s="1"/>
  <c r="D45" i="206" s="1"/>
  <c r="D47" i="206" s="1"/>
  <c r="C21" i="206"/>
  <c r="C37" i="206" s="1"/>
  <c r="C41" i="206" s="1"/>
  <c r="C43" i="206" s="1"/>
  <c r="C45" i="206" s="1"/>
  <c r="C47" i="206" s="1"/>
  <c r="AA21" i="207"/>
  <c r="AA37" i="207" s="1"/>
  <c r="AA41" i="207" s="1"/>
  <c r="AA43" i="207" s="1"/>
  <c r="AA45" i="207" s="1"/>
  <c r="AA47" i="207" s="1"/>
  <c r="Y21" i="207"/>
  <c r="Y37" i="207" s="1"/>
  <c r="Y41" i="207" s="1"/>
  <c r="Y43" i="207" s="1"/>
  <c r="Y45" i="207" s="1"/>
  <c r="Y47" i="207" s="1"/>
  <c r="X21" i="207"/>
  <c r="W21" i="207"/>
  <c r="W37" i="207" s="1"/>
  <c r="W41" i="207" s="1"/>
  <c r="W43" i="207" s="1"/>
  <c r="W45" i="207" s="1"/>
  <c r="W47" i="207" s="1"/>
  <c r="V21" i="207"/>
  <c r="V37" i="207" s="1"/>
  <c r="V41" i="207" s="1"/>
  <c r="V43" i="207" s="1"/>
  <c r="V45" i="207" s="1"/>
  <c r="V47" i="207" s="1"/>
  <c r="U21" i="207"/>
  <c r="U37" i="207" s="1"/>
  <c r="U41" i="207" s="1"/>
  <c r="U43" i="207" s="1"/>
  <c r="U45" i="207" s="1"/>
  <c r="U47" i="207" s="1"/>
  <c r="T21" i="207"/>
  <c r="T37" i="207" s="1"/>
  <c r="T41" i="207" s="1"/>
  <c r="T43" i="207" s="1"/>
  <c r="T45" i="207" s="1"/>
  <c r="T47" i="207" s="1"/>
  <c r="S21" i="207"/>
  <c r="S37" i="207" s="1"/>
  <c r="S41" i="207" s="1"/>
  <c r="S43" i="207" s="1"/>
  <c r="S45" i="207" s="1"/>
  <c r="S47" i="207" s="1"/>
  <c r="R21" i="207"/>
  <c r="R37" i="207" s="1"/>
  <c r="R41" i="207" s="1"/>
  <c r="R43" i="207" s="1"/>
  <c r="R45" i="207" s="1"/>
  <c r="R47" i="207" s="1"/>
  <c r="Q21" i="207"/>
  <c r="Q37" i="207" s="1"/>
  <c r="Q41" i="207" s="1"/>
  <c r="Q43" i="207" s="1"/>
  <c r="Q45" i="207" s="1"/>
  <c r="Q47" i="207" s="1"/>
  <c r="P21" i="207"/>
  <c r="P37" i="207" s="1"/>
  <c r="P41" i="207" s="1"/>
  <c r="P43" i="207" s="1"/>
  <c r="P45" i="207" s="1"/>
  <c r="P47" i="207" s="1"/>
  <c r="O21" i="207"/>
  <c r="O37" i="207" s="1"/>
  <c r="O41" i="207" s="1"/>
  <c r="O43" i="207" s="1"/>
  <c r="O45" i="207" s="1"/>
  <c r="O47" i="207" s="1"/>
  <c r="N21" i="207"/>
  <c r="N37" i="207" s="1"/>
  <c r="N41" i="207" s="1"/>
  <c r="N43" i="207" s="1"/>
  <c r="N45" i="207" s="1"/>
  <c r="N47" i="207" s="1"/>
  <c r="M21" i="207"/>
  <c r="M37" i="207" s="1"/>
  <c r="M41" i="207" s="1"/>
  <c r="M43" i="207" s="1"/>
  <c r="M45" i="207" s="1"/>
  <c r="M47" i="207" s="1"/>
  <c r="L21" i="207"/>
  <c r="L37" i="207" s="1"/>
  <c r="L41" i="207" s="1"/>
  <c r="L43" i="207" s="1"/>
  <c r="L45" i="207" s="1"/>
  <c r="L47" i="207" s="1"/>
  <c r="K21" i="207"/>
  <c r="K37" i="207" s="1"/>
  <c r="K41" i="207" s="1"/>
  <c r="K43" i="207" s="1"/>
  <c r="K45" i="207" s="1"/>
  <c r="K47" i="207" s="1"/>
  <c r="J21" i="207"/>
  <c r="J37" i="207" s="1"/>
  <c r="J41" i="207" s="1"/>
  <c r="J43" i="207" s="1"/>
  <c r="J45" i="207" s="1"/>
  <c r="J47" i="207" s="1"/>
  <c r="I21" i="207"/>
  <c r="I37" i="207" s="1"/>
  <c r="I41" i="207" s="1"/>
  <c r="I43" i="207" s="1"/>
  <c r="I45" i="207" s="1"/>
  <c r="I47" i="207" s="1"/>
  <c r="H21" i="207"/>
  <c r="H37" i="207" s="1"/>
  <c r="H41" i="207" s="1"/>
  <c r="H43" i="207" s="1"/>
  <c r="H45" i="207" s="1"/>
  <c r="H47" i="207" s="1"/>
  <c r="G21" i="207"/>
  <c r="G37" i="207" s="1"/>
  <c r="G41" i="207" s="1"/>
  <c r="G43" i="207" s="1"/>
  <c r="G45" i="207" s="1"/>
  <c r="G47" i="207" s="1"/>
  <c r="F21" i="207"/>
  <c r="E21" i="207"/>
  <c r="E37" i="207" s="1"/>
  <c r="E41" i="207" s="1"/>
  <c r="E43" i="207" s="1"/>
  <c r="E45" i="207" s="1"/>
  <c r="E47" i="207" s="1"/>
  <c r="D21" i="207"/>
  <c r="D37" i="207" s="1"/>
  <c r="D41" i="207" s="1"/>
  <c r="D43" i="207" s="1"/>
  <c r="D45" i="207" s="1"/>
  <c r="D47" i="207" s="1"/>
  <c r="C21" i="207"/>
  <c r="C37" i="207" s="1"/>
  <c r="C41" i="207" s="1"/>
  <c r="C43" i="207" s="1"/>
  <c r="C45" i="207" s="1"/>
  <c r="C47" i="207" s="1"/>
  <c r="AA21" i="208"/>
  <c r="AA37" i="208" s="1"/>
  <c r="AA41" i="208" s="1"/>
  <c r="AA43" i="208" s="1"/>
  <c r="AA45" i="208" s="1"/>
  <c r="AA47" i="208" s="1"/>
  <c r="Z21" i="208"/>
  <c r="Y21" i="208"/>
  <c r="Y37" i="208" s="1"/>
  <c r="Y41" i="208" s="1"/>
  <c r="Y43" i="208" s="1"/>
  <c r="Y45" i="208" s="1"/>
  <c r="Y47" i="208" s="1"/>
  <c r="X21" i="208"/>
  <c r="W21" i="208"/>
  <c r="W37" i="208" s="1"/>
  <c r="W41" i="208" s="1"/>
  <c r="W43" i="208" s="1"/>
  <c r="W45" i="208" s="1"/>
  <c r="W47" i="208" s="1"/>
  <c r="V21" i="208"/>
  <c r="V37" i="208" s="1"/>
  <c r="V41" i="208" s="1"/>
  <c r="V43" i="208" s="1"/>
  <c r="V45" i="208" s="1"/>
  <c r="V47" i="208" s="1"/>
  <c r="U21" i="208"/>
  <c r="U37" i="208" s="1"/>
  <c r="U41" i="208" s="1"/>
  <c r="U43" i="208" s="1"/>
  <c r="U45" i="208" s="1"/>
  <c r="U47" i="208" s="1"/>
  <c r="T21" i="208"/>
  <c r="T37" i="208" s="1"/>
  <c r="T41" i="208" s="1"/>
  <c r="T43" i="208" s="1"/>
  <c r="T45" i="208" s="1"/>
  <c r="T47" i="208" s="1"/>
  <c r="S21" i="208"/>
  <c r="S37" i="208" s="1"/>
  <c r="S41" i="208" s="1"/>
  <c r="S43" i="208" s="1"/>
  <c r="S45" i="208" s="1"/>
  <c r="S47" i="208" s="1"/>
  <c r="R21" i="208"/>
  <c r="R37" i="208" s="1"/>
  <c r="R41" i="208" s="1"/>
  <c r="R43" i="208" s="1"/>
  <c r="R45" i="208" s="1"/>
  <c r="R47" i="208" s="1"/>
  <c r="Q21" i="208"/>
  <c r="Q37" i="208" s="1"/>
  <c r="Q41" i="208" s="1"/>
  <c r="Q43" i="208" s="1"/>
  <c r="Q45" i="208" s="1"/>
  <c r="Q47" i="208" s="1"/>
  <c r="P21" i="208"/>
  <c r="P37" i="208" s="1"/>
  <c r="P41" i="208" s="1"/>
  <c r="P43" i="208" s="1"/>
  <c r="P45" i="208" s="1"/>
  <c r="P47" i="208" s="1"/>
  <c r="O21" i="208"/>
  <c r="O37" i="208" s="1"/>
  <c r="O41" i="208" s="1"/>
  <c r="O43" i="208" s="1"/>
  <c r="O45" i="208" s="1"/>
  <c r="O47" i="208" s="1"/>
  <c r="N21" i="208"/>
  <c r="N37" i="208" s="1"/>
  <c r="N41" i="208" s="1"/>
  <c r="N43" i="208" s="1"/>
  <c r="N45" i="208" s="1"/>
  <c r="N47" i="208" s="1"/>
  <c r="M21" i="208"/>
  <c r="M37" i="208" s="1"/>
  <c r="M41" i="208" s="1"/>
  <c r="M43" i="208" s="1"/>
  <c r="M45" i="208" s="1"/>
  <c r="M47" i="208" s="1"/>
  <c r="L21" i="208"/>
  <c r="L37" i="208" s="1"/>
  <c r="L41" i="208" s="1"/>
  <c r="L43" i="208" s="1"/>
  <c r="L45" i="208" s="1"/>
  <c r="L47" i="208" s="1"/>
  <c r="K21" i="208"/>
  <c r="K37" i="208" s="1"/>
  <c r="K41" i="208" s="1"/>
  <c r="K43" i="208" s="1"/>
  <c r="K45" i="208" s="1"/>
  <c r="K47" i="208" s="1"/>
  <c r="J21" i="208"/>
  <c r="J37" i="208" s="1"/>
  <c r="J41" i="208" s="1"/>
  <c r="J43" i="208" s="1"/>
  <c r="J45" i="208" s="1"/>
  <c r="J47" i="208" s="1"/>
  <c r="I21" i="208"/>
  <c r="I37" i="208" s="1"/>
  <c r="I41" i="208" s="1"/>
  <c r="I43" i="208" s="1"/>
  <c r="I45" i="208" s="1"/>
  <c r="I47" i="208" s="1"/>
  <c r="H21" i="208"/>
  <c r="H37" i="208" s="1"/>
  <c r="H41" i="208" s="1"/>
  <c r="H43" i="208" s="1"/>
  <c r="H45" i="208" s="1"/>
  <c r="H47" i="208" s="1"/>
  <c r="G21" i="208"/>
  <c r="G37" i="208" s="1"/>
  <c r="G41" i="208" s="1"/>
  <c r="G43" i="208" s="1"/>
  <c r="G45" i="208" s="1"/>
  <c r="G47" i="208" s="1"/>
  <c r="F21" i="208"/>
  <c r="X37" i="208" s="1"/>
  <c r="E21" i="208"/>
  <c r="E37" i="208" s="1"/>
  <c r="E41" i="208" s="1"/>
  <c r="E43" i="208" s="1"/>
  <c r="E45" i="208" s="1"/>
  <c r="E47" i="208" s="1"/>
  <c r="D21" i="208"/>
  <c r="D37" i="208" s="1"/>
  <c r="D41" i="208" s="1"/>
  <c r="D43" i="208" s="1"/>
  <c r="D45" i="208" s="1"/>
  <c r="D47" i="208" s="1"/>
  <c r="C21" i="208"/>
  <c r="C37" i="208" s="1"/>
  <c r="C41" i="208" s="1"/>
  <c r="C43" i="208" s="1"/>
  <c r="C45" i="208" s="1"/>
  <c r="C47" i="208" s="1"/>
  <c r="AA21" i="209"/>
  <c r="AA37" i="209" s="1"/>
  <c r="AA41" i="209" s="1"/>
  <c r="AA43" i="209" s="1"/>
  <c r="AA45" i="209" s="1"/>
  <c r="AA47" i="209" s="1"/>
  <c r="Y21" i="209"/>
  <c r="Y37" i="209" s="1"/>
  <c r="Y41" i="209" s="1"/>
  <c r="Y43" i="209" s="1"/>
  <c r="Y45" i="209" s="1"/>
  <c r="X21" i="209"/>
  <c r="Z21" i="209" s="1"/>
  <c r="W21" i="209"/>
  <c r="W37" i="209" s="1"/>
  <c r="W41" i="209" s="1"/>
  <c r="W43" i="209" s="1"/>
  <c r="W45" i="209" s="1"/>
  <c r="W47" i="209" s="1"/>
  <c r="V21" i="209"/>
  <c r="V37" i="209" s="1"/>
  <c r="V41" i="209" s="1"/>
  <c r="V43" i="209" s="1"/>
  <c r="V45" i="209" s="1"/>
  <c r="V47" i="209" s="1"/>
  <c r="U21" i="209"/>
  <c r="U37" i="209" s="1"/>
  <c r="U41" i="209" s="1"/>
  <c r="U43" i="209" s="1"/>
  <c r="U45" i="209" s="1"/>
  <c r="U47" i="209" s="1"/>
  <c r="T21" i="209"/>
  <c r="T37" i="209" s="1"/>
  <c r="T41" i="209" s="1"/>
  <c r="T43" i="209" s="1"/>
  <c r="T45" i="209" s="1"/>
  <c r="T47" i="209" s="1"/>
  <c r="S21" i="209"/>
  <c r="S37" i="209" s="1"/>
  <c r="S41" i="209" s="1"/>
  <c r="S43" i="209" s="1"/>
  <c r="S45" i="209" s="1"/>
  <c r="S47" i="209" s="1"/>
  <c r="R21" i="209"/>
  <c r="R37" i="209" s="1"/>
  <c r="R41" i="209" s="1"/>
  <c r="R43" i="209" s="1"/>
  <c r="R45" i="209" s="1"/>
  <c r="R47" i="209" s="1"/>
  <c r="Q21" i="209"/>
  <c r="Q37" i="209" s="1"/>
  <c r="Q41" i="209" s="1"/>
  <c r="Q43" i="209" s="1"/>
  <c r="Q45" i="209" s="1"/>
  <c r="Q47" i="209" s="1"/>
  <c r="P21" i="209"/>
  <c r="P37" i="209" s="1"/>
  <c r="P41" i="209" s="1"/>
  <c r="P43" i="209" s="1"/>
  <c r="P45" i="209" s="1"/>
  <c r="P47" i="209" s="1"/>
  <c r="O21" i="209"/>
  <c r="O37" i="209" s="1"/>
  <c r="O41" i="209" s="1"/>
  <c r="O43" i="209" s="1"/>
  <c r="O45" i="209" s="1"/>
  <c r="O47" i="209" s="1"/>
  <c r="N21" i="209"/>
  <c r="N37" i="209" s="1"/>
  <c r="N41" i="209" s="1"/>
  <c r="N43" i="209" s="1"/>
  <c r="N45" i="209" s="1"/>
  <c r="N47" i="209" s="1"/>
  <c r="M21" i="209"/>
  <c r="M37" i="209" s="1"/>
  <c r="M41" i="209" s="1"/>
  <c r="M43" i="209" s="1"/>
  <c r="M45" i="209" s="1"/>
  <c r="M47" i="209" s="1"/>
  <c r="L21" i="209"/>
  <c r="L37" i="209" s="1"/>
  <c r="L41" i="209" s="1"/>
  <c r="L43" i="209" s="1"/>
  <c r="L45" i="209" s="1"/>
  <c r="L47" i="209" s="1"/>
  <c r="K21" i="209"/>
  <c r="K37" i="209" s="1"/>
  <c r="K41" i="209" s="1"/>
  <c r="K43" i="209" s="1"/>
  <c r="K45" i="209" s="1"/>
  <c r="K47" i="209" s="1"/>
  <c r="J21" i="209"/>
  <c r="J37" i="209" s="1"/>
  <c r="J41" i="209" s="1"/>
  <c r="J43" i="209" s="1"/>
  <c r="J45" i="209" s="1"/>
  <c r="J47" i="209" s="1"/>
  <c r="I21" i="209"/>
  <c r="I37" i="209" s="1"/>
  <c r="I41" i="209" s="1"/>
  <c r="I43" i="209" s="1"/>
  <c r="I45" i="209" s="1"/>
  <c r="I47" i="209" s="1"/>
  <c r="H21" i="209"/>
  <c r="H37" i="209" s="1"/>
  <c r="H41" i="209" s="1"/>
  <c r="H43" i="209" s="1"/>
  <c r="H45" i="209" s="1"/>
  <c r="H47" i="209" s="1"/>
  <c r="G21" i="209"/>
  <c r="G37" i="209" s="1"/>
  <c r="G41" i="209" s="1"/>
  <c r="G43" i="209" s="1"/>
  <c r="G45" i="209" s="1"/>
  <c r="G47" i="209" s="1"/>
  <c r="F21" i="209"/>
  <c r="X37" i="209" s="1"/>
  <c r="E21" i="209"/>
  <c r="E37" i="209" s="1"/>
  <c r="E41" i="209" s="1"/>
  <c r="E43" i="209" s="1"/>
  <c r="E45" i="209" s="1"/>
  <c r="E47" i="209" s="1"/>
  <c r="D21" i="209"/>
  <c r="D37" i="209" s="1"/>
  <c r="D41" i="209" s="1"/>
  <c r="D43" i="209" s="1"/>
  <c r="D45" i="209" s="1"/>
  <c r="D47" i="209" s="1"/>
  <c r="C21" i="209"/>
  <c r="C37" i="209" s="1"/>
  <c r="C41" i="209" s="1"/>
  <c r="C43" i="209" s="1"/>
  <c r="C45" i="209" s="1"/>
  <c r="C47" i="209" s="1"/>
  <c r="AA21" i="210"/>
  <c r="AA37" i="210" s="1"/>
  <c r="AA41" i="210" s="1"/>
  <c r="AA43" i="210" s="1"/>
  <c r="AA45" i="210" s="1"/>
  <c r="AA47" i="210" s="1"/>
  <c r="Y21" i="210"/>
  <c r="Y37" i="210" s="1"/>
  <c r="Y41" i="210" s="1"/>
  <c r="Y43" i="210" s="1"/>
  <c r="Y45" i="210" s="1"/>
  <c r="X21" i="210"/>
  <c r="W21" i="210"/>
  <c r="W37" i="210" s="1"/>
  <c r="W41" i="210" s="1"/>
  <c r="W43" i="210" s="1"/>
  <c r="W45" i="210" s="1"/>
  <c r="W47" i="210" s="1"/>
  <c r="V21" i="210"/>
  <c r="V37" i="210" s="1"/>
  <c r="V41" i="210" s="1"/>
  <c r="V43" i="210" s="1"/>
  <c r="V45" i="210" s="1"/>
  <c r="V47" i="210" s="1"/>
  <c r="U21" i="210"/>
  <c r="U37" i="210" s="1"/>
  <c r="U41" i="210" s="1"/>
  <c r="U43" i="210" s="1"/>
  <c r="U45" i="210" s="1"/>
  <c r="U47" i="210" s="1"/>
  <c r="T21" i="210"/>
  <c r="T37" i="210" s="1"/>
  <c r="T41" i="210" s="1"/>
  <c r="T43" i="210" s="1"/>
  <c r="T45" i="210" s="1"/>
  <c r="T47" i="210" s="1"/>
  <c r="S21" i="210"/>
  <c r="S37" i="210" s="1"/>
  <c r="S41" i="210" s="1"/>
  <c r="S43" i="210" s="1"/>
  <c r="S45" i="210" s="1"/>
  <c r="S47" i="210" s="1"/>
  <c r="R21" i="210"/>
  <c r="R37" i="210" s="1"/>
  <c r="R41" i="210" s="1"/>
  <c r="R43" i="210" s="1"/>
  <c r="R45" i="210" s="1"/>
  <c r="R47" i="210" s="1"/>
  <c r="Q21" i="210"/>
  <c r="Q37" i="210" s="1"/>
  <c r="Q41" i="210" s="1"/>
  <c r="Q43" i="210" s="1"/>
  <c r="Q45" i="210" s="1"/>
  <c r="Q47" i="210" s="1"/>
  <c r="P21" i="210"/>
  <c r="P37" i="210" s="1"/>
  <c r="P41" i="210" s="1"/>
  <c r="P43" i="210" s="1"/>
  <c r="P45" i="210" s="1"/>
  <c r="P47" i="210" s="1"/>
  <c r="O21" i="210"/>
  <c r="O37" i="210" s="1"/>
  <c r="O41" i="210" s="1"/>
  <c r="O43" i="210" s="1"/>
  <c r="O45" i="210" s="1"/>
  <c r="O47" i="210" s="1"/>
  <c r="N21" i="210"/>
  <c r="N37" i="210" s="1"/>
  <c r="N41" i="210" s="1"/>
  <c r="N43" i="210" s="1"/>
  <c r="N45" i="210" s="1"/>
  <c r="N47" i="210" s="1"/>
  <c r="M21" i="210"/>
  <c r="M37" i="210" s="1"/>
  <c r="M41" i="210" s="1"/>
  <c r="M43" i="210" s="1"/>
  <c r="M45" i="210" s="1"/>
  <c r="M47" i="210" s="1"/>
  <c r="L21" i="210"/>
  <c r="L37" i="210" s="1"/>
  <c r="L41" i="210" s="1"/>
  <c r="L43" i="210" s="1"/>
  <c r="L45" i="210" s="1"/>
  <c r="L47" i="210" s="1"/>
  <c r="K21" i="210"/>
  <c r="K37" i="210" s="1"/>
  <c r="K41" i="210" s="1"/>
  <c r="K43" i="210" s="1"/>
  <c r="K45" i="210" s="1"/>
  <c r="K47" i="210" s="1"/>
  <c r="J21" i="210"/>
  <c r="J37" i="210" s="1"/>
  <c r="J41" i="210" s="1"/>
  <c r="J43" i="210" s="1"/>
  <c r="J45" i="210" s="1"/>
  <c r="J47" i="210" s="1"/>
  <c r="I21" i="210"/>
  <c r="I37" i="210" s="1"/>
  <c r="I41" i="210" s="1"/>
  <c r="I43" i="210" s="1"/>
  <c r="I45" i="210" s="1"/>
  <c r="I47" i="210" s="1"/>
  <c r="H21" i="210"/>
  <c r="H37" i="210" s="1"/>
  <c r="H41" i="210" s="1"/>
  <c r="H43" i="210" s="1"/>
  <c r="H45" i="210" s="1"/>
  <c r="H47" i="210" s="1"/>
  <c r="G21" i="210"/>
  <c r="G37" i="210" s="1"/>
  <c r="G41" i="210" s="1"/>
  <c r="G43" i="210" s="1"/>
  <c r="G45" i="210" s="1"/>
  <c r="G47" i="210" s="1"/>
  <c r="F21" i="210"/>
  <c r="X37" i="210" s="1"/>
  <c r="E21" i="210"/>
  <c r="E37" i="210" s="1"/>
  <c r="E41" i="210" s="1"/>
  <c r="E43" i="210" s="1"/>
  <c r="E45" i="210" s="1"/>
  <c r="E47" i="210" s="1"/>
  <c r="D21" i="210"/>
  <c r="D37" i="210" s="1"/>
  <c r="D41" i="210" s="1"/>
  <c r="D43" i="210" s="1"/>
  <c r="D45" i="210" s="1"/>
  <c r="D47" i="210" s="1"/>
  <c r="C21" i="210"/>
  <c r="C37" i="210" s="1"/>
  <c r="C41" i="210" s="1"/>
  <c r="C43" i="210" s="1"/>
  <c r="C45" i="210" s="1"/>
  <c r="C47" i="210" s="1"/>
  <c r="AA21" i="211"/>
  <c r="AA37" i="211" s="1"/>
  <c r="AA41" i="211" s="1"/>
  <c r="AA43" i="211" s="1"/>
  <c r="AA45" i="211" s="1"/>
  <c r="AA47" i="211" s="1"/>
  <c r="Y21" i="211"/>
  <c r="Y37" i="211" s="1"/>
  <c r="Y41" i="211" s="1"/>
  <c r="Y43" i="211" s="1"/>
  <c r="X21" i="211"/>
  <c r="Z21" i="211" s="1"/>
  <c r="W21" i="211"/>
  <c r="W37" i="211" s="1"/>
  <c r="W41" i="211" s="1"/>
  <c r="W43" i="211" s="1"/>
  <c r="W45" i="211" s="1"/>
  <c r="W47" i="211" s="1"/>
  <c r="V21" i="211"/>
  <c r="V37" i="211" s="1"/>
  <c r="V41" i="211" s="1"/>
  <c r="V43" i="211" s="1"/>
  <c r="V45" i="211" s="1"/>
  <c r="V47" i="211" s="1"/>
  <c r="U21" i="211"/>
  <c r="U37" i="211" s="1"/>
  <c r="U41" i="211" s="1"/>
  <c r="U43" i="211" s="1"/>
  <c r="U45" i="211" s="1"/>
  <c r="U47" i="211" s="1"/>
  <c r="T21" i="211"/>
  <c r="T37" i="211" s="1"/>
  <c r="T41" i="211" s="1"/>
  <c r="T43" i="211" s="1"/>
  <c r="T45" i="211" s="1"/>
  <c r="T47" i="211" s="1"/>
  <c r="S21" i="211"/>
  <c r="S37" i="211" s="1"/>
  <c r="S41" i="211" s="1"/>
  <c r="S43" i="211" s="1"/>
  <c r="S45" i="211" s="1"/>
  <c r="S47" i="211" s="1"/>
  <c r="R21" i="211"/>
  <c r="R37" i="211" s="1"/>
  <c r="R41" i="211" s="1"/>
  <c r="R43" i="211" s="1"/>
  <c r="R45" i="211" s="1"/>
  <c r="R47" i="211" s="1"/>
  <c r="Q21" i="211"/>
  <c r="Q37" i="211" s="1"/>
  <c r="Q41" i="211" s="1"/>
  <c r="Q43" i="211" s="1"/>
  <c r="Q45" i="211" s="1"/>
  <c r="Q47" i="211" s="1"/>
  <c r="P21" i="211"/>
  <c r="P37" i="211" s="1"/>
  <c r="P41" i="211" s="1"/>
  <c r="P43" i="211" s="1"/>
  <c r="P45" i="211" s="1"/>
  <c r="P47" i="211" s="1"/>
  <c r="O21" i="211"/>
  <c r="O37" i="211" s="1"/>
  <c r="O41" i="211" s="1"/>
  <c r="O43" i="211" s="1"/>
  <c r="O45" i="211" s="1"/>
  <c r="O47" i="211" s="1"/>
  <c r="N21" i="211"/>
  <c r="N37" i="211" s="1"/>
  <c r="N41" i="211" s="1"/>
  <c r="N43" i="211" s="1"/>
  <c r="N45" i="211" s="1"/>
  <c r="N47" i="211" s="1"/>
  <c r="M21" i="211"/>
  <c r="M37" i="211" s="1"/>
  <c r="M41" i="211" s="1"/>
  <c r="M43" i="211" s="1"/>
  <c r="M45" i="211" s="1"/>
  <c r="M47" i="211" s="1"/>
  <c r="L21" i="211"/>
  <c r="L37" i="211" s="1"/>
  <c r="L41" i="211" s="1"/>
  <c r="L43" i="211" s="1"/>
  <c r="L45" i="211" s="1"/>
  <c r="L47" i="211" s="1"/>
  <c r="K21" i="211"/>
  <c r="K37" i="211" s="1"/>
  <c r="K41" i="211" s="1"/>
  <c r="K43" i="211" s="1"/>
  <c r="K45" i="211" s="1"/>
  <c r="K47" i="211" s="1"/>
  <c r="J21" i="211"/>
  <c r="J37" i="211" s="1"/>
  <c r="J41" i="211" s="1"/>
  <c r="J43" i="211" s="1"/>
  <c r="J45" i="211" s="1"/>
  <c r="J47" i="211" s="1"/>
  <c r="I21" i="211"/>
  <c r="I37" i="211" s="1"/>
  <c r="I41" i="211" s="1"/>
  <c r="I43" i="211" s="1"/>
  <c r="I45" i="211" s="1"/>
  <c r="I47" i="211" s="1"/>
  <c r="H21" i="211"/>
  <c r="H37" i="211" s="1"/>
  <c r="H41" i="211" s="1"/>
  <c r="H43" i="211" s="1"/>
  <c r="H45" i="211" s="1"/>
  <c r="H47" i="211" s="1"/>
  <c r="G21" i="211"/>
  <c r="G37" i="211" s="1"/>
  <c r="G41" i="211" s="1"/>
  <c r="G43" i="211" s="1"/>
  <c r="G45" i="211" s="1"/>
  <c r="G47" i="211" s="1"/>
  <c r="F21" i="211"/>
  <c r="X37" i="211" s="1"/>
  <c r="E21" i="211"/>
  <c r="E37" i="211" s="1"/>
  <c r="E41" i="211" s="1"/>
  <c r="E43" i="211" s="1"/>
  <c r="E45" i="211" s="1"/>
  <c r="E47" i="211" s="1"/>
  <c r="D21" i="211"/>
  <c r="D37" i="211" s="1"/>
  <c r="D41" i="211" s="1"/>
  <c r="D43" i="211" s="1"/>
  <c r="D45" i="211" s="1"/>
  <c r="D47" i="211" s="1"/>
  <c r="C21" i="211"/>
  <c r="C37" i="211" s="1"/>
  <c r="C41" i="211" s="1"/>
  <c r="C43" i="211" s="1"/>
  <c r="C45" i="211" s="1"/>
  <c r="C47" i="211" s="1"/>
  <c r="AA21" i="212"/>
  <c r="AA37" i="212" s="1"/>
  <c r="AA41" i="212" s="1"/>
  <c r="AA43" i="212" s="1"/>
  <c r="AA45" i="212" s="1"/>
  <c r="AA47" i="212" s="1"/>
  <c r="Y21" i="212"/>
  <c r="Y37" i="212" s="1"/>
  <c r="Y41" i="212" s="1"/>
  <c r="Y43" i="212" s="1"/>
  <c r="Y45" i="212" s="1"/>
  <c r="Y47" i="212" s="1"/>
  <c r="X21" i="212"/>
  <c r="Z21" i="212" s="1"/>
  <c r="W21" i="212"/>
  <c r="W37" i="212" s="1"/>
  <c r="W41" i="212" s="1"/>
  <c r="W43" i="212" s="1"/>
  <c r="W45" i="212" s="1"/>
  <c r="W47" i="212" s="1"/>
  <c r="V21" i="212"/>
  <c r="V37" i="212" s="1"/>
  <c r="V41" i="212" s="1"/>
  <c r="V43" i="212" s="1"/>
  <c r="V45" i="212" s="1"/>
  <c r="V47" i="212" s="1"/>
  <c r="U21" i="212"/>
  <c r="U37" i="212" s="1"/>
  <c r="U41" i="212" s="1"/>
  <c r="U43" i="212" s="1"/>
  <c r="U45" i="212" s="1"/>
  <c r="U47" i="212" s="1"/>
  <c r="T21" i="212"/>
  <c r="T37" i="212" s="1"/>
  <c r="T41" i="212" s="1"/>
  <c r="T43" i="212" s="1"/>
  <c r="T45" i="212" s="1"/>
  <c r="T47" i="212" s="1"/>
  <c r="S21" i="212"/>
  <c r="S37" i="212" s="1"/>
  <c r="S41" i="212" s="1"/>
  <c r="S43" i="212" s="1"/>
  <c r="S45" i="212" s="1"/>
  <c r="S47" i="212" s="1"/>
  <c r="R21" i="212"/>
  <c r="R37" i="212" s="1"/>
  <c r="R41" i="212" s="1"/>
  <c r="R43" i="212" s="1"/>
  <c r="R45" i="212" s="1"/>
  <c r="R47" i="212" s="1"/>
  <c r="Q21" i="212"/>
  <c r="Q37" i="212" s="1"/>
  <c r="Q41" i="212" s="1"/>
  <c r="Q43" i="212" s="1"/>
  <c r="Q45" i="212" s="1"/>
  <c r="Q47" i="212" s="1"/>
  <c r="P21" i="212"/>
  <c r="P37" i="212" s="1"/>
  <c r="P41" i="212" s="1"/>
  <c r="P43" i="212" s="1"/>
  <c r="P45" i="212" s="1"/>
  <c r="P47" i="212" s="1"/>
  <c r="O21" i="212"/>
  <c r="O37" i="212" s="1"/>
  <c r="O41" i="212" s="1"/>
  <c r="O43" i="212" s="1"/>
  <c r="O45" i="212" s="1"/>
  <c r="O47" i="212" s="1"/>
  <c r="N21" i="212"/>
  <c r="N37" i="212" s="1"/>
  <c r="N41" i="212" s="1"/>
  <c r="N43" i="212" s="1"/>
  <c r="N45" i="212" s="1"/>
  <c r="N47" i="212" s="1"/>
  <c r="M21" i="212"/>
  <c r="M37" i="212" s="1"/>
  <c r="M41" i="212" s="1"/>
  <c r="M43" i="212" s="1"/>
  <c r="M45" i="212" s="1"/>
  <c r="M47" i="212" s="1"/>
  <c r="L21" i="212"/>
  <c r="L37" i="212" s="1"/>
  <c r="L41" i="212" s="1"/>
  <c r="L43" i="212" s="1"/>
  <c r="L45" i="212" s="1"/>
  <c r="L47" i="212" s="1"/>
  <c r="K21" i="212"/>
  <c r="K37" i="212" s="1"/>
  <c r="K41" i="212" s="1"/>
  <c r="K43" i="212" s="1"/>
  <c r="K45" i="212" s="1"/>
  <c r="K47" i="212" s="1"/>
  <c r="J21" i="212"/>
  <c r="J37" i="212" s="1"/>
  <c r="J41" i="212" s="1"/>
  <c r="J43" i="212" s="1"/>
  <c r="J45" i="212" s="1"/>
  <c r="J47" i="212" s="1"/>
  <c r="I21" i="212"/>
  <c r="I37" i="212" s="1"/>
  <c r="I41" i="212" s="1"/>
  <c r="I43" i="212" s="1"/>
  <c r="I45" i="212" s="1"/>
  <c r="I47" i="212" s="1"/>
  <c r="H21" i="212"/>
  <c r="H37" i="212" s="1"/>
  <c r="H41" i="212" s="1"/>
  <c r="H43" i="212" s="1"/>
  <c r="H45" i="212" s="1"/>
  <c r="H47" i="212" s="1"/>
  <c r="G21" i="212"/>
  <c r="G37" i="212" s="1"/>
  <c r="G41" i="212" s="1"/>
  <c r="G43" i="212" s="1"/>
  <c r="G45" i="212" s="1"/>
  <c r="G47" i="212" s="1"/>
  <c r="F21" i="212"/>
  <c r="E21" i="212"/>
  <c r="E37" i="212" s="1"/>
  <c r="E41" i="212" s="1"/>
  <c r="E43" i="212" s="1"/>
  <c r="E45" i="212" s="1"/>
  <c r="E47" i="212" s="1"/>
  <c r="D21" i="212"/>
  <c r="D37" i="212" s="1"/>
  <c r="D41" i="212" s="1"/>
  <c r="D43" i="212" s="1"/>
  <c r="D45" i="212" s="1"/>
  <c r="D47" i="212" s="1"/>
  <c r="C21" i="212"/>
  <c r="C37" i="212" s="1"/>
  <c r="C41" i="212" s="1"/>
  <c r="C43" i="212" s="1"/>
  <c r="C45" i="212" s="1"/>
  <c r="C47" i="212" s="1"/>
  <c r="AA21" i="213"/>
  <c r="AA37" i="213" s="1"/>
  <c r="AA41" i="213" s="1"/>
  <c r="AA43" i="213" s="1"/>
  <c r="AA45" i="213" s="1"/>
  <c r="AA47" i="213" s="1"/>
  <c r="Y21" i="213"/>
  <c r="Y37" i="213" s="1"/>
  <c r="X21" i="213"/>
  <c r="Z21" i="213" s="1"/>
  <c r="W21" i="213"/>
  <c r="W37" i="213" s="1"/>
  <c r="W41" i="213" s="1"/>
  <c r="W43" i="213" s="1"/>
  <c r="W45" i="213" s="1"/>
  <c r="W47" i="213" s="1"/>
  <c r="V21" i="213"/>
  <c r="V37" i="213" s="1"/>
  <c r="V41" i="213" s="1"/>
  <c r="V43" i="213" s="1"/>
  <c r="V45" i="213" s="1"/>
  <c r="V47" i="213" s="1"/>
  <c r="U21" i="213"/>
  <c r="U37" i="213" s="1"/>
  <c r="U41" i="213" s="1"/>
  <c r="U43" i="213" s="1"/>
  <c r="U45" i="213" s="1"/>
  <c r="U47" i="213" s="1"/>
  <c r="T21" i="213"/>
  <c r="T37" i="213" s="1"/>
  <c r="T41" i="213" s="1"/>
  <c r="T43" i="213" s="1"/>
  <c r="T45" i="213" s="1"/>
  <c r="T47" i="213" s="1"/>
  <c r="S21" i="213"/>
  <c r="S37" i="213" s="1"/>
  <c r="S41" i="213" s="1"/>
  <c r="S43" i="213" s="1"/>
  <c r="S45" i="213" s="1"/>
  <c r="S47" i="213" s="1"/>
  <c r="R21" i="213"/>
  <c r="R37" i="213" s="1"/>
  <c r="R41" i="213" s="1"/>
  <c r="R43" i="213" s="1"/>
  <c r="R45" i="213" s="1"/>
  <c r="R47" i="213" s="1"/>
  <c r="Q21" i="213"/>
  <c r="Q37" i="213" s="1"/>
  <c r="Q41" i="213" s="1"/>
  <c r="Q43" i="213" s="1"/>
  <c r="Q45" i="213" s="1"/>
  <c r="Q47" i="213" s="1"/>
  <c r="P21" i="213"/>
  <c r="P37" i="213" s="1"/>
  <c r="P41" i="213" s="1"/>
  <c r="P43" i="213" s="1"/>
  <c r="P45" i="213" s="1"/>
  <c r="P47" i="213" s="1"/>
  <c r="O21" i="213"/>
  <c r="O37" i="213" s="1"/>
  <c r="O41" i="213" s="1"/>
  <c r="O43" i="213" s="1"/>
  <c r="O45" i="213" s="1"/>
  <c r="O47" i="213" s="1"/>
  <c r="N21" i="213"/>
  <c r="N37" i="213" s="1"/>
  <c r="N41" i="213" s="1"/>
  <c r="N43" i="213" s="1"/>
  <c r="N45" i="213" s="1"/>
  <c r="N47" i="213" s="1"/>
  <c r="M21" i="213"/>
  <c r="M37" i="213" s="1"/>
  <c r="M41" i="213" s="1"/>
  <c r="M43" i="213" s="1"/>
  <c r="M45" i="213" s="1"/>
  <c r="M47" i="213" s="1"/>
  <c r="L21" i="213"/>
  <c r="L37" i="213" s="1"/>
  <c r="L41" i="213" s="1"/>
  <c r="L43" i="213" s="1"/>
  <c r="L45" i="213" s="1"/>
  <c r="L47" i="213" s="1"/>
  <c r="K21" i="213"/>
  <c r="K37" i="213" s="1"/>
  <c r="K41" i="213" s="1"/>
  <c r="K43" i="213" s="1"/>
  <c r="K45" i="213" s="1"/>
  <c r="K47" i="213" s="1"/>
  <c r="J21" i="213"/>
  <c r="J37" i="213" s="1"/>
  <c r="J41" i="213" s="1"/>
  <c r="J43" i="213" s="1"/>
  <c r="J45" i="213" s="1"/>
  <c r="J47" i="213" s="1"/>
  <c r="I21" i="213"/>
  <c r="I37" i="213" s="1"/>
  <c r="I41" i="213" s="1"/>
  <c r="I43" i="213" s="1"/>
  <c r="I45" i="213" s="1"/>
  <c r="I47" i="213" s="1"/>
  <c r="H21" i="213"/>
  <c r="H37" i="213" s="1"/>
  <c r="H41" i="213" s="1"/>
  <c r="H43" i="213" s="1"/>
  <c r="H45" i="213" s="1"/>
  <c r="H47" i="213" s="1"/>
  <c r="G21" i="213"/>
  <c r="G37" i="213" s="1"/>
  <c r="G41" i="213" s="1"/>
  <c r="G43" i="213" s="1"/>
  <c r="G45" i="213" s="1"/>
  <c r="G47" i="213" s="1"/>
  <c r="F21" i="213"/>
  <c r="E21" i="213"/>
  <c r="E37" i="213" s="1"/>
  <c r="E41" i="213" s="1"/>
  <c r="E43" i="213" s="1"/>
  <c r="E45" i="213" s="1"/>
  <c r="E47" i="213" s="1"/>
  <c r="D21" i="213"/>
  <c r="D37" i="213" s="1"/>
  <c r="D41" i="213" s="1"/>
  <c r="D43" i="213" s="1"/>
  <c r="D45" i="213" s="1"/>
  <c r="D47" i="213" s="1"/>
  <c r="C21" i="213"/>
  <c r="C37" i="213" s="1"/>
  <c r="C41" i="213" s="1"/>
  <c r="C43" i="213" s="1"/>
  <c r="C45" i="213" s="1"/>
  <c r="C47" i="213" s="1"/>
  <c r="AA21" i="214"/>
  <c r="AA37" i="214" s="1"/>
  <c r="AA41" i="214" s="1"/>
  <c r="AA43" i="214" s="1"/>
  <c r="AA45" i="214" s="1"/>
  <c r="AA47" i="214" s="1"/>
  <c r="Y21" i="214"/>
  <c r="Y37" i="214" s="1"/>
  <c r="Y41" i="214" s="1"/>
  <c r="Y43" i="214" s="1"/>
  <c r="Y45" i="214" s="1"/>
  <c r="Y47" i="214" s="1"/>
  <c r="X21" i="214"/>
  <c r="Z21" i="214" s="1"/>
  <c r="W21" i="214"/>
  <c r="W37" i="214" s="1"/>
  <c r="W41" i="214" s="1"/>
  <c r="W43" i="214" s="1"/>
  <c r="W45" i="214" s="1"/>
  <c r="W47" i="214" s="1"/>
  <c r="V21" i="214"/>
  <c r="V37" i="214" s="1"/>
  <c r="V41" i="214" s="1"/>
  <c r="V43" i="214" s="1"/>
  <c r="V45" i="214" s="1"/>
  <c r="V47" i="214" s="1"/>
  <c r="U21" i="214"/>
  <c r="U37" i="214" s="1"/>
  <c r="U41" i="214" s="1"/>
  <c r="U43" i="214" s="1"/>
  <c r="U45" i="214" s="1"/>
  <c r="U47" i="214" s="1"/>
  <c r="T21" i="214"/>
  <c r="T37" i="214" s="1"/>
  <c r="T41" i="214" s="1"/>
  <c r="T43" i="214" s="1"/>
  <c r="T45" i="214" s="1"/>
  <c r="T47" i="214" s="1"/>
  <c r="S21" i="214"/>
  <c r="S37" i="214" s="1"/>
  <c r="S41" i="214" s="1"/>
  <c r="S43" i="214" s="1"/>
  <c r="S45" i="214" s="1"/>
  <c r="S47" i="214" s="1"/>
  <c r="R21" i="214"/>
  <c r="R37" i="214" s="1"/>
  <c r="R41" i="214" s="1"/>
  <c r="R43" i="214" s="1"/>
  <c r="R45" i="214" s="1"/>
  <c r="R47" i="214" s="1"/>
  <c r="Q21" i="214"/>
  <c r="Q37" i="214" s="1"/>
  <c r="Q41" i="214" s="1"/>
  <c r="Q43" i="214" s="1"/>
  <c r="Q45" i="214" s="1"/>
  <c r="Q47" i="214" s="1"/>
  <c r="P21" i="214"/>
  <c r="P37" i="214" s="1"/>
  <c r="P41" i="214" s="1"/>
  <c r="P43" i="214" s="1"/>
  <c r="P45" i="214" s="1"/>
  <c r="P47" i="214" s="1"/>
  <c r="O21" i="214"/>
  <c r="O37" i="214" s="1"/>
  <c r="O41" i="214" s="1"/>
  <c r="O43" i="214" s="1"/>
  <c r="O45" i="214" s="1"/>
  <c r="O47" i="214" s="1"/>
  <c r="N21" i="214"/>
  <c r="N37" i="214" s="1"/>
  <c r="N41" i="214" s="1"/>
  <c r="N43" i="214" s="1"/>
  <c r="N45" i="214" s="1"/>
  <c r="N47" i="214" s="1"/>
  <c r="M21" i="214"/>
  <c r="M37" i="214" s="1"/>
  <c r="M41" i="214" s="1"/>
  <c r="M43" i="214" s="1"/>
  <c r="M45" i="214" s="1"/>
  <c r="M47" i="214" s="1"/>
  <c r="L21" i="214"/>
  <c r="L37" i="214" s="1"/>
  <c r="L41" i="214" s="1"/>
  <c r="L43" i="214" s="1"/>
  <c r="L45" i="214" s="1"/>
  <c r="L47" i="214" s="1"/>
  <c r="K21" i="214"/>
  <c r="K37" i="214" s="1"/>
  <c r="K41" i="214" s="1"/>
  <c r="K43" i="214" s="1"/>
  <c r="K45" i="214" s="1"/>
  <c r="K47" i="214" s="1"/>
  <c r="J21" i="214"/>
  <c r="J37" i="214" s="1"/>
  <c r="J41" i="214" s="1"/>
  <c r="J43" i="214" s="1"/>
  <c r="J45" i="214" s="1"/>
  <c r="J47" i="214" s="1"/>
  <c r="I21" i="214"/>
  <c r="I37" i="214" s="1"/>
  <c r="I41" i="214" s="1"/>
  <c r="I43" i="214" s="1"/>
  <c r="I45" i="214" s="1"/>
  <c r="I47" i="214" s="1"/>
  <c r="H21" i="214"/>
  <c r="H37" i="214" s="1"/>
  <c r="H41" i="214" s="1"/>
  <c r="H43" i="214" s="1"/>
  <c r="H45" i="214" s="1"/>
  <c r="H47" i="214" s="1"/>
  <c r="G21" i="214"/>
  <c r="F21" i="214"/>
  <c r="E21" i="214"/>
  <c r="E37" i="214" s="1"/>
  <c r="E41" i="214" s="1"/>
  <c r="E43" i="214" s="1"/>
  <c r="E45" i="214" s="1"/>
  <c r="E47" i="214" s="1"/>
  <c r="D21" i="214"/>
  <c r="D37" i="214" s="1"/>
  <c r="D41" i="214" s="1"/>
  <c r="D43" i="214" s="1"/>
  <c r="D45" i="214" s="1"/>
  <c r="D47" i="214" s="1"/>
  <c r="C21" i="214"/>
  <c r="C37" i="214" s="1"/>
  <c r="C41" i="214" s="1"/>
  <c r="C43" i="214" s="1"/>
  <c r="C45" i="214" s="1"/>
  <c r="C47" i="214" s="1"/>
  <c r="AA21" i="215"/>
  <c r="AA37" i="215" s="1"/>
  <c r="AA41" i="215" s="1"/>
  <c r="AA43" i="215" s="1"/>
  <c r="AA45" i="215" s="1"/>
  <c r="AA47" i="215" s="1"/>
  <c r="Y21" i="215"/>
  <c r="Y37" i="215" s="1"/>
  <c r="Y41" i="215" s="1"/>
  <c r="Y43" i="215" s="1"/>
  <c r="Y45" i="215" s="1"/>
  <c r="Y47" i="215" s="1"/>
  <c r="X21" i="215"/>
  <c r="Z21" i="215" s="1"/>
  <c r="W21" i="215"/>
  <c r="W37" i="215" s="1"/>
  <c r="W41" i="215" s="1"/>
  <c r="W43" i="215" s="1"/>
  <c r="W45" i="215" s="1"/>
  <c r="W47" i="215" s="1"/>
  <c r="V21" i="215"/>
  <c r="V37" i="215" s="1"/>
  <c r="V41" i="215" s="1"/>
  <c r="V43" i="215" s="1"/>
  <c r="V45" i="215" s="1"/>
  <c r="V47" i="215" s="1"/>
  <c r="U21" i="215"/>
  <c r="U37" i="215" s="1"/>
  <c r="U41" i="215" s="1"/>
  <c r="U43" i="215" s="1"/>
  <c r="U45" i="215" s="1"/>
  <c r="U47" i="215" s="1"/>
  <c r="T21" i="215"/>
  <c r="T37" i="215" s="1"/>
  <c r="T41" i="215" s="1"/>
  <c r="T43" i="215" s="1"/>
  <c r="T45" i="215" s="1"/>
  <c r="T47" i="215" s="1"/>
  <c r="S21" i="215"/>
  <c r="S37" i="215" s="1"/>
  <c r="S41" i="215" s="1"/>
  <c r="S43" i="215" s="1"/>
  <c r="S45" i="215" s="1"/>
  <c r="S47" i="215" s="1"/>
  <c r="R21" i="215"/>
  <c r="R37" i="215" s="1"/>
  <c r="R41" i="215" s="1"/>
  <c r="R43" i="215" s="1"/>
  <c r="R45" i="215" s="1"/>
  <c r="R47" i="215" s="1"/>
  <c r="Q21" i="215"/>
  <c r="Q37" i="215" s="1"/>
  <c r="Q41" i="215" s="1"/>
  <c r="Q43" i="215" s="1"/>
  <c r="Q45" i="215" s="1"/>
  <c r="Q47" i="215" s="1"/>
  <c r="P21" i="215"/>
  <c r="P37" i="215" s="1"/>
  <c r="P41" i="215" s="1"/>
  <c r="P43" i="215" s="1"/>
  <c r="P45" i="215" s="1"/>
  <c r="P47" i="215" s="1"/>
  <c r="O21" i="215"/>
  <c r="O37" i="215" s="1"/>
  <c r="O41" i="215" s="1"/>
  <c r="O43" i="215" s="1"/>
  <c r="O45" i="215" s="1"/>
  <c r="O47" i="215" s="1"/>
  <c r="N21" i="215"/>
  <c r="N37" i="215" s="1"/>
  <c r="N41" i="215" s="1"/>
  <c r="N43" i="215" s="1"/>
  <c r="N45" i="215" s="1"/>
  <c r="N47" i="215" s="1"/>
  <c r="M21" i="215"/>
  <c r="M37" i="215" s="1"/>
  <c r="M41" i="215" s="1"/>
  <c r="M43" i="215" s="1"/>
  <c r="M45" i="215" s="1"/>
  <c r="M47" i="215" s="1"/>
  <c r="L21" i="215"/>
  <c r="L37" i="215" s="1"/>
  <c r="L41" i="215" s="1"/>
  <c r="L43" i="215" s="1"/>
  <c r="L45" i="215" s="1"/>
  <c r="L47" i="215" s="1"/>
  <c r="K21" i="215"/>
  <c r="K37" i="215" s="1"/>
  <c r="K41" i="215" s="1"/>
  <c r="K43" i="215" s="1"/>
  <c r="K45" i="215" s="1"/>
  <c r="K47" i="215" s="1"/>
  <c r="J21" i="215"/>
  <c r="J37" i="215" s="1"/>
  <c r="J41" i="215" s="1"/>
  <c r="J43" i="215" s="1"/>
  <c r="J45" i="215" s="1"/>
  <c r="J47" i="215" s="1"/>
  <c r="I21" i="215"/>
  <c r="I37" i="215" s="1"/>
  <c r="I41" i="215" s="1"/>
  <c r="I43" i="215" s="1"/>
  <c r="I45" i="215" s="1"/>
  <c r="I47" i="215" s="1"/>
  <c r="H21" i="215"/>
  <c r="H37" i="215" s="1"/>
  <c r="H41" i="215" s="1"/>
  <c r="H43" i="215" s="1"/>
  <c r="H45" i="215" s="1"/>
  <c r="H47" i="215" s="1"/>
  <c r="G21" i="215"/>
  <c r="G37" i="215" s="1"/>
  <c r="G41" i="215" s="1"/>
  <c r="G43" i="215" s="1"/>
  <c r="G45" i="215" s="1"/>
  <c r="G47" i="215" s="1"/>
  <c r="F21" i="215"/>
  <c r="E21" i="215"/>
  <c r="E37" i="215" s="1"/>
  <c r="E41" i="215" s="1"/>
  <c r="E43" i="215" s="1"/>
  <c r="E45" i="215" s="1"/>
  <c r="E47" i="215" s="1"/>
  <c r="D21" i="215"/>
  <c r="D37" i="215" s="1"/>
  <c r="D41" i="215" s="1"/>
  <c r="D43" i="215" s="1"/>
  <c r="D45" i="215" s="1"/>
  <c r="D47" i="215" s="1"/>
  <c r="C21" i="215"/>
  <c r="C37" i="215" s="1"/>
  <c r="C41" i="215" s="1"/>
  <c r="C43" i="215" s="1"/>
  <c r="C45" i="215" s="1"/>
  <c r="C47" i="215" s="1"/>
  <c r="AA21" i="216"/>
  <c r="AA37" i="216" s="1"/>
  <c r="AA41" i="216" s="1"/>
  <c r="AA43" i="216" s="1"/>
  <c r="AA45" i="216" s="1"/>
  <c r="AA47" i="216" s="1"/>
  <c r="Y21" i="216"/>
  <c r="Y37" i="216" s="1"/>
  <c r="Y41" i="216" s="1"/>
  <c r="Y43" i="216" s="1"/>
  <c r="Y45" i="216" s="1"/>
  <c r="Y47" i="216" s="1"/>
  <c r="X21" i="216"/>
  <c r="W21" i="216"/>
  <c r="W37" i="216" s="1"/>
  <c r="W41" i="216" s="1"/>
  <c r="W43" i="216" s="1"/>
  <c r="W45" i="216" s="1"/>
  <c r="W47" i="216" s="1"/>
  <c r="V21" i="216"/>
  <c r="V37" i="216" s="1"/>
  <c r="V41" i="216" s="1"/>
  <c r="V43" i="216" s="1"/>
  <c r="V45" i="216" s="1"/>
  <c r="V47" i="216" s="1"/>
  <c r="U21" i="216"/>
  <c r="U37" i="216" s="1"/>
  <c r="U41" i="216" s="1"/>
  <c r="U43" i="216" s="1"/>
  <c r="U45" i="216" s="1"/>
  <c r="U47" i="216" s="1"/>
  <c r="T21" i="216"/>
  <c r="T37" i="216" s="1"/>
  <c r="T41" i="216" s="1"/>
  <c r="T43" i="216" s="1"/>
  <c r="T45" i="216" s="1"/>
  <c r="T47" i="216" s="1"/>
  <c r="S21" i="216"/>
  <c r="S37" i="216" s="1"/>
  <c r="S41" i="216" s="1"/>
  <c r="S43" i="216" s="1"/>
  <c r="S45" i="216" s="1"/>
  <c r="S47" i="216" s="1"/>
  <c r="R21" i="216"/>
  <c r="R37" i="216" s="1"/>
  <c r="R41" i="216" s="1"/>
  <c r="R43" i="216" s="1"/>
  <c r="R45" i="216" s="1"/>
  <c r="R47" i="216" s="1"/>
  <c r="Q21" i="216"/>
  <c r="Q37" i="216" s="1"/>
  <c r="Q41" i="216" s="1"/>
  <c r="Q43" i="216" s="1"/>
  <c r="Q45" i="216" s="1"/>
  <c r="Q47" i="216" s="1"/>
  <c r="P21" i="216"/>
  <c r="P37" i="216" s="1"/>
  <c r="P41" i="216" s="1"/>
  <c r="P43" i="216" s="1"/>
  <c r="P45" i="216" s="1"/>
  <c r="P47" i="216" s="1"/>
  <c r="O21" i="216"/>
  <c r="O37" i="216" s="1"/>
  <c r="O41" i="216" s="1"/>
  <c r="O43" i="216" s="1"/>
  <c r="O45" i="216" s="1"/>
  <c r="O47" i="216" s="1"/>
  <c r="N21" i="216"/>
  <c r="N37" i="216" s="1"/>
  <c r="N41" i="216" s="1"/>
  <c r="N43" i="216" s="1"/>
  <c r="N45" i="216" s="1"/>
  <c r="N47" i="216" s="1"/>
  <c r="M21" i="216"/>
  <c r="M37" i="216" s="1"/>
  <c r="M41" i="216" s="1"/>
  <c r="M43" i="216" s="1"/>
  <c r="M45" i="216" s="1"/>
  <c r="M47" i="216" s="1"/>
  <c r="L21" i="216"/>
  <c r="L37" i="216" s="1"/>
  <c r="L41" i="216" s="1"/>
  <c r="L43" i="216" s="1"/>
  <c r="L45" i="216" s="1"/>
  <c r="L47" i="216" s="1"/>
  <c r="K21" i="216"/>
  <c r="K37" i="216" s="1"/>
  <c r="K41" i="216" s="1"/>
  <c r="K43" i="216" s="1"/>
  <c r="K45" i="216" s="1"/>
  <c r="K47" i="216" s="1"/>
  <c r="J21" i="216"/>
  <c r="J37" i="216" s="1"/>
  <c r="J41" i="216" s="1"/>
  <c r="J43" i="216" s="1"/>
  <c r="J45" i="216" s="1"/>
  <c r="J47" i="216" s="1"/>
  <c r="I21" i="216"/>
  <c r="I37" i="216" s="1"/>
  <c r="I41" i="216" s="1"/>
  <c r="I43" i="216" s="1"/>
  <c r="I45" i="216" s="1"/>
  <c r="I47" i="216" s="1"/>
  <c r="H21" i="216"/>
  <c r="H37" i="216" s="1"/>
  <c r="H41" i="216" s="1"/>
  <c r="H43" i="216" s="1"/>
  <c r="H45" i="216" s="1"/>
  <c r="H47" i="216" s="1"/>
  <c r="G21" i="216"/>
  <c r="G37" i="216" s="1"/>
  <c r="G41" i="216" s="1"/>
  <c r="G43" i="216" s="1"/>
  <c r="G45" i="216" s="1"/>
  <c r="G47" i="216" s="1"/>
  <c r="F21" i="216"/>
  <c r="F37" i="216" s="1"/>
  <c r="F41" i="216" s="1"/>
  <c r="F43" i="216" s="1"/>
  <c r="F45" i="216" s="1"/>
  <c r="F47" i="216" s="1"/>
  <c r="E21" i="216"/>
  <c r="E37" i="216" s="1"/>
  <c r="E41" i="216" s="1"/>
  <c r="E43" i="216" s="1"/>
  <c r="E45" i="216" s="1"/>
  <c r="E47" i="216" s="1"/>
  <c r="D21" i="216"/>
  <c r="D37" i="216" s="1"/>
  <c r="D41" i="216" s="1"/>
  <c r="D43" i="216" s="1"/>
  <c r="D45" i="216" s="1"/>
  <c r="D47" i="216" s="1"/>
  <c r="C21" i="216"/>
  <c r="C37" i="216" s="1"/>
  <c r="C41" i="216" s="1"/>
  <c r="C43" i="216" s="1"/>
  <c r="C45" i="216" s="1"/>
  <c r="C47" i="216" s="1"/>
  <c r="AA21" i="217"/>
  <c r="AA37" i="217" s="1"/>
  <c r="AA41" i="217" s="1"/>
  <c r="AA43" i="217" s="1"/>
  <c r="AA45" i="217" s="1"/>
  <c r="AA47" i="217" s="1"/>
  <c r="Z21" i="217"/>
  <c r="Y21" i="217"/>
  <c r="Y37" i="217" s="1"/>
  <c r="Y41" i="217" s="1"/>
  <c r="Y43" i="217" s="1"/>
  <c r="Y45" i="217" s="1"/>
  <c r="Y47" i="217" s="1"/>
  <c r="X21" i="217"/>
  <c r="W21" i="217"/>
  <c r="W37" i="217" s="1"/>
  <c r="W41" i="217" s="1"/>
  <c r="W43" i="217" s="1"/>
  <c r="W45" i="217" s="1"/>
  <c r="W47" i="217" s="1"/>
  <c r="V21" i="217"/>
  <c r="V37" i="217" s="1"/>
  <c r="V41" i="217" s="1"/>
  <c r="V43" i="217" s="1"/>
  <c r="V45" i="217" s="1"/>
  <c r="V47" i="217" s="1"/>
  <c r="U21" i="217"/>
  <c r="U37" i="217" s="1"/>
  <c r="U41" i="217" s="1"/>
  <c r="U43" i="217" s="1"/>
  <c r="U45" i="217" s="1"/>
  <c r="U47" i="217" s="1"/>
  <c r="T21" i="217"/>
  <c r="T37" i="217" s="1"/>
  <c r="T41" i="217" s="1"/>
  <c r="T43" i="217" s="1"/>
  <c r="T45" i="217" s="1"/>
  <c r="T47" i="217" s="1"/>
  <c r="S21" i="217"/>
  <c r="S37" i="217" s="1"/>
  <c r="S41" i="217" s="1"/>
  <c r="S43" i="217" s="1"/>
  <c r="S45" i="217" s="1"/>
  <c r="S47" i="217" s="1"/>
  <c r="R21" i="217"/>
  <c r="R37" i="217" s="1"/>
  <c r="R41" i="217" s="1"/>
  <c r="R43" i="217" s="1"/>
  <c r="R45" i="217" s="1"/>
  <c r="R47" i="217" s="1"/>
  <c r="Q21" i="217"/>
  <c r="Q37" i="217" s="1"/>
  <c r="Q41" i="217" s="1"/>
  <c r="Q43" i="217" s="1"/>
  <c r="Q45" i="217" s="1"/>
  <c r="Q47" i="217" s="1"/>
  <c r="P21" i="217"/>
  <c r="O21" i="217"/>
  <c r="O37" i="217" s="1"/>
  <c r="O41" i="217" s="1"/>
  <c r="O43" i="217" s="1"/>
  <c r="O45" i="217" s="1"/>
  <c r="O47" i="217" s="1"/>
  <c r="N21" i="217"/>
  <c r="N37" i="217" s="1"/>
  <c r="N41" i="217" s="1"/>
  <c r="N43" i="217" s="1"/>
  <c r="N45" i="217" s="1"/>
  <c r="N47" i="217" s="1"/>
  <c r="M21" i="217"/>
  <c r="M37" i="217" s="1"/>
  <c r="M41" i="217" s="1"/>
  <c r="M43" i="217" s="1"/>
  <c r="M45" i="217" s="1"/>
  <c r="M47" i="217" s="1"/>
  <c r="L21" i="217"/>
  <c r="L37" i="217" s="1"/>
  <c r="L41" i="217" s="1"/>
  <c r="L43" i="217" s="1"/>
  <c r="L45" i="217" s="1"/>
  <c r="L47" i="217" s="1"/>
  <c r="K21" i="217"/>
  <c r="K37" i="217" s="1"/>
  <c r="K41" i="217" s="1"/>
  <c r="K43" i="217" s="1"/>
  <c r="K45" i="217" s="1"/>
  <c r="K47" i="217" s="1"/>
  <c r="J21" i="217"/>
  <c r="J37" i="217" s="1"/>
  <c r="J41" i="217" s="1"/>
  <c r="J43" i="217" s="1"/>
  <c r="J45" i="217" s="1"/>
  <c r="J47" i="217" s="1"/>
  <c r="I21" i="217"/>
  <c r="I37" i="217" s="1"/>
  <c r="I41" i="217" s="1"/>
  <c r="I43" i="217" s="1"/>
  <c r="I45" i="217" s="1"/>
  <c r="I47" i="217" s="1"/>
  <c r="H21" i="217"/>
  <c r="H37" i="217" s="1"/>
  <c r="H41" i="217" s="1"/>
  <c r="H43" i="217" s="1"/>
  <c r="H45" i="217" s="1"/>
  <c r="H47" i="217" s="1"/>
  <c r="G21" i="217"/>
  <c r="G37" i="217" s="1"/>
  <c r="G41" i="217" s="1"/>
  <c r="G43" i="217" s="1"/>
  <c r="G45" i="217" s="1"/>
  <c r="G47" i="217" s="1"/>
  <c r="F21" i="217"/>
  <c r="F37" i="217" s="1"/>
  <c r="F41" i="217" s="1"/>
  <c r="F43" i="217" s="1"/>
  <c r="F45" i="217" s="1"/>
  <c r="F47" i="217" s="1"/>
  <c r="E21" i="217"/>
  <c r="E37" i="217" s="1"/>
  <c r="E41" i="217" s="1"/>
  <c r="E43" i="217" s="1"/>
  <c r="E45" i="217" s="1"/>
  <c r="E47" i="217" s="1"/>
  <c r="D21" i="217"/>
  <c r="D37" i="217" s="1"/>
  <c r="D41" i="217" s="1"/>
  <c r="D43" i="217" s="1"/>
  <c r="D45" i="217" s="1"/>
  <c r="D47" i="217" s="1"/>
  <c r="C21" i="217"/>
  <c r="C37" i="217" s="1"/>
  <c r="C41" i="217" s="1"/>
  <c r="C43" i="217" s="1"/>
  <c r="C45" i="217" s="1"/>
  <c r="C47" i="217" s="1"/>
  <c r="AA21" i="218"/>
  <c r="AA37" i="218" s="1"/>
  <c r="AA41" i="218" s="1"/>
  <c r="AA43" i="218" s="1"/>
  <c r="AA45" i="218" s="1"/>
  <c r="AA47" i="218" s="1"/>
  <c r="Y21" i="218"/>
  <c r="Y37" i="218" s="1"/>
  <c r="Y41" i="218" s="1"/>
  <c r="Y43" i="218" s="1"/>
  <c r="Y45" i="218" s="1"/>
  <c r="X21" i="218"/>
  <c r="W21" i="218"/>
  <c r="W37" i="218" s="1"/>
  <c r="W41" i="218" s="1"/>
  <c r="W43" i="218" s="1"/>
  <c r="W45" i="218" s="1"/>
  <c r="W47" i="218" s="1"/>
  <c r="V21" i="218"/>
  <c r="V37" i="218" s="1"/>
  <c r="V41" i="218" s="1"/>
  <c r="V43" i="218" s="1"/>
  <c r="V45" i="218" s="1"/>
  <c r="V47" i="218" s="1"/>
  <c r="U21" i="218"/>
  <c r="U37" i="218" s="1"/>
  <c r="U41" i="218" s="1"/>
  <c r="U43" i="218" s="1"/>
  <c r="U45" i="218" s="1"/>
  <c r="U47" i="218" s="1"/>
  <c r="T21" i="218"/>
  <c r="T37" i="218" s="1"/>
  <c r="T41" i="218" s="1"/>
  <c r="T43" i="218" s="1"/>
  <c r="T45" i="218" s="1"/>
  <c r="T47" i="218" s="1"/>
  <c r="S21" i="218"/>
  <c r="S37" i="218" s="1"/>
  <c r="S41" i="218" s="1"/>
  <c r="S43" i="218" s="1"/>
  <c r="S45" i="218" s="1"/>
  <c r="S47" i="218" s="1"/>
  <c r="R21" i="218"/>
  <c r="R37" i="218" s="1"/>
  <c r="R41" i="218" s="1"/>
  <c r="R43" i="218" s="1"/>
  <c r="R45" i="218" s="1"/>
  <c r="R47" i="218" s="1"/>
  <c r="Q21" i="218"/>
  <c r="Q37" i="218" s="1"/>
  <c r="Q41" i="218" s="1"/>
  <c r="Q43" i="218" s="1"/>
  <c r="Q45" i="218" s="1"/>
  <c r="Q47" i="218" s="1"/>
  <c r="P21" i="218"/>
  <c r="P37" i="218" s="1"/>
  <c r="P41" i="218" s="1"/>
  <c r="P43" i="218" s="1"/>
  <c r="P45" i="218" s="1"/>
  <c r="P47" i="218" s="1"/>
  <c r="O21" i="218"/>
  <c r="O37" i="218" s="1"/>
  <c r="O41" i="218" s="1"/>
  <c r="O43" i="218" s="1"/>
  <c r="O45" i="218" s="1"/>
  <c r="O47" i="218" s="1"/>
  <c r="N21" i="218"/>
  <c r="N37" i="218" s="1"/>
  <c r="N41" i="218" s="1"/>
  <c r="N43" i="218" s="1"/>
  <c r="N45" i="218" s="1"/>
  <c r="N47" i="218" s="1"/>
  <c r="M21" i="218"/>
  <c r="M37" i="218" s="1"/>
  <c r="M41" i="218" s="1"/>
  <c r="M43" i="218" s="1"/>
  <c r="M45" i="218" s="1"/>
  <c r="M47" i="218" s="1"/>
  <c r="L21" i="218"/>
  <c r="L37" i="218" s="1"/>
  <c r="L41" i="218" s="1"/>
  <c r="L43" i="218" s="1"/>
  <c r="L45" i="218" s="1"/>
  <c r="L47" i="218" s="1"/>
  <c r="K21" i="218"/>
  <c r="K37" i="218" s="1"/>
  <c r="K41" i="218" s="1"/>
  <c r="K43" i="218" s="1"/>
  <c r="K45" i="218" s="1"/>
  <c r="K47" i="218" s="1"/>
  <c r="J21" i="218"/>
  <c r="J37" i="218" s="1"/>
  <c r="J41" i="218" s="1"/>
  <c r="J43" i="218" s="1"/>
  <c r="J45" i="218" s="1"/>
  <c r="J47" i="218" s="1"/>
  <c r="I21" i="218"/>
  <c r="I37" i="218" s="1"/>
  <c r="I41" i="218" s="1"/>
  <c r="I43" i="218" s="1"/>
  <c r="I45" i="218" s="1"/>
  <c r="I47" i="218" s="1"/>
  <c r="H21" i="218"/>
  <c r="H37" i="218" s="1"/>
  <c r="H41" i="218" s="1"/>
  <c r="H43" i="218" s="1"/>
  <c r="H45" i="218" s="1"/>
  <c r="H47" i="218" s="1"/>
  <c r="G21" i="218"/>
  <c r="G37" i="218" s="1"/>
  <c r="G41" i="218" s="1"/>
  <c r="G43" i="218" s="1"/>
  <c r="G45" i="218" s="1"/>
  <c r="G47" i="218" s="1"/>
  <c r="F21" i="218"/>
  <c r="F37" i="218" s="1"/>
  <c r="F41" i="218" s="1"/>
  <c r="F43" i="218" s="1"/>
  <c r="F45" i="218" s="1"/>
  <c r="F47" i="218" s="1"/>
  <c r="E21" i="218"/>
  <c r="E37" i="218" s="1"/>
  <c r="E41" i="218" s="1"/>
  <c r="E43" i="218" s="1"/>
  <c r="E45" i="218" s="1"/>
  <c r="E47" i="218" s="1"/>
  <c r="D21" i="218"/>
  <c r="D37" i="218" s="1"/>
  <c r="D41" i="218" s="1"/>
  <c r="D43" i="218" s="1"/>
  <c r="D45" i="218" s="1"/>
  <c r="D47" i="218" s="1"/>
  <c r="C21" i="218"/>
  <c r="C37" i="218" s="1"/>
  <c r="C41" i="218" s="1"/>
  <c r="C43" i="218" s="1"/>
  <c r="C45" i="218" s="1"/>
  <c r="C47" i="218" s="1"/>
  <c r="AA21" i="219"/>
  <c r="AA37" i="219" s="1"/>
  <c r="AA41" i="219" s="1"/>
  <c r="AA43" i="219" s="1"/>
  <c r="AA45" i="219" s="1"/>
  <c r="AA47" i="219" s="1"/>
  <c r="Y21" i="219"/>
  <c r="Y37" i="219" s="1"/>
  <c r="X21" i="219"/>
  <c r="W21" i="219"/>
  <c r="W37" i="219" s="1"/>
  <c r="W41" i="219" s="1"/>
  <c r="W43" i="219" s="1"/>
  <c r="W45" i="219" s="1"/>
  <c r="W47" i="219" s="1"/>
  <c r="V21" i="219"/>
  <c r="V37" i="219" s="1"/>
  <c r="V41" i="219" s="1"/>
  <c r="V43" i="219" s="1"/>
  <c r="V45" i="219" s="1"/>
  <c r="V47" i="219" s="1"/>
  <c r="U21" i="219"/>
  <c r="U37" i="219" s="1"/>
  <c r="U41" i="219" s="1"/>
  <c r="U43" i="219" s="1"/>
  <c r="U45" i="219" s="1"/>
  <c r="U47" i="219" s="1"/>
  <c r="T21" i="219"/>
  <c r="T37" i="219" s="1"/>
  <c r="T41" i="219" s="1"/>
  <c r="T43" i="219" s="1"/>
  <c r="T45" i="219" s="1"/>
  <c r="T47" i="219" s="1"/>
  <c r="S21" i="219"/>
  <c r="S37" i="219" s="1"/>
  <c r="S41" i="219" s="1"/>
  <c r="S43" i="219" s="1"/>
  <c r="S45" i="219" s="1"/>
  <c r="S47" i="219" s="1"/>
  <c r="R21" i="219"/>
  <c r="R37" i="219" s="1"/>
  <c r="R41" i="219" s="1"/>
  <c r="R43" i="219" s="1"/>
  <c r="R45" i="219" s="1"/>
  <c r="R47" i="219" s="1"/>
  <c r="Q21" i="219"/>
  <c r="Q37" i="219" s="1"/>
  <c r="Q41" i="219" s="1"/>
  <c r="Q43" i="219" s="1"/>
  <c r="Q45" i="219" s="1"/>
  <c r="Q47" i="219" s="1"/>
  <c r="P21" i="219"/>
  <c r="P37" i="219" s="1"/>
  <c r="P41" i="219" s="1"/>
  <c r="P43" i="219" s="1"/>
  <c r="P45" i="219" s="1"/>
  <c r="P47" i="219" s="1"/>
  <c r="O21" i="219"/>
  <c r="O37" i="219" s="1"/>
  <c r="O41" i="219" s="1"/>
  <c r="O43" i="219" s="1"/>
  <c r="O45" i="219" s="1"/>
  <c r="O47" i="219" s="1"/>
  <c r="N21" i="219"/>
  <c r="N37" i="219" s="1"/>
  <c r="N41" i="219" s="1"/>
  <c r="N43" i="219" s="1"/>
  <c r="N45" i="219" s="1"/>
  <c r="N47" i="219" s="1"/>
  <c r="M21" i="219"/>
  <c r="M37" i="219" s="1"/>
  <c r="M41" i="219" s="1"/>
  <c r="M43" i="219" s="1"/>
  <c r="M45" i="219" s="1"/>
  <c r="M47" i="219" s="1"/>
  <c r="L21" i="219"/>
  <c r="L37" i="219" s="1"/>
  <c r="L41" i="219" s="1"/>
  <c r="L43" i="219" s="1"/>
  <c r="L45" i="219" s="1"/>
  <c r="L47" i="219" s="1"/>
  <c r="K21" i="219"/>
  <c r="K37" i="219" s="1"/>
  <c r="K41" i="219" s="1"/>
  <c r="K43" i="219" s="1"/>
  <c r="K45" i="219" s="1"/>
  <c r="K47" i="219" s="1"/>
  <c r="J21" i="219"/>
  <c r="J37" i="219" s="1"/>
  <c r="J41" i="219" s="1"/>
  <c r="J43" i="219" s="1"/>
  <c r="J45" i="219" s="1"/>
  <c r="J47" i="219" s="1"/>
  <c r="I21" i="219"/>
  <c r="I37" i="219" s="1"/>
  <c r="I41" i="219" s="1"/>
  <c r="I43" i="219" s="1"/>
  <c r="I45" i="219" s="1"/>
  <c r="I47" i="219" s="1"/>
  <c r="H21" i="219"/>
  <c r="H37" i="219" s="1"/>
  <c r="H41" i="219" s="1"/>
  <c r="H43" i="219" s="1"/>
  <c r="H45" i="219" s="1"/>
  <c r="H47" i="219" s="1"/>
  <c r="G21" i="219"/>
  <c r="G37" i="219" s="1"/>
  <c r="G41" i="219" s="1"/>
  <c r="G43" i="219" s="1"/>
  <c r="G45" i="219" s="1"/>
  <c r="G47" i="219" s="1"/>
  <c r="F21" i="219"/>
  <c r="F37" i="219" s="1"/>
  <c r="F41" i="219" s="1"/>
  <c r="F43" i="219" s="1"/>
  <c r="F45" i="219" s="1"/>
  <c r="F47" i="219" s="1"/>
  <c r="E21" i="219"/>
  <c r="E37" i="219" s="1"/>
  <c r="E41" i="219" s="1"/>
  <c r="E43" i="219" s="1"/>
  <c r="E45" i="219" s="1"/>
  <c r="E47" i="219" s="1"/>
  <c r="D21" i="219"/>
  <c r="D37" i="219" s="1"/>
  <c r="D41" i="219" s="1"/>
  <c r="D43" i="219" s="1"/>
  <c r="D45" i="219" s="1"/>
  <c r="D47" i="219" s="1"/>
  <c r="C21" i="219"/>
  <c r="C37" i="219" s="1"/>
  <c r="C41" i="219" s="1"/>
  <c r="C43" i="219" s="1"/>
  <c r="C45" i="219" s="1"/>
  <c r="C47" i="219" s="1"/>
  <c r="AA21" i="220"/>
  <c r="AA37" i="220" s="1"/>
  <c r="AA41" i="220" s="1"/>
  <c r="AA43" i="220" s="1"/>
  <c r="AA45" i="220" s="1"/>
  <c r="AA47" i="220" s="1"/>
  <c r="Y21" i="220"/>
  <c r="X21" i="220"/>
  <c r="Z21" i="220" s="1"/>
  <c r="W21" i="220"/>
  <c r="W37" i="220" s="1"/>
  <c r="W41" i="220" s="1"/>
  <c r="W43" i="220" s="1"/>
  <c r="W45" i="220" s="1"/>
  <c r="W47" i="220" s="1"/>
  <c r="V21" i="220"/>
  <c r="V37" i="220" s="1"/>
  <c r="V41" i="220" s="1"/>
  <c r="V43" i="220" s="1"/>
  <c r="V45" i="220" s="1"/>
  <c r="V47" i="220" s="1"/>
  <c r="U21" i="220"/>
  <c r="U37" i="220" s="1"/>
  <c r="U41" i="220" s="1"/>
  <c r="U43" i="220" s="1"/>
  <c r="U45" i="220" s="1"/>
  <c r="U47" i="220" s="1"/>
  <c r="T21" i="220"/>
  <c r="T37" i="220" s="1"/>
  <c r="T41" i="220" s="1"/>
  <c r="T43" i="220" s="1"/>
  <c r="T45" i="220" s="1"/>
  <c r="T47" i="220" s="1"/>
  <c r="S21" i="220"/>
  <c r="S37" i="220" s="1"/>
  <c r="S41" i="220" s="1"/>
  <c r="S43" i="220" s="1"/>
  <c r="S45" i="220" s="1"/>
  <c r="S47" i="220" s="1"/>
  <c r="R21" i="220"/>
  <c r="R37" i="220" s="1"/>
  <c r="R41" i="220" s="1"/>
  <c r="R43" i="220" s="1"/>
  <c r="R45" i="220" s="1"/>
  <c r="R47" i="220" s="1"/>
  <c r="Q21" i="220"/>
  <c r="Q37" i="220" s="1"/>
  <c r="Q41" i="220" s="1"/>
  <c r="Q43" i="220" s="1"/>
  <c r="Q45" i="220" s="1"/>
  <c r="Q47" i="220" s="1"/>
  <c r="P21" i="220"/>
  <c r="P37" i="220" s="1"/>
  <c r="P41" i="220" s="1"/>
  <c r="P43" i="220" s="1"/>
  <c r="P45" i="220" s="1"/>
  <c r="P47" i="220" s="1"/>
  <c r="O21" i="220"/>
  <c r="O37" i="220" s="1"/>
  <c r="O41" i="220" s="1"/>
  <c r="O43" i="220" s="1"/>
  <c r="O45" i="220" s="1"/>
  <c r="O47" i="220" s="1"/>
  <c r="N21" i="220"/>
  <c r="N37" i="220" s="1"/>
  <c r="N41" i="220" s="1"/>
  <c r="N43" i="220" s="1"/>
  <c r="N45" i="220" s="1"/>
  <c r="N47" i="220" s="1"/>
  <c r="M21" i="220"/>
  <c r="M37" i="220" s="1"/>
  <c r="M41" i="220" s="1"/>
  <c r="M43" i="220" s="1"/>
  <c r="M45" i="220" s="1"/>
  <c r="M47" i="220" s="1"/>
  <c r="L21" i="220"/>
  <c r="L37" i="220" s="1"/>
  <c r="L41" i="220" s="1"/>
  <c r="L43" i="220" s="1"/>
  <c r="L45" i="220" s="1"/>
  <c r="L47" i="220" s="1"/>
  <c r="K21" i="220"/>
  <c r="K37" i="220" s="1"/>
  <c r="K41" i="220" s="1"/>
  <c r="K43" i="220" s="1"/>
  <c r="K45" i="220" s="1"/>
  <c r="K47" i="220" s="1"/>
  <c r="J21" i="220"/>
  <c r="J37" i="220" s="1"/>
  <c r="J41" i="220" s="1"/>
  <c r="J43" i="220" s="1"/>
  <c r="J45" i="220" s="1"/>
  <c r="J47" i="220" s="1"/>
  <c r="I21" i="220"/>
  <c r="I37" i="220" s="1"/>
  <c r="I41" i="220" s="1"/>
  <c r="I43" i="220" s="1"/>
  <c r="I45" i="220" s="1"/>
  <c r="I47" i="220" s="1"/>
  <c r="H21" i="220"/>
  <c r="H37" i="220" s="1"/>
  <c r="H41" i="220" s="1"/>
  <c r="H43" i="220" s="1"/>
  <c r="H45" i="220" s="1"/>
  <c r="H47" i="220" s="1"/>
  <c r="G21" i="220"/>
  <c r="G37" i="220" s="1"/>
  <c r="G41" i="220" s="1"/>
  <c r="G43" i="220" s="1"/>
  <c r="G45" i="220" s="1"/>
  <c r="G47" i="220" s="1"/>
  <c r="F21" i="220"/>
  <c r="E21" i="220"/>
  <c r="E37" i="220" s="1"/>
  <c r="E41" i="220" s="1"/>
  <c r="E43" i="220" s="1"/>
  <c r="E45" i="220" s="1"/>
  <c r="E47" i="220" s="1"/>
  <c r="D21" i="220"/>
  <c r="D37" i="220" s="1"/>
  <c r="D41" i="220" s="1"/>
  <c r="D43" i="220" s="1"/>
  <c r="D45" i="220" s="1"/>
  <c r="D47" i="220" s="1"/>
  <c r="C21" i="220"/>
  <c r="C37" i="220" s="1"/>
  <c r="C41" i="220" s="1"/>
  <c r="C43" i="220" s="1"/>
  <c r="C45" i="220" s="1"/>
  <c r="C47" i="220" s="1"/>
  <c r="AA21" i="221"/>
  <c r="AA37" i="221" s="1"/>
  <c r="AA41" i="221" s="1"/>
  <c r="AA43" i="221" s="1"/>
  <c r="AA45" i="221" s="1"/>
  <c r="AA47" i="221" s="1"/>
  <c r="Y21" i="221"/>
  <c r="Y37" i="221" s="1"/>
  <c r="Y41" i="221" s="1"/>
  <c r="Y43" i="221" s="1"/>
  <c r="Y45" i="221" s="1"/>
  <c r="Y47" i="221" s="1"/>
  <c r="X21" i="221"/>
  <c r="Z21" i="221" s="1"/>
  <c r="W21" i="221"/>
  <c r="W37" i="221" s="1"/>
  <c r="W41" i="221" s="1"/>
  <c r="W43" i="221" s="1"/>
  <c r="W45" i="221" s="1"/>
  <c r="W47" i="221" s="1"/>
  <c r="V21" i="221"/>
  <c r="V37" i="221" s="1"/>
  <c r="V41" i="221" s="1"/>
  <c r="V43" i="221" s="1"/>
  <c r="V45" i="221" s="1"/>
  <c r="V47" i="221" s="1"/>
  <c r="U21" i="221"/>
  <c r="U37" i="221" s="1"/>
  <c r="U41" i="221" s="1"/>
  <c r="U43" i="221" s="1"/>
  <c r="U45" i="221" s="1"/>
  <c r="U47" i="221" s="1"/>
  <c r="T21" i="221"/>
  <c r="T37" i="221" s="1"/>
  <c r="T41" i="221" s="1"/>
  <c r="T43" i="221" s="1"/>
  <c r="T45" i="221" s="1"/>
  <c r="T47" i="221" s="1"/>
  <c r="S21" i="221"/>
  <c r="S37" i="221" s="1"/>
  <c r="S41" i="221" s="1"/>
  <c r="S43" i="221" s="1"/>
  <c r="S45" i="221" s="1"/>
  <c r="S47" i="221" s="1"/>
  <c r="R21" i="221"/>
  <c r="R37" i="221" s="1"/>
  <c r="R41" i="221" s="1"/>
  <c r="R43" i="221" s="1"/>
  <c r="R45" i="221" s="1"/>
  <c r="R47" i="221" s="1"/>
  <c r="Q21" i="221"/>
  <c r="Q37" i="221" s="1"/>
  <c r="Q41" i="221" s="1"/>
  <c r="Q43" i="221" s="1"/>
  <c r="Q45" i="221" s="1"/>
  <c r="Q47" i="221" s="1"/>
  <c r="P21" i="221"/>
  <c r="P37" i="221" s="1"/>
  <c r="P41" i="221" s="1"/>
  <c r="P43" i="221" s="1"/>
  <c r="P45" i="221" s="1"/>
  <c r="P47" i="221" s="1"/>
  <c r="O21" i="221"/>
  <c r="O37" i="221" s="1"/>
  <c r="O41" i="221" s="1"/>
  <c r="O43" i="221" s="1"/>
  <c r="O45" i="221" s="1"/>
  <c r="O47" i="221" s="1"/>
  <c r="N21" i="221"/>
  <c r="N37" i="221" s="1"/>
  <c r="N41" i="221" s="1"/>
  <c r="N43" i="221" s="1"/>
  <c r="N45" i="221" s="1"/>
  <c r="N47" i="221" s="1"/>
  <c r="M21" i="221"/>
  <c r="M37" i="221" s="1"/>
  <c r="M41" i="221" s="1"/>
  <c r="M43" i="221" s="1"/>
  <c r="M45" i="221" s="1"/>
  <c r="M47" i="221" s="1"/>
  <c r="L21" i="221"/>
  <c r="L37" i="221" s="1"/>
  <c r="L41" i="221" s="1"/>
  <c r="L43" i="221" s="1"/>
  <c r="L45" i="221" s="1"/>
  <c r="L47" i="221" s="1"/>
  <c r="K21" i="221"/>
  <c r="K37" i="221" s="1"/>
  <c r="K41" i="221" s="1"/>
  <c r="K43" i="221" s="1"/>
  <c r="K45" i="221" s="1"/>
  <c r="K47" i="221" s="1"/>
  <c r="J21" i="221"/>
  <c r="J37" i="221" s="1"/>
  <c r="J41" i="221" s="1"/>
  <c r="J43" i="221" s="1"/>
  <c r="J45" i="221" s="1"/>
  <c r="J47" i="221" s="1"/>
  <c r="I21" i="221"/>
  <c r="I37" i="221" s="1"/>
  <c r="I41" i="221" s="1"/>
  <c r="I43" i="221" s="1"/>
  <c r="I45" i="221" s="1"/>
  <c r="I47" i="221" s="1"/>
  <c r="H21" i="221"/>
  <c r="H37" i="221" s="1"/>
  <c r="H41" i="221" s="1"/>
  <c r="H43" i="221" s="1"/>
  <c r="H45" i="221" s="1"/>
  <c r="H47" i="221" s="1"/>
  <c r="G21" i="221"/>
  <c r="G37" i="221" s="1"/>
  <c r="G41" i="221" s="1"/>
  <c r="G43" i="221" s="1"/>
  <c r="G45" i="221" s="1"/>
  <c r="G47" i="221" s="1"/>
  <c r="F21" i="221"/>
  <c r="E21" i="221"/>
  <c r="E37" i="221" s="1"/>
  <c r="E41" i="221" s="1"/>
  <c r="E43" i="221" s="1"/>
  <c r="E45" i="221" s="1"/>
  <c r="E47" i="221" s="1"/>
  <c r="D21" i="221"/>
  <c r="D37" i="221" s="1"/>
  <c r="D41" i="221" s="1"/>
  <c r="D43" i="221" s="1"/>
  <c r="D45" i="221" s="1"/>
  <c r="D47" i="221" s="1"/>
  <c r="C21" i="221"/>
  <c r="C37" i="221" s="1"/>
  <c r="C41" i="221" s="1"/>
  <c r="C43" i="221" s="1"/>
  <c r="C45" i="221" s="1"/>
  <c r="C47" i="221" s="1"/>
  <c r="AA21" i="222"/>
  <c r="AA37" i="222" s="1"/>
  <c r="AA41" i="222" s="1"/>
  <c r="AA43" i="222" s="1"/>
  <c r="AA45" i="222" s="1"/>
  <c r="AA47" i="222" s="1"/>
  <c r="Y21" i="222"/>
  <c r="Y37" i="222" s="1"/>
  <c r="Y41" i="222" s="1"/>
  <c r="Y43" i="222" s="1"/>
  <c r="Y45" i="222" s="1"/>
  <c r="Y47" i="222" s="1"/>
  <c r="X21" i="222"/>
  <c r="Z21" i="222" s="1"/>
  <c r="W21" i="222"/>
  <c r="W37" i="222" s="1"/>
  <c r="W41" i="222" s="1"/>
  <c r="W43" i="222" s="1"/>
  <c r="W45" i="222" s="1"/>
  <c r="W47" i="222" s="1"/>
  <c r="V21" i="222"/>
  <c r="V37" i="222" s="1"/>
  <c r="V41" i="222" s="1"/>
  <c r="V43" i="222" s="1"/>
  <c r="V45" i="222" s="1"/>
  <c r="V47" i="222" s="1"/>
  <c r="U21" i="222"/>
  <c r="U37" i="222" s="1"/>
  <c r="U41" i="222" s="1"/>
  <c r="U43" i="222" s="1"/>
  <c r="U45" i="222" s="1"/>
  <c r="U47" i="222" s="1"/>
  <c r="T21" i="222"/>
  <c r="T37" i="222" s="1"/>
  <c r="T41" i="222" s="1"/>
  <c r="T43" i="222" s="1"/>
  <c r="T45" i="222" s="1"/>
  <c r="T47" i="222" s="1"/>
  <c r="S21" i="222"/>
  <c r="S37" i="222" s="1"/>
  <c r="S41" i="222" s="1"/>
  <c r="S43" i="222" s="1"/>
  <c r="S45" i="222" s="1"/>
  <c r="S47" i="222" s="1"/>
  <c r="R21" i="222"/>
  <c r="R37" i="222" s="1"/>
  <c r="R41" i="222" s="1"/>
  <c r="R43" i="222" s="1"/>
  <c r="R45" i="222" s="1"/>
  <c r="R47" i="222" s="1"/>
  <c r="Q21" i="222"/>
  <c r="Q37" i="222" s="1"/>
  <c r="Q41" i="222" s="1"/>
  <c r="Q43" i="222" s="1"/>
  <c r="Q45" i="222" s="1"/>
  <c r="Q47" i="222" s="1"/>
  <c r="P21" i="222"/>
  <c r="P37" i="222" s="1"/>
  <c r="P41" i="222" s="1"/>
  <c r="P43" i="222" s="1"/>
  <c r="P45" i="222" s="1"/>
  <c r="P47" i="222" s="1"/>
  <c r="O21" i="222"/>
  <c r="O37" i="222" s="1"/>
  <c r="O41" i="222" s="1"/>
  <c r="O43" i="222" s="1"/>
  <c r="O45" i="222" s="1"/>
  <c r="O47" i="222" s="1"/>
  <c r="N21" i="222"/>
  <c r="N37" i="222" s="1"/>
  <c r="N41" i="222" s="1"/>
  <c r="N43" i="222" s="1"/>
  <c r="N45" i="222" s="1"/>
  <c r="N47" i="222" s="1"/>
  <c r="M21" i="222"/>
  <c r="M37" i="222" s="1"/>
  <c r="M41" i="222" s="1"/>
  <c r="M43" i="222" s="1"/>
  <c r="M45" i="222" s="1"/>
  <c r="M47" i="222" s="1"/>
  <c r="L21" i="222"/>
  <c r="L37" i="222" s="1"/>
  <c r="L41" i="222" s="1"/>
  <c r="L43" i="222" s="1"/>
  <c r="L45" i="222" s="1"/>
  <c r="L47" i="222" s="1"/>
  <c r="K21" i="222"/>
  <c r="K37" i="222" s="1"/>
  <c r="K41" i="222" s="1"/>
  <c r="K43" i="222" s="1"/>
  <c r="K45" i="222" s="1"/>
  <c r="K47" i="222" s="1"/>
  <c r="J21" i="222"/>
  <c r="J37" i="222" s="1"/>
  <c r="J41" i="222" s="1"/>
  <c r="J43" i="222" s="1"/>
  <c r="J45" i="222" s="1"/>
  <c r="J47" i="222" s="1"/>
  <c r="I21" i="222"/>
  <c r="H21" i="222"/>
  <c r="H37" i="222" s="1"/>
  <c r="H41" i="222" s="1"/>
  <c r="H43" i="222" s="1"/>
  <c r="H45" i="222" s="1"/>
  <c r="H47" i="222" s="1"/>
  <c r="G21" i="222"/>
  <c r="G37" i="222" s="1"/>
  <c r="G41" i="222" s="1"/>
  <c r="G43" i="222" s="1"/>
  <c r="G45" i="222" s="1"/>
  <c r="G47" i="222" s="1"/>
  <c r="F21" i="222"/>
  <c r="E21" i="222"/>
  <c r="E37" i="222" s="1"/>
  <c r="E41" i="222" s="1"/>
  <c r="E43" i="222" s="1"/>
  <c r="E45" i="222" s="1"/>
  <c r="E47" i="222" s="1"/>
  <c r="D21" i="222"/>
  <c r="D37" i="222" s="1"/>
  <c r="D41" i="222" s="1"/>
  <c r="D43" i="222" s="1"/>
  <c r="D45" i="222" s="1"/>
  <c r="D47" i="222" s="1"/>
  <c r="C21" i="222"/>
  <c r="C37" i="222" s="1"/>
  <c r="C41" i="222" s="1"/>
  <c r="C43" i="222" s="1"/>
  <c r="C45" i="222" s="1"/>
  <c r="C47" i="222" s="1"/>
  <c r="AA21" i="223"/>
  <c r="AA37" i="223" s="1"/>
  <c r="AA41" i="223" s="1"/>
  <c r="AA43" i="223" s="1"/>
  <c r="AA45" i="223" s="1"/>
  <c r="AA47" i="223" s="1"/>
  <c r="Y21" i="223"/>
  <c r="Y37" i="223" s="1"/>
  <c r="Y41" i="223" s="1"/>
  <c r="Y43" i="223" s="1"/>
  <c r="Y45" i="223" s="1"/>
  <c r="Y47" i="223" s="1"/>
  <c r="X21" i="223"/>
  <c r="Z21" i="223" s="1"/>
  <c r="W21" i="223"/>
  <c r="W37" i="223" s="1"/>
  <c r="W41" i="223" s="1"/>
  <c r="W43" i="223" s="1"/>
  <c r="W45" i="223" s="1"/>
  <c r="W47" i="223" s="1"/>
  <c r="V21" i="223"/>
  <c r="V37" i="223" s="1"/>
  <c r="V41" i="223" s="1"/>
  <c r="V43" i="223" s="1"/>
  <c r="V45" i="223" s="1"/>
  <c r="V47" i="223" s="1"/>
  <c r="U21" i="223"/>
  <c r="U37" i="223" s="1"/>
  <c r="U41" i="223" s="1"/>
  <c r="U43" i="223" s="1"/>
  <c r="U45" i="223" s="1"/>
  <c r="U47" i="223" s="1"/>
  <c r="T21" i="223"/>
  <c r="T37" i="223" s="1"/>
  <c r="T41" i="223" s="1"/>
  <c r="T43" i="223" s="1"/>
  <c r="T45" i="223" s="1"/>
  <c r="T47" i="223" s="1"/>
  <c r="S21" i="223"/>
  <c r="S37" i="223" s="1"/>
  <c r="S41" i="223" s="1"/>
  <c r="S43" i="223" s="1"/>
  <c r="S45" i="223" s="1"/>
  <c r="S47" i="223" s="1"/>
  <c r="R21" i="223"/>
  <c r="R37" i="223" s="1"/>
  <c r="R41" i="223" s="1"/>
  <c r="R43" i="223" s="1"/>
  <c r="R45" i="223" s="1"/>
  <c r="R47" i="223" s="1"/>
  <c r="Q21" i="223"/>
  <c r="Q37" i="223" s="1"/>
  <c r="Q41" i="223" s="1"/>
  <c r="Q43" i="223" s="1"/>
  <c r="Q45" i="223" s="1"/>
  <c r="Q47" i="223" s="1"/>
  <c r="P21" i="223"/>
  <c r="P37" i="223" s="1"/>
  <c r="P41" i="223" s="1"/>
  <c r="P43" i="223" s="1"/>
  <c r="P45" i="223" s="1"/>
  <c r="P47" i="223" s="1"/>
  <c r="O21" i="223"/>
  <c r="O37" i="223" s="1"/>
  <c r="O41" i="223" s="1"/>
  <c r="O43" i="223" s="1"/>
  <c r="O45" i="223" s="1"/>
  <c r="O47" i="223" s="1"/>
  <c r="N21" i="223"/>
  <c r="N37" i="223" s="1"/>
  <c r="N41" i="223" s="1"/>
  <c r="N43" i="223" s="1"/>
  <c r="N45" i="223" s="1"/>
  <c r="N47" i="223" s="1"/>
  <c r="M21" i="223"/>
  <c r="M37" i="223" s="1"/>
  <c r="M41" i="223" s="1"/>
  <c r="M43" i="223" s="1"/>
  <c r="M45" i="223" s="1"/>
  <c r="M47" i="223" s="1"/>
  <c r="L21" i="223"/>
  <c r="L37" i="223" s="1"/>
  <c r="L41" i="223" s="1"/>
  <c r="L43" i="223" s="1"/>
  <c r="L45" i="223" s="1"/>
  <c r="L47" i="223" s="1"/>
  <c r="K21" i="223"/>
  <c r="K37" i="223" s="1"/>
  <c r="K41" i="223" s="1"/>
  <c r="K43" i="223" s="1"/>
  <c r="K45" i="223" s="1"/>
  <c r="K47" i="223" s="1"/>
  <c r="J21" i="223"/>
  <c r="J37" i="223" s="1"/>
  <c r="J41" i="223" s="1"/>
  <c r="J43" i="223" s="1"/>
  <c r="J45" i="223" s="1"/>
  <c r="J47" i="223" s="1"/>
  <c r="I21" i="223"/>
  <c r="I37" i="223" s="1"/>
  <c r="I41" i="223" s="1"/>
  <c r="I43" i="223" s="1"/>
  <c r="I45" i="223" s="1"/>
  <c r="I47" i="223" s="1"/>
  <c r="H21" i="223"/>
  <c r="H37" i="223" s="1"/>
  <c r="H41" i="223" s="1"/>
  <c r="H43" i="223" s="1"/>
  <c r="H45" i="223" s="1"/>
  <c r="H47" i="223" s="1"/>
  <c r="G21" i="223"/>
  <c r="G37" i="223" s="1"/>
  <c r="G41" i="223" s="1"/>
  <c r="G43" i="223" s="1"/>
  <c r="G45" i="223" s="1"/>
  <c r="G47" i="223" s="1"/>
  <c r="F21" i="223"/>
  <c r="E21" i="223"/>
  <c r="E37" i="223" s="1"/>
  <c r="E41" i="223" s="1"/>
  <c r="E43" i="223" s="1"/>
  <c r="E45" i="223" s="1"/>
  <c r="E47" i="223" s="1"/>
  <c r="D21" i="223"/>
  <c r="D37" i="223" s="1"/>
  <c r="D41" i="223" s="1"/>
  <c r="D43" i="223" s="1"/>
  <c r="D45" i="223" s="1"/>
  <c r="D47" i="223" s="1"/>
  <c r="C21" i="223"/>
  <c r="C37" i="223" s="1"/>
  <c r="C41" i="223" s="1"/>
  <c r="C43" i="223" s="1"/>
  <c r="C45" i="223" s="1"/>
  <c r="C47" i="223" s="1"/>
  <c r="AA21" i="224"/>
  <c r="AA37" i="224" s="1"/>
  <c r="AA41" i="224" s="1"/>
  <c r="AA43" i="224" s="1"/>
  <c r="AA45" i="224" s="1"/>
  <c r="AA47" i="224" s="1"/>
  <c r="Y21" i="224"/>
  <c r="Y37" i="224" s="1"/>
  <c r="Y41" i="224" s="1"/>
  <c r="Y43" i="224" s="1"/>
  <c r="Y45" i="224" s="1"/>
  <c r="Y47" i="224" s="1"/>
  <c r="X21" i="224"/>
  <c r="Z21" i="224" s="1"/>
  <c r="W21" i="224"/>
  <c r="W37" i="224" s="1"/>
  <c r="W41" i="224" s="1"/>
  <c r="W43" i="224" s="1"/>
  <c r="W45" i="224" s="1"/>
  <c r="W47" i="224" s="1"/>
  <c r="V21" i="224"/>
  <c r="V37" i="224" s="1"/>
  <c r="V41" i="224" s="1"/>
  <c r="V43" i="224" s="1"/>
  <c r="V45" i="224" s="1"/>
  <c r="V47" i="224" s="1"/>
  <c r="U21" i="224"/>
  <c r="U37" i="224" s="1"/>
  <c r="U41" i="224" s="1"/>
  <c r="U43" i="224" s="1"/>
  <c r="U45" i="224" s="1"/>
  <c r="U47" i="224" s="1"/>
  <c r="T21" i="224"/>
  <c r="T37" i="224" s="1"/>
  <c r="T41" i="224" s="1"/>
  <c r="T43" i="224" s="1"/>
  <c r="T45" i="224" s="1"/>
  <c r="T47" i="224" s="1"/>
  <c r="S21" i="224"/>
  <c r="S37" i="224" s="1"/>
  <c r="S41" i="224" s="1"/>
  <c r="S43" i="224" s="1"/>
  <c r="S45" i="224" s="1"/>
  <c r="S47" i="224" s="1"/>
  <c r="R21" i="224"/>
  <c r="R37" i="224" s="1"/>
  <c r="R41" i="224" s="1"/>
  <c r="R43" i="224" s="1"/>
  <c r="R45" i="224" s="1"/>
  <c r="R47" i="224" s="1"/>
  <c r="Q21" i="224"/>
  <c r="Q37" i="224" s="1"/>
  <c r="Q41" i="224" s="1"/>
  <c r="Q43" i="224" s="1"/>
  <c r="Q45" i="224" s="1"/>
  <c r="Q47" i="224" s="1"/>
  <c r="P21" i="224"/>
  <c r="P37" i="224" s="1"/>
  <c r="P41" i="224" s="1"/>
  <c r="P43" i="224" s="1"/>
  <c r="P45" i="224" s="1"/>
  <c r="P47" i="224" s="1"/>
  <c r="O21" i="224"/>
  <c r="O37" i="224" s="1"/>
  <c r="O41" i="224" s="1"/>
  <c r="O43" i="224" s="1"/>
  <c r="O45" i="224" s="1"/>
  <c r="O47" i="224" s="1"/>
  <c r="N21" i="224"/>
  <c r="N37" i="224" s="1"/>
  <c r="N41" i="224" s="1"/>
  <c r="N43" i="224" s="1"/>
  <c r="N45" i="224" s="1"/>
  <c r="N47" i="224" s="1"/>
  <c r="M21" i="224"/>
  <c r="M37" i="224" s="1"/>
  <c r="M41" i="224" s="1"/>
  <c r="M43" i="224" s="1"/>
  <c r="M45" i="224" s="1"/>
  <c r="M47" i="224" s="1"/>
  <c r="L21" i="224"/>
  <c r="L37" i="224" s="1"/>
  <c r="L41" i="224" s="1"/>
  <c r="L43" i="224" s="1"/>
  <c r="L45" i="224" s="1"/>
  <c r="L47" i="224" s="1"/>
  <c r="K21" i="224"/>
  <c r="K37" i="224" s="1"/>
  <c r="K41" i="224" s="1"/>
  <c r="K43" i="224" s="1"/>
  <c r="K45" i="224" s="1"/>
  <c r="K47" i="224" s="1"/>
  <c r="J21" i="224"/>
  <c r="J37" i="224" s="1"/>
  <c r="J41" i="224" s="1"/>
  <c r="J43" i="224" s="1"/>
  <c r="J45" i="224" s="1"/>
  <c r="J47" i="224" s="1"/>
  <c r="I21" i="224"/>
  <c r="I37" i="224" s="1"/>
  <c r="I41" i="224" s="1"/>
  <c r="I43" i="224" s="1"/>
  <c r="I45" i="224" s="1"/>
  <c r="I47" i="224" s="1"/>
  <c r="H21" i="224"/>
  <c r="H37" i="224" s="1"/>
  <c r="H41" i="224" s="1"/>
  <c r="H43" i="224" s="1"/>
  <c r="H45" i="224" s="1"/>
  <c r="H47" i="224" s="1"/>
  <c r="G21" i="224"/>
  <c r="G37" i="224" s="1"/>
  <c r="G41" i="224" s="1"/>
  <c r="G43" i="224" s="1"/>
  <c r="G45" i="224" s="1"/>
  <c r="G47" i="224" s="1"/>
  <c r="F21" i="224"/>
  <c r="E21" i="224"/>
  <c r="E37" i="224" s="1"/>
  <c r="E41" i="224" s="1"/>
  <c r="E43" i="224" s="1"/>
  <c r="E45" i="224" s="1"/>
  <c r="E47" i="224" s="1"/>
  <c r="D21" i="224"/>
  <c r="D37" i="224" s="1"/>
  <c r="D41" i="224" s="1"/>
  <c r="D43" i="224" s="1"/>
  <c r="D45" i="224" s="1"/>
  <c r="D47" i="224" s="1"/>
  <c r="C21" i="224"/>
  <c r="C37" i="224" s="1"/>
  <c r="C41" i="224" s="1"/>
  <c r="C43" i="224" s="1"/>
  <c r="C45" i="224" s="1"/>
  <c r="C47" i="224" s="1"/>
  <c r="AA21" i="225"/>
  <c r="AA37" i="225" s="1"/>
  <c r="AA41" i="225" s="1"/>
  <c r="AA43" i="225" s="1"/>
  <c r="AA45" i="225" s="1"/>
  <c r="AA47" i="225" s="1"/>
  <c r="Y21" i="225"/>
  <c r="Y37" i="225" s="1"/>
  <c r="Y41" i="225" s="1"/>
  <c r="Y43" i="225" s="1"/>
  <c r="Y45" i="225" s="1"/>
  <c r="Y47" i="225" s="1"/>
  <c r="X21" i="225"/>
  <c r="W21" i="225"/>
  <c r="W37" i="225" s="1"/>
  <c r="W41" i="225" s="1"/>
  <c r="W43" i="225" s="1"/>
  <c r="W45" i="225" s="1"/>
  <c r="W47" i="225" s="1"/>
  <c r="V21" i="225"/>
  <c r="V37" i="225" s="1"/>
  <c r="V41" i="225" s="1"/>
  <c r="V43" i="225" s="1"/>
  <c r="V45" i="225" s="1"/>
  <c r="V47" i="225" s="1"/>
  <c r="U21" i="225"/>
  <c r="U37" i="225" s="1"/>
  <c r="U41" i="225" s="1"/>
  <c r="U43" i="225" s="1"/>
  <c r="U45" i="225" s="1"/>
  <c r="U47" i="225" s="1"/>
  <c r="T21" i="225"/>
  <c r="T37" i="225" s="1"/>
  <c r="T41" i="225" s="1"/>
  <c r="T43" i="225" s="1"/>
  <c r="T45" i="225" s="1"/>
  <c r="T47" i="225" s="1"/>
  <c r="S21" i="225"/>
  <c r="R21" i="225"/>
  <c r="R37" i="225" s="1"/>
  <c r="R41" i="225" s="1"/>
  <c r="R43" i="225" s="1"/>
  <c r="R45" i="225" s="1"/>
  <c r="R47" i="225" s="1"/>
  <c r="Q21" i="225"/>
  <c r="Q37" i="225" s="1"/>
  <c r="Q41" i="225" s="1"/>
  <c r="Q43" i="225" s="1"/>
  <c r="Q45" i="225" s="1"/>
  <c r="Q47" i="225" s="1"/>
  <c r="P21" i="225"/>
  <c r="P37" i="225" s="1"/>
  <c r="P41" i="225" s="1"/>
  <c r="P43" i="225" s="1"/>
  <c r="P45" i="225" s="1"/>
  <c r="P47" i="225" s="1"/>
  <c r="O21" i="225"/>
  <c r="O37" i="225" s="1"/>
  <c r="O41" i="225" s="1"/>
  <c r="O43" i="225" s="1"/>
  <c r="O45" i="225" s="1"/>
  <c r="O47" i="225" s="1"/>
  <c r="N21" i="225"/>
  <c r="N37" i="225" s="1"/>
  <c r="N41" i="225" s="1"/>
  <c r="N43" i="225" s="1"/>
  <c r="N45" i="225" s="1"/>
  <c r="N47" i="225" s="1"/>
  <c r="M21" i="225"/>
  <c r="M37" i="225" s="1"/>
  <c r="M41" i="225" s="1"/>
  <c r="M43" i="225" s="1"/>
  <c r="M45" i="225" s="1"/>
  <c r="M47" i="225" s="1"/>
  <c r="L21" i="225"/>
  <c r="L37" i="225" s="1"/>
  <c r="L41" i="225" s="1"/>
  <c r="L43" i="225" s="1"/>
  <c r="L45" i="225" s="1"/>
  <c r="L47" i="225" s="1"/>
  <c r="K21" i="225"/>
  <c r="K37" i="225" s="1"/>
  <c r="K41" i="225" s="1"/>
  <c r="K43" i="225" s="1"/>
  <c r="K45" i="225" s="1"/>
  <c r="K47" i="225" s="1"/>
  <c r="J21" i="225"/>
  <c r="J37" i="225" s="1"/>
  <c r="J41" i="225" s="1"/>
  <c r="J43" i="225" s="1"/>
  <c r="J45" i="225" s="1"/>
  <c r="J47" i="225" s="1"/>
  <c r="I21" i="225"/>
  <c r="I37" i="225" s="1"/>
  <c r="I41" i="225" s="1"/>
  <c r="I43" i="225" s="1"/>
  <c r="I45" i="225" s="1"/>
  <c r="I47" i="225" s="1"/>
  <c r="H21" i="225"/>
  <c r="H37" i="225" s="1"/>
  <c r="H41" i="225" s="1"/>
  <c r="H43" i="225" s="1"/>
  <c r="H45" i="225" s="1"/>
  <c r="H47" i="225" s="1"/>
  <c r="G21" i="225"/>
  <c r="G37" i="225" s="1"/>
  <c r="G41" i="225" s="1"/>
  <c r="G43" i="225" s="1"/>
  <c r="G45" i="225" s="1"/>
  <c r="G47" i="225" s="1"/>
  <c r="F21" i="225"/>
  <c r="E21" i="225"/>
  <c r="E37" i="225" s="1"/>
  <c r="E41" i="225" s="1"/>
  <c r="E43" i="225" s="1"/>
  <c r="E45" i="225" s="1"/>
  <c r="E47" i="225" s="1"/>
  <c r="D21" i="225"/>
  <c r="D37" i="225" s="1"/>
  <c r="D41" i="225" s="1"/>
  <c r="D43" i="225" s="1"/>
  <c r="D45" i="225" s="1"/>
  <c r="D47" i="225" s="1"/>
  <c r="C21" i="225"/>
  <c r="C37" i="225" s="1"/>
  <c r="C41" i="225" s="1"/>
  <c r="C43" i="225" s="1"/>
  <c r="C45" i="225" s="1"/>
  <c r="C47" i="225" s="1"/>
  <c r="AA21" i="226"/>
  <c r="AA37" i="226" s="1"/>
  <c r="AA41" i="226" s="1"/>
  <c r="AA43" i="226" s="1"/>
  <c r="AA45" i="226" s="1"/>
  <c r="AA47" i="226" s="1"/>
  <c r="Y21" i="226"/>
  <c r="Y37" i="226" s="1"/>
  <c r="Y41" i="226" s="1"/>
  <c r="Y43" i="226" s="1"/>
  <c r="Y45" i="226" s="1"/>
  <c r="Y47" i="226" s="1"/>
  <c r="X21" i="226"/>
  <c r="W21" i="226"/>
  <c r="W37" i="226" s="1"/>
  <c r="W41" i="226" s="1"/>
  <c r="W43" i="226" s="1"/>
  <c r="W45" i="226" s="1"/>
  <c r="W47" i="226" s="1"/>
  <c r="V21" i="226"/>
  <c r="V37" i="226" s="1"/>
  <c r="V41" i="226" s="1"/>
  <c r="V43" i="226" s="1"/>
  <c r="V45" i="226" s="1"/>
  <c r="V47" i="226" s="1"/>
  <c r="U21" i="226"/>
  <c r="U37" i="226" s="1"/>
  <c r="U41" i="226" s="1"/>
  <c r="U43" i="226" s="1"/>
  <c r="U45" i="226" s="1"/>
  <c r="U47" i="226" s="1"/>
  <c r="T21" i="226"/>
  <c r="T37" i="226" s="1"/>
  <c r="T41" i="226" s="1"/>
  <c r="T43" i="226" s="1"/>
  <c r="T45" i="226" s="1"/>
  <c r="T47" i="226" s="1"/>
  <c r="S21" i="226"/>
  <c r="S37" i="226" s="1"/>
  <c r="S41" i="226" s="1"/>
  <c r="S43" i="226" s="1"/>
  <c r="S45" i="226" s="1"/>
  <c r="S47" i="226" s="1"/>
  <c r="R21" i="226"/>
  <c r="R37" i="226" s="1"/>
  <c r="R41" i="226" s="1"/>
  <c r="R43" i="226" s="1"/>
  <c r="R45" i="226" s="1"/>
  <c r="R47" i="226" s="1"/>
  <c r="Q21" i="226"/>
  <c r="Q37" i="226" s="1"/>
  <c r="Q41" i="226" s="1"/>
  <c r="Q43" i="226" s="1"/>
  <c r="Q45" i="226" s="1"/>
  <c r="Q47" i="226" s="1"/>
  <c r="P21" i="226"/>
  <c r="P37" i="226" s="1"/>
  <c r="P41" i="226" s="1"/>
  <c r="P43" i="226" s="1"/>
  <c r="P45" i="226" s="1"/>
  <c r="P47" i="226" s="1"/>
  <c r="O21" i="226"/>
  <c r="O37" i="226" s="1"/>
  <c r="O41" i="226" s="1"/>
  <c r="O43" i="226" s="1"/>
  <c r="O45" i="226" s="1"/>
  <c r="O47" i="226" s="1"/>
  <c r="N21" i="226"/>
  <c r="N37" i="226" s="1"/>
  <c r="N41" i="226" s="1"/>
  <c r="N43" i="226" s="1"/>
  <c r="N45" i="226" s="1"/>
  <c r="N47" i="226" s="1"/>
  <c r="M21" i="226"/>
  <c r="M37" i="226" s="1"/>
  <c r="M41" i="226" s="1"/>
  <c r="M43" i="226" s="1"/>
  <c r="M45" i="226" s="1"/>
  <c r="M47" i="226" s="1"/>
  <c r="L21" i="226"/>
  <c r="L37" i="226" s="1"/>
  <c r="L41" i="226" s="1"/>
  <c r="L43" i="226" s="1"/>
  <c r="L45" i="226" s="1"/>
  <c r="L47" i="226" s="1"/>
  <c r="K21" i="226"/>
  <c r="K37" i="226" s="1"/>
  <c r="K41" i="226" s="1"/>
  <c r="K43" i="226" s="1"/>
  <c r="K45" i="226" s="1"/>
  <c r="K47" i="226" s="1"/>
  <c r="J21" i="226"/>
  <c r="J37" i="226" s="1"/>
  <c r="J41" i="226" s="1"/>
  <c r="J43" i="226" s="1"/>
  <c r="J45" i="226" s="1"/>
  <c r="J47" i="226" s="1"/>
  <c r="I21" i="226"/>
  <c r="I37" i="226" s="1"/>
  <c r="I41" i="226" s="1"/>
  <c r="I43" i="226" s="1"/>
  <c r="I45" i="226" s="1"/>
  <c r="I47" i="226" s="1"/>
  <c r="H21" i="226"/>
  <c r="H37" i="226" s="1"/>
  <c r="H41" i="226" s="1"/>
  <c r="H43" i="226" s="1"/>
  <c r="H45" i="226" s="1"/>
  <c r="H47" i="226" s="1"/>
  <c r="G21" i="226"/>
  <c r="G37" i="226" s="1"/>
  <c r="G41" i="226" s="1"/>
  <c r="G43" i="226" s="1"/>
  <c r="G45" i="226" s="1"/>
  <c r="G47" i="226" s="1"/>
  <c r="F21" i="226"/>
  <c r="E21" i="226"/>
  <c r="E37" i="226" s="1"/>
  <c r="E41" i="226" s="1"/>
  <c r="E43" i="226" s="1"/>
  <c r="E45" i="226" s="1"/>
  <c r="E47" i="226" s="1"/>
  <c r="D21" i="226"/>
  <c r="D37" i="226" s="1"/>
  <c r="D41" i="226" s="1"/>
  <c r="D43" i="226" s="1"/>
  <c r="D45" i="226" s="1"/>
  <c r="D47" i="226" s="1"/>
  <c r="C21" i="226"/>
  <c r="C37" i="226" s="1"/>
  <c r="C41" i="226" s="1"/>
  <c r="C43" i="226" s="1"/>
  <c r="C45" i="226" s="1"/>
  <c r="C47" i="226" s="1"/>
  <c r="AA21" i="227"/>
  <c r="AA37" i="227" s="1"/>
  <c r="AA41" i="227" s="1"/>
  <c r="AA43" i="227" s="1"/>
  <c r="AA45" i="227" s="1"/>
  <c r="AA47" i="227" s="1"/>
  <c r="Y21" i="227"/>
  <c r="Y37" i="227" s="1"/>
  <c r="Y41" i="227" s="1"/>
  <c r="Y43" i="227" s="1"/>
  <c r="Y45" i="227" s="1"/>
  <c r="Y47" i="227" s="1"/>
  <c r="X21" i="227"/>
  <c r="Z21" i="227" s="1"/>
  <c r="W21" i="227"/>
  <c r="W37" i="227" s="1"/>
  <c r="W41" i="227" s="1"/>
  <c r="W43" i="227" s="1"/>
  <c r="W45" i="227" s="1"/>
  <c r="W47" i="227" s="1"/>
  <c r="V21" i="227"/>
  <c r="V37" i="227" s="1"/>
  <c r="V41" i="227" s="1"/>
  <c r="V43" i="227" s="1"/>
  <c r="V45" i="227" s="1"/>
  <c r="V47" i="227" s="1"/>
  <c r="U21" i="227"/>
  <c r="U37" i="227" s="1"/>
  <c r="U41" i="227" s="1"/>
  <c r="U43" i="227" s="1"/>
  <c r="U45" i="227" s="1"/>
  <c r="U47" i="227" s="1"/>
  <c r="T21" i="227"/>
  <c r="T37" i="227" s="1"/>
  <c r="T41" i="227" s="1"/>
  <c r="T43" i="227" s="1"/>
  <c r="T45" i="227" s="1"/>
  <c r="T47" i="227" s="1"/>
  <c r="S21" i="227"/>
  <c r="S37" i="227" s="1"/>
  <c r="S41" i="227" s="1"/>
  <c r="S43" i="227" s="1"/>
  <c r="S45" i="227" s="1"/>
  <c r="S47" i="227" s="1"/>
  <c r="R21" i="227"/>
  <c r="R37" i="227" s="1"/>
  <c r="R41" i="227" s="1"/>
  <c r="R43" i="227" s="1"/>
  <c r="R45" i="227" s="1"/>
  <c r="R47" i="227" s="1"/>
  <c r="Q21" i="227"/>
  <c r="Q37" i="227" s="1"/>
  <c r="Q41" i="227" s="1"/>
  <c r="Q43" i="227" s="1"/>
  <c r="Q45" i="227" s="1"/>
  <c r="Q47" i="227" s="1"/>
  <c r="P21" i="227"/>
  <c r="P37" i="227" s="1"/>
  <c r="P41" i="227" s="1"/>
  <c r="P43" i="227" s="1"/>
  <c r="P45" i="227" s="1"/>
  <c r="P47" i="227" s="1"/>
  <c r="O21" i="227"/>
  <c r="O37" i="227" s="1"/>
  <c r="O41" i="227" s="1"/>
  <c r="O43" i="227" s="1"/>
  <c r="O45" i="227" s="1"/>
  <c r="O47" i="227" s="1"/>
  <c r="N21" i="227"/>
  <c r="N37" i="227" s="1"/>
  <c r="N41" i="227" s="1"/>
  <c r="N43" i="227" s="1"/>
  <c r="N45" i="227" s="1"/>
  <c r="N47" i="227" s="1"/>
  <c r="M21" i="227"/>
  <c r="M37" i="227" s="1"/>
  <c r="M41" i="227" s="1"/>
  <c r="M43" i="227" s="1"/>
  <c r="M45" i="227" s="1"/>
  <c r="M47" i="227" s="1"/>
  <c r="L21" i="227"/>
  <c r="L37" i="227" s="1"/>
  <c r="L41" i="227" s="1"/>
  <c r="L43" i="227" s="1"/>
  <c r="L45" i="227" s="1"/>
  <c r="L47" i="227" s="1"/>
  <c r="K21" i="227"/>
  <c r="K37" i="227" s="1"/>
  <c r="K41" i="227" s="1"/>
  <c r="K43" i="227" s="1"/>
  <c r="K45" i="227" s="1"/>
  <c r="K47" i="227" s="1"/>
  <c r="J21" i="227"/>
  <c r="J37" i="227" s="1"/>
  <c r="J41" i="227" s="1"/>
  <c r="J43" i="227" s="1"/>
  <c r="J45" i="227" s="1"/>
  <c r="J47" i="227" s="1"/>
  <c r="I21" i="227"/>
  <c r="I37" i="227" s="1"/>
  <c r="I41" i="227" s="1"/>
  <c r="I43" i="227" s="1"/>
  <c r="I45" i="227" s="1"/>
  <c r="I47" i="227" s="1"/>
  <c r="H21" i="227"/>
  <c r="H37" i="227" s="1"/>
  <c r="H41" i="227" s="1"/>
  <c r="H43" i="227" s="1"/>
  <c r="H45" i="227" s="1"/>
  <c r="H47" i="227" s="1"/>
  <c r="G21" i="227"/>
  <c r="G37" i="227" s="1"/>
  <c r="G41" i="227" s="1"/>
  <c r="G43" i="227" s="1"/>
  <c r="G45" i="227" s="1"/>
  <c r="G47" i="227" s="1"/>
  <c r="F21" i="227"/>
  <c r="E21" i="227"/>
  <c r="E37" i="227" s="1"/>
  <c r="E41" i="227" s="1"/>
  <c r="E43" i="227" s="1"/>
  <c r="E45" i="227" s="1"/>
  <c r="E47" i="227" s="1"/>
  <c r="D21" i="227"/>
  <c r="D37" i="227" s="1"/>
  <c r="D41" i="227" s="1"/>
  <c r="D43" i="227" s="1"/>
  <c r="D45" i="227" s="1"/>
  <c r="D47" i="227" s="1"/>
  <c r="C21" i="227"/>
  <c r="C37" i="227" s="1"/>
  <c r="C41" i="227" s="1"/>
  <c r="C43" i="227" s="1"/>
  <c r="C45" i="227" s="1"/>
  <c r="C47" i="227" s="1"/>
  <c r="AA21" i="228"/>
  <c r="AA37" i="228" s="1"/>
  <c r="AA41" i="228" s="1"/>
  <c r="AA43" i="228" s="1"/>
  <c r="AA45" i="228" s="1"/>
  <c r="AA47" i="228" s="1"/>
  <c r="Z21" i="228"/>
  <c r="Y21" i="228"/>
  <c r="Y37" i="228" s="1"/>
  <c r="Y41" i="228" s="1"/>
  <c r="Y43" i="228" s="1"/>
  <c r="Y45" i="228" s="1"/>
  <c r="Y47" i="228" s="1"/>
  <c r="X21" i="228"/>
  <c r="W21" i="228"/>
  <c r="W37" i="228" s="1"/>
  <c r="W41" i="228" s="1"/>
  <c r="W43" i="228" s="1"/>
  <c r="W45" i="228" s="1"/>
  <c r="W47" i="228" s="1"/>
  <c r="V21" i="228"/>
  <c r="V37" i="228" s="1"/>
  <c r="V41" i="228" s="1"/>
  <c r="V43" i="228" s="1"/>
  <c r="V45" i="228" s="1"/>
  <c r="V47" i="228" s="1"/>
  <c r="U21" i="228"/>
  <c r="U37" i="228" s="1"/>
  <c r="U41" i="228" s="1"/>
  <c r="U43" i="228" s="1"/>
  <c r="U45" i="228" s="1"/>
  <c r="U47" i="228" s="1"/>
  <c r="T21" i="228"/>
  <c r="T37" i="228" s="1"/>
  <c r="T41" i="228" s="1"/>
  <c r="T43" i="228" s="1"/>
  <c r="T45" i="228" s="1"/>
  <c r="T47" i="228" s="1"/>
  <c r="S21" i="228"/>
  <c r="S37" i="228" s="1"/>
  <c r="S41" i="228" s="1"/>
  <c r="S43" i="228" s="1"/>
  <c r="S45" i="228" s="1"/>
  <c r="S47" i="228" s="1"/>
  <c r="R21" i="228"/>
  <c r="R37" i="228" s="1"/>
  <c r="R41" i="228" s="1"/>
  <c r="R43" i="228" s="1"/>
  <c r="R45" i="228" s="1"/>
  <c r="R47" i="228" s="1"/>
  <c r="Q21" i="228"/>
  <c r="Q37" i="228" s="1"/>
  <c r="Q41" i="228" s="1"/>
  <c r="Q43" i="228" s="1"/>
  <c r="Q45" i="228" s="1"/>
  <c r="Q47" i="228" s="1"/>
  <c r="P21" i="228"/>
  <c r="P37" i="228" s="1"/>
  <c r="P41" i="228" s="1"/>
  <c r="P43" i="228" s="1"/>
  <c r="P45" i="228" s="1"/>
  <c r="P47" i="228" s="1"/>
  <c r="O21" i="228"/>
  <c r="O37" i="228" s="1"/>
  <c r="O41" i="228" s="1"/>
  <c r="O43" i="228" s="1"/>
  <c r="O45" i="228" s="1"/>
  <c r="O47" i="228" s="1"/>
  <c r="N21" i="228"/>
  <c r="N37" i="228" s="1"/>
  <c r="N41" i="228" s="1"/>
  <c r="N43" i="228" s="1"/>
  <c r="N45" i="228" s="1"/>
  <c r="N47" i="228" s="1"/>
  <c r="M21" i="228"/>
  <c r="M37" i="228" s="1"/>
  <c r="M41" i="228" s="1"/>
  <c r="M43" i="228" s="1"/>
  <c r="M45" i="228" s="1"/>
  <c r="M47" i="228" s="1"/>
  <c r="L21" i="228"/>
  <c r="L37" i="228" s="1"/>
  <c r="L41" i="228" s="1"/>
  <c r="L43" i="228" s="1"/>
  <c r="L45" i="228" s="1"/>
  <c r="L47" i="228" s="1"/>
  <c r="K21" i="228"/>
  <c r="K37" i="228" s="1"/>
  <c r="K41" i="228" s="1"/>
  <c r="K43" i="228" s="1"/>
  <c r="K45" i="228" s="1"/>
  <c r="K47" i="228" s="1"/>
  <c r="J21" i="228"/>
  <c r="J37" i="228" s="1"/>
  <c r="J41" i="228" s="1"/>
  <c r="J43" i="228" s="1"/>
  <c r="J45" i="228" s="1"/>
  <c r="J47" i="228" s="1"/>
  <c r="I21" i="228"/>
  <c r="I37" i="228" s="1"/>
  <c r="I41" i="228" s="1"/>
  <c r="I43" i="228" s="1"/>
  <c r="I45" i="228" s="1"/>
  <c r="I47" i="228" s="1"/>
  <c r="H21" i="228"/>
  <c r="H37" i="228" s="1"/>
  <c r="H41" i="228" s="1"/>
  <c r="H43" i="228" s="1"/>
  <c r="H45" i="228" s="1"/>
  <c r="H47" i="228" s="1"/>
  <c r="G21" i="228"/>
  <c r="G37" i="228" s="1"/>
  <c r="G41" i="228" s="1"/>
  <c r="G43" i="228" s="1"/>
  <c r="G45" i="228" s="1"/>
  <c r="G47" i="228" s="1"/>
  <c r="F21" i="228"/>
  <c r="E21" i="228"/>
  <c r="E37" i="228" s="1"/>
  <c r="E41" i="228" s="1"/>
  <c r="E43" i="228" s="1"/>
  <c r="E45" i="228" s="1"/>
  <c r="E47" i="228" s="1"/>
  <c r="D21" i="228"/>
  <c r="D37" i="228" s="1"/>
  <c r="D41" i="228" s="1"/>
  <c r="D43" i="228" s="1"/>
  <c r="D45" i="228" s="1"/>
  <c r="D47" i="228" s="1"/>
  <c r="C21" i="228"/>
  <c r="C37" i="228" s="1"/>
  <c r="C41" i="228" s="1"/>
  <c r="C43" i="228" s="1"/>
  <c r="C45" i="228" s="1"/>
  <c r="C47" i="228" s="1"/>
  <c r="AA21" i="229"/>
  <c r="AA37" i="229" s="1"/>
  <c r="AA41" i="229" s="1"/>
  <c r="AA43" i="229" s="1"/>
  <c r="AA45" i="229" s="1"/>
  <c r="AA47" i="229" s="1"/>
  <c r="Y21" i="229"/>
  <c r="Y37" i="229" s="1"/>
  <c r="Y41" i="229" s="1"/>
  <c r="Y43" i="229" s="1"/>
  <c r="Y45" i="229" s="1"/>
  <c r="Y47" i="229" s="1"/>
  <c r="X21" i="229"/>
  <c r="Z21" i="229" s="1"/>
  <c r="W21" i="229"/>
  <c r="W37" i="229" s="1"/>
  <c r="W41" i="229" s="1"/>
  <c r="W43" i="229" s="1"/>
  <c r="W45" i="229" s="1"/>
  <c r="W47" i="229" s="1"/>
  <c r="V21" i="229"/>
  <c r="V37" i="229" s="1"/>
  <c r="V41" i="229" s="1"/>
  <c r="V43" i="229" s="1"/>
  <c r="V45" i="229" s="1"/>
  <c r="V47" i="229" s="1"/>
  <c r="U21" i="229"/>
  <c r="U37" i="229" s="1"/>
  <c r="U41" i="229" s="1"/>
  <c r="U43" i="229" s="1"/>
  <c r="U45" i="229" s="1"/>
  <c r="U47" i="229" s="1"/>
  <c r="T21" i="229"/>
  <c r="T37" i="229" s="1"/>
  <c r="T41" i="229" s="1"/>
  <c r="T43" i="229" s="1"/>
  <c r="T45" i="229" s="1"/>
  <c r="T47" i="229" s="1"/>
  <c r="S21" i="229"/>
  <c r="S37" i="229" s="1"/>
  <c r="S41" i="229" s="1"/>
  <c r="S43" i="229" s="1"/>
  <c r="S45" i="229" s="1"/>
  <c r="S47" i="229" s="1"/>
  <c r="R21" i="229"/>
  <c r="R37" i="229" s="1"/>
  <c r="R41" i="229" s="1"/>
  <c r="R43" i="229" s="1"/>
  <c r="R45" i="229" s="1"/>
  <c r="R47" i="229" s="1"/>
  <c r="Q21" i="229"/>
  <c r="Q37" i="229" s="1"/>
  <c r="Q41" i="229" s="1"/>
  <c r="Q43" i="229" s="1"/>
  <c r="Q45" i="229" s="1"/>
  <c r="Q47" i="229" s="1"/>
  <c r="P21" i="229"/>
  <c r="P37" i="229" s="1"/>
  <c r="P41" i="229" s="1"/>
  <c r="P43" i="229" s="1"/>
  <c r="P45" i="229" s="1"/>
  <c r="P47" i="229" s="1"/>
  <c r="O21" i="229"/>
  <c r="O37" i="229" s="1"/>
  <c r="O41" i="229" s="1"/>
  <c r="O43" i="229" s="1"/>
  <c r="O45" i="229" s="1"/>
  <c r="O47" i="229" s="1"/>
  <c r="N21" i="229"/>
  <c r="N37" i="229" s="1"/>
  <c r="N41" i="229" s="1"/>
  <c r="N43" i="229" s="1"/>
  <c r="N45" i="229" s="1"/>
  <c r="N47" i="229" s="1"/>
  <c r="M21" i="229"/>
  <c r="M37" i="229" s="1"/>
  <c r="M41" i="229" s="1"/>
  <c r="M43" i="229" s="1"/>
  <c r="M45" i="229" s="1"/>
  <c r="M47" i="229" s="1"/>
  <c r="L21" i="229"/>
  <c r="L37" i="229" s="1"/>
  <c r="L41" i="229" s="1"/>
  <c r="L43" i="229" s="1"/>
  <c r="L45" i="229" s="1"/>
  <c r="L47" i="229" s="1"/>
  <c r="K21" i="229"/>
  <c r="K37" i="229" s="1"/>
  <c r="K41" i="229" s="1"/>
  <c r="K43" i="229" s="1"/>
  <c r="K45" i="229" s="1"/>
  <c r="K47" i="229" s="1"/>
  <c r="J21" i="229"/>
  <c r="J37" i="229" s="1"/>
  <c r="J41" i="229" s="1"/>
  <c r="J43" i="229" s="1"/>
  <c r="J45" i="229" s="1"/>
  <c r="J47" i="229" s="1"/>
  <c r="I21" i="229"/>
  <c r="I37" i="229" s="1"/>
  <c r="I41" i="229" s="1"/>
  <c r="I43" i="229" s="1"/>
  <c r="I45" i="229" s="1"/>
  <c r="I47" i="229" s="1"/>
  <c r="H21" i="229"/>
  <c r="H37" i="229" s="1"/>
  <c r="H41" i="229" s="1"/>
  <c r="H43" i="229" s="1"/>
  <c r="H45" i="229" s="1"/>
  <c r="H47" i="229" s="1"/>
  <c r="G21" i="229"/>
  <c r="G37" i="229" s="1"/>
  <c r="G41" i="229" s="1"/>
  <c r="G43" i="229" s="1"/>
  <c r="G45" i="229" s="1"/>
  <c r="G47" i="229" s="1"/>
  <c r="F21" i="229"/>
  <c r="E21" i="229"/>
  <c r="E37" i="229" s="1"/>
  <c r="E41" i="229" s="1"/>
  <c r="E43" i="229" s="1"/>
  <c r="E45" i="229" s="1"/>
  <c r="E47" i="229" s="1"/>
  <c r="D21" i="229"/>
  <c r="D37" i="229" s="1"/>
  <c r="D41" i="229" s="1"/>
  <c r="D43" i="229" s="1"/>
  <c r="D45" i="229" s="1"/>
  <c r="D47" i="229" s="1"/>
  <c r="C21" i="229"/>
  <c r="C37" i="229" s="1"/>
  <c r="C41" i="229" s="1"/>
  <c r="C43" i="229" s="1"/>
  <c r="C45" i="229" s="1"/>
  <c r="C47" i="229" s="1"/>
  <c r="AA21" i="230"/>
  <c r="AA37" i="230" s="1"/>
  <c r="AA41" i="230" s="1"/>
  <c r="AA43" i="230" s="1"/>
  <c r="AA45" i="230" s="1"/>
  <c r="AA47" i="230" s="1"/>
  <c r="Y21" i="230"/>
  <c r="Y37" i="230" s="1"/>
  <c r="Y41" i="230" s="1"/>
  <c r="Y43" i="230" s="1"/>
  <c r="Y45" i="230" s="1"/>
  <c r="Y47" i="230" s="1"/>
  <c r="X21" i="230"/>
  <c r="Z21" i="230" s="1"/>
  <c r="W21" i="230"/>
  <c r="W37" i="230" s="1"/>
  <c r="W41" i="230" s="1"/>
  <c r="W43" i="230" s="1"/>
  <c r="W45" i="230" s="1"/>
  <c r="W47" i="230" s="1"/>
  <c r="V21" i="230"/>
  <c r="V37" i="230" s="1"/>
  <c r="V41" i="230" s="1"/>
  <c r="V43" i="230" s="1"/>
  <c r="V45" i="230" s="1"/>
  <c r="V47" i="230" s="1"/>
  <c r="U21" i="230"/>
  <c r="U37" i="230" s="1"/>
  <c r="U41" i="230" s="1"/>
  <c r="U43" i="230" s="1"/>
  <c r="U45" i="230" s="1"/>
  <c r="U47" i="230" s="1"/>
  <c r="T21" i="230"/>
  <c r="T37" i="230" s="1"/>
  <c r="T41" i="230" s="1"/>
  <c r="T43" i="230" s="1"/>
  <c r="T45" i="230" s="1"/>
  <c r="T47" i="230" s="1"/>
  <c r="S21" i="230"/>
  <c r="S37" i="230" s="1"/>
  <c r="S41" i="230" s="1"/>
  <c r="S43" i="230" s="1"/>
  <c r="S45" i="230" s="1"/>
  <c r="S47" i="230" s="1"/>
  <c r="R21" i="230"/>
  <c r="R37" i="230" s="1"/>
  <c r="R41" i="230" s="1"/>
  <c r="R43" i="230" s="1"/>
  <c r="R45" i="230" s="1"/>
  <c r="R47" i="230" s="1"/>
  <c r="Q21" i="230"/>
  <c r="Q37" i="230" s="1"/>
  <c r="Q41" i="230" s="1"/>
  <c r="Q43" i="230" s="1"/>
  <c r="Q45" i="230" s="1"/>
  <c r="Q47" i="230" s="1"/>
  <c r="P21" i="230"/>
  <c r="P37" i="230" s="1"/>
  <c r="P41" i="230" s="1"/>
  <c r="P43" i="230" s="1"/>
  <c r="P45" i="230" s="1"/>
  <c r="P47" i="230" s="1"/>
  <c r="O21" i="230"/>
  <c r="O37" i="230" s="1"/>
  <c r="O41" i="230" s="1"/>
  <c r="O43" i="230" s="1"/>
  <c r="O45" i="230" s="1"/>
  <c r="O47" i="230" s="1"/>
  <c r="N21" i="230"/>
  <c r="N37" i="230" s="1"/>
  <c r="N41" i="230" s="1"/>
  <c r="N43" i="230" s="1"/>
  <c r="N45" i="230" s="1"/>
  <c r="N47" i="230" s="1"/>
  <c r="M21" i="230"/>
  <c r="M37" i="230" s="1"/>
  <c r="M41" i="230" s="1"/>
  <c r="M43" i="230" s="1"/>
  <c r="M45" i="230" s="1"/>
  <c r="M47" i="230" s="1"/>
  <c r="L21" i="230"/>
  <c r="L37" i="230" s="1"/>
  <c r="L41" i="230" s="1"/>
  <c r="L43" i="230" s="1"/>
  <c r="L45" i="230" s="1"/>
  <c r="L47" i="230" s="1"/>
  <c r="K21" i="230"/>
  <c r="K37" i="230" s="1"/>
  <c r="K41" i="230" s="1"/>
  <c r="K43" i="230" s="1"/>
  <c r="K45" i="230" s="1"/>
  <c r="K47" i="230" s="1"/>
  <c r="J21" i="230"/>
  <c r="J37" i="230" s="1"/>
  <c r="J41" i="230" s="1"/>
  <c r="J43" i="230" s="1"/>
  <c r="J45" i="230" s="1"/>
  <c r="J47" i="230" s="1"/>
  <c r="I21" i="230"/>
  <c r="I37" i="230" s="1"/>
  <c r="I41" i="230" s="1"/>
  <c r="I43" i="230" s="1"/>
  <c r="I45" i="230" s="1"/>
  <c r="I47" i="230" s="1"/>
  <c r="H21" i="230"/>
  <c r="H37" i="230" s="1"/>
  <c r="H41" i="230" s="1"/>
  <c r="H43" i="230" s="1"/>
  <c r="H45" i="230" s="1"/>
  <c r="H47" i="230" s="1"/>
  <c r="G21" i="230"/>
  <c r="G37" i="230" s="1"/>
  <c r="G41" i="230" s="1"/>
  <c r="G43" i="230" s="1"/>
  <c r="G45" i="230" s="1"/>
  <c r="G47" i="230" s="1"/>
  <c r="F21" i="230"/>
  <c r="E21" i="230"/>
  <c r="E37" i="230" s="1"/>
  <c r="E41" i="230" s="1"/>
  <c r="E43" i="230" s="1"/>
  <c r="E45" i="230" s="1"/>
  <c r="E47" i="230" s="1"/>
  <c r="D21" i="230"/>
  <c r="D37" i="230" s="1"/>
  <c r="D41" i="230" s="1"/>
  <c r="D43" i="230" s="1"/>
  <c r="D45" i="230" s="1"/>
  <c r="D47" i="230" s="1"/>
  <c r="C21" i="230"/>
  <c r="C37" i="230" s="1"/>
  <c r="C41" i="230" s="1"/>
  <c r="C43" i="230" s="1"/>
  <c r="C45" i="230" s="1"/>
  <c r="C47" i="230" s="1"/>
  <c r="AA21" i="231"/>
  <c r="AA37" i="231" s="1"/>
  <c r="AA41" i="231" s="1"/>
  <c r="AA43" i="231" s="1"/>
  <c r="AA45" i="231" s="1"/>
  <c r="AA47" i="231" s="1"/>
  <c r="Y21" i="231"/>
  <c r="Y37" i="231" s="1"/>
  <c r="X21" i="231"/>
  <c r="Z21" i="231" s="1"/>
  <c r="W21" i="231"/>
  <c r="W37" i="231" s="1"/>
  <c r="W41" i="231" s="1"/>
  <c r="W43" i="231" s="1"/>
  <c r="W45" i="231" s="1"/>
  <c r="W47" i="231" s="1"/>
  <c r="V21" i="231"/>
  <c r="V37" i="231" s="1"/>
  <c r="V41" i="231" s="1"/>
  <c r="V43" i="231" s="1"/>
  <c r="V45" i="231" s="1"/>
  <c r="V47" i="231" s="1"/>
  <c r="U21" i="231"/>
  <c r="U37" i="231" s="1"/>
  <c r="U41" i="231" s="1"/>
  <c r="U43" i="231" s="1"/>
  <c r="U45" i="231" s="1"/>
  <c r="U47" i="231" s="1"/>
  <c r="T21" i="231"/>
  <c r="T37" i="231" s="1"/>
  <c r="T41" i="231" s="1"/>
  <c r="T43" i="231" s="1"/>
  <c r="T45" i="231" s="1"/>
  <c r="T47" i="231" s="1"/>
  <c r="S21" i="231"/>
  <c r="S37" i="231" s="1"/>
  <c r="S41" i="231" s="1"/>
  <c r="S43" i="231" s="1"/>
  <c r="S45" i="231" s="1"/>
  <c r="S47" i="231" s="1"/>
  <c r="R21" i="231"/>
  <c r="R37" i="231" s="1"/>
  <c r="R41" i="231" s="1"/>
  <c r="R43" i="231" s="1"/>
  <c r="R45" i="231" s="1"/>
  <c r="R47" i="231" s="1"/>
  <c r="Q21" i="231"/>
  <c r="Q37" i="231" s="1"/>
  <c r="Q41" i="231" s="1"/>
  <c r="Q43" i="231" s="1"/>
  <c r="Q45" i="231" s="1"/>
  <c r="Q47" i="231" s="1"/>
  <c r="P21" i="231"/>
  <c r="P37" i="231" s="1"/>
  <c r="P41" i="231" s="1"/>
  <c r="P43" i="231" s="1"/>
  <c r="P45" i="231" s="1"/>
  <c r="P47" i="231" s="1"/>
  <c r="O21" i="231"/>
  <c r="O37" i="231" s="1"/>
  <c r="O41" i="231" s="1"/>
  <c r="O43" i="231" s="1"/>
  <c r="O45" i="231" s="1"/>
  <c r="O47" i="231" s="1"/>
  <c r="N21" i="231"/>
  <c r="N37" i="231" s="1"/>
  <c r="N41" i="231" s="1"/>
  <c r="N43" i="231" s="1"/>
  <c r="N45" i="231" s="1"/>
  <c r="N47" i="231" s="1"/>
  <c r="M21" i="231"/>
  <c r="M37" i="231" s="1"/>
  <c r="M41" i="231" s="1"/>
  <c r="M43" i="231" s="1"/>
  <c r="M45" i="231" s="1"/>
  <c r="M47" i="231" s="1"/>
  <c r="L21" i="231"/>
  <c r="L37" i="231" s="1"/>
  <c r="L41" i="231" s="1"/>
  <c r="L43" i="231" s="1"/>
  <c r="L45" i="231" s="1"/>
  <c r="L47" i="231" s="1"/>
  <c r="K21" i="231"/>
  <c r="K37" i="231" s="1"/>
  <c r="K41" i="231" s="1"/>
  <c r="K43" i="231" s="1"/>
  <c r="K45" i="231" s="1"/>
  <c r="K47" i="231" s="1"/>
  <c r="J21" i="231"/>
  <c r="J37" i="231" s="1"/>
  <c r="J41" i="231" s="1"/>
  <c r="J43" i="231" s="1"/>
  <c r="J45" i="231" s="1"/>
  <c r="J47" i="231" s="1"/>
  <c r="I21" i="231"/>
  <c r="I37" i="231" s="1"/>
  <c r="I41" i="231" s="1"/>
  <c r="I43" i="231" s="1"/>
  <c r="I45" i="231" s="1"/>
  <c r="I47" i="231" s="1"/>
  <c r="H21" i="231"/>
  <c r="H37" i="231" s="1"/>
  <c r="H41" i="231" s="1"/>
  <c r="H43" i="231" s="1"/>
  <c r="H45" i="231" s="1"/>
  <c r="H47" i="231" s="1"/>
  <c r="G21" i="231"/>
  <c r="G37" i="231" s="1"/>
  <c r="G41" i="231" s="1"/>
  <c r="G43" i="231" s="1"/>
  <c r="G45" i="231" s="1"/>
  <c r="G47" i="231" s="1"/>
  <c r="F21" i="231"/>
  <c r="E21" i="231"/>
  <c r="E37" i="231" s="1"/>
  <c r="E41" i="231" s="1"/>
  <c r="E43" i="231" s="1"/>
  <c r="E45" i="231" s="1"/>
  <c r="E47" i="231" s="1"/>
  <c r="D21" i="231"/>
  <c r="D37" i="231" s="1"/>
  <c r="D41" i="231" s="1"/>
  <c r="D43" i="231" s="1"/>
  <c r="D45" i="231" s="1"/>
  <c r="D47" i="231" s="1"/>
  <c r="C21" i="231"/>
  <c r="C37" i="231" s="1"/>
  <c r="C41" i="231" s="1"/>
  <c r="C43" i="231" s="1"/>
  <c r="C45" i="231" s="1"/>
  <c r="C47" i="231" s="1"/>
  <c r="AA21" i="232"/>
  <c r="AA37" i="232" s="1"/>
  <c r="AA41" i="232" s="1"/>
  <c r="AA43" i="232" s="1"/>
  <c r="AA45" i="232" s="1"/>
  <c r="AA47" i="232" s="1"/>
  <c r="Y21" i="232"/>
  <c r="Y37" i="232" s="1"/>
  <c r="Y41" i="232" s="1"/>
  <c r="Y43" i="232" s="1"/>
  <c r="Y45" i="232" s="1"/>
  <c r="Y47" i="232" s="1"/>
  <c r="X21" i="232"/>
  <c r="Z21" i="232" s="1"/>
  <c r="W21" i="232"/>
  <c r="W37" i="232" s="1"/>
  <c r="W41" i="232" s="1"/>
  <c r="W43" i="232" s="1"/>
  <c r="W45" i="232" s="1"/>
  <c r="W47" i="232" s="1"/>
  <c r="V21" i="232"/>
  <c r="V37" i="232" s="1"/>
  <c r="V41" i="232" s="1"/>
  <c r="V43" i="232" s="1"/>
  <c r="V45" i="232" s="1"/>
  <c r="V47" i="232" s="1"/>
  <c r="U21" i="232"/>
  <c r="U37" i="232" s="1"/>
  <c r="U41" i="232" s="1"/>
  <c r="U43" i="232" s="1"/>
  <c r="U45" i="232" s="1"/>
  <c r="U47" i="232" s="1"/>
  <c r="T21" i="232"/>
  <c r="T37" i="232" s="1"/>
  <c r="T41" i="232" s="1"/>
  <c r="T43" i="232" s="1"/>
  <c r="T45" i="232" s="1"/>
  <c r="T47" i="232" s="1"/>
  <c r="S21" i="232"/>
  <c r="S37" i="232" s="1"/>
  <c r="S41" i="232" s="1"/>
  <c r="S43" i="232" s="1"/>
  <c r="S45" i="232" s="1"/>
  <c r="S47" i="232" s="1"/>
  <c r="R21" i="232"/>
  <c r="R37" i="232" s="1"/>
  <c r="R41" i="232" s="1"/>
  <c r="R43" i="232" s="1"/>
  <c r="R45" i="232" s="1"/>
  <c r="R47" i="232" s="1"/>
  <c r="Q21" i="232"/>
  <c r="Q37" i="232" s="1"/>
  <c r="Q41" i="232" s="1"/>
  <c r="Q43" i="232" s="1"/>
  <c r="Q45" i="232" s="1"/>
  <c r="Q47" i="232" s="1"/>
  <c r="P21" i="232"/>
  <c r="P37" i="232" s="1"/>
  <c r="P41" i="232" s="1"/>
  <c r="P43" i="232" s="1"/>
  <c r="P45" i="232" s="1"/>
  <c r="P47" i="232" s="1"/>
  <c r="O21" i="232"/>
  <c r="O37" i="232" s="1"/>
  <c r="O41" i="232" s="1"/>
  <c r="O43" i="232" s="1"/>
  <c r="O45" i="232" s="1"/>
  <c r="O47" i="232" s="1"/>
  <c r="N21" i="232"/>
  <c r="N37" i="232" s="1"/>
  <c r="N41" i="232" s="1"/>
  <c r="N43" i="232" s="1"/>
  <c r="N45" i="232" s="1"/>
  <c r="N47" i="232" s="1"/>
  <c r="M21" i="232"/>
  <c r="M37" i="232" s="1"/>
  <c r="M41" i="232" s="1"/>
  <c r="M43" i="232" s="1"/>
  <c r="M45" i="232" s="1"/>
  <c r="M47" i="232" s="1"/>
  <c r="L21" i="232"/>
  <c r="L37" i="232" s="1"/>
  <c r="L41" i="232" s="1"/>
  <c r="L43" i="232" s="1"/>
  <c r="L45" i="232" s="1"/>
  <c r="L47" i="232" s="1"/>
  <c r="K21" i="232"/>
  <c r="K37" i="232" s="1"/>
  <c r="K41" i="232" s="1"/>
  <c r="K43" i="232" s="1"/>
  <c r="K45" i="232" s="1"/>
  <c r="K47" i="232" s="1"/>
  <c r="J21" i="232"/>
  <c r="J37" i="232" s="1"/>
  <c r="J41" i="232" s="1"/>
  <c r="J43" i="232" s="1"/>
  <c r="J45" i="232" s="1"/>
  <c r="J47" i="232" s="1"/>
  <c r="I21" i="232"/>
  <c r="I37" i="232" s="1"/>
  <c r="I41" i="232" s="1"/>
  <c r="I43" i="232" s="1"/>
  <c r="I45" i="232" s="1"/>
  <c r="I47" i="232" s="1"/>
  <c r="H21" i="232"/>
  <c r="H37" i="232" s="1"/>
  <c r="H41" i="232" s="1"/>
  <c r="H43" i="232" s="1"/>
  <c r="H45" i="232" s="1"/>
  <c r="H47" i="232" s="1"/>
  <c r="G21" i="232"/>
  <c r="G37" i="232" s="1"/>
  <c r="G41" i="232" s="1"/>
  <c r="G43" i="232" s="1"/>
  <c r="G45" i="232" s="1"/>
  <c r="G47" i="232" s="1"/>
  <c r="F21" i="232"/>
  <c r="X37" i="232" s="1"/>
  <c r="E21" i="232"/>
  <c r="E37" i="232" s="1"/>
  <c r="E41" i="232" s="1"/>
  <c r="E43" i="232" s="1"/>
  <c r="E45" i="232" s="1"/>
  <c r="E47" i="232" s="1"/>
  <c r="D21" i="232"/>
  <c r="D37" i="232" s="1"/>
  <c r="D41" i="232" s="1"/>
  <c r="D43" i="232" s="1"/>
  <c r="D45" i="232" s="1"/>
  <c r="D47" i="232" s="1"/>
  <c r="C21" i="232"/>
  <c r="C37" i="232" s="1"/>
  <c r="C41" i="232" s="1"/>
  <c r="C43" i="232" s="1"/>
  <c r="C45" i="232" s="1"/>
  <c r="C47" i="232" s="1"/>
  <c r="AA21" i="233"/>
  <c r="AA37" i="233" s="1"/>
  <c r="AA41" i="233" s="1"/>
  <c r="AA43" i="233" s="1"/>
  <c r="AA45" i="233" s="1"/>
  <c r="AA47" i="233" s="1"/>
  <c r="Y21" i="233"/>
  <c r="Y37" i="233" s="1"/>
  <c r="Y41" i="233" s="1"/>
  <c r="Y43" i="233" s="1"/>
  <c r="Y45" i="233" s="1"/>
  <c r="Y47" i="233" s="1"/>
  <c r="X21" i="233"/>
  <c r="W21" i="233"/>
  <c r="W37" i="233" s="1"/>
  <c r="W41" i="233" s="1"/>
  <c r="W43" i="233" s="1"/>
  <c r="W45" i="233" s="1"/>
  <c r="W47" i="233" s="1"/>
  <c r="V21" i="233"/>
  <c r="V37" i="233" s="1"/>
  <c r="V41" i="233" s="1"/>
  <c r="V43" i="233" s="1"/>
  <c r="V45" i="233" s="1"/>
  <c r="V47" i="233" s="1"/>
  <c r="U21" i="233"/>
  <c r="U37" i="233" s="1"/>
  <c r="U41" i="233" s="1"/>
  <c r="U43" i="233" s="1"/>
  <c r="U45" i="233" s="1"/>
  <c r="U47" i="233" s="1"/>
  <c r="T21" i="233"/>
  <c r="T37" i="233" s="1"/>
  <c r="T41" i="233" s="1"/>
  <c r="T43" i="233" s="1"/>
  <c r="T45" i="233" s="1"/>
  <c r="T47" i="233" s="1"/>
  <c r="S21" i="233"/>
  <c r="S37" i="233" s="1"/>
  <c r="S41" i="233" s="1"/>
  <c r="S43" i="233" s="1"/>
  <c r="S45" i="233" s="1"/>
  <c r="S47" i="233" s="1"/>
  <c r="R21" i="233"/>
  <c r="R37" i="233" s="1"/>
  <c r="R41" i="233" s="1"/>
  <c r="R43" i="233" s="1"/>
  <c r="R45" i="233" s="1"/>
  <c r="R47" i="233" s="1"/>
  <c r="Q21" i="233"/>
  <c r="Q37" i="233" s="1"/>
  <c r="Q41" i="233" s="1"/>
  <c r="Q43" i="233" s="1"/>
  <c r="Q45" i="233" s="1"/>
  <c r="Q47" i="233" s="1"/>
  <c r="P21" i="233"/>
  <c r="P37" i="233" s="1"/>
  <c r="P41" i="233" s="1"/>
  <c r="P43" i="233" s="1"/>
  <c r="P45" i="233" s="1"/>
  <c r="P47" i="233" s="1"/>
  <c r="O21" i="233"/>
  <c r="O37" i="233" s="1"/>
  <c r="O41" i="233" s="1"/>
  <c r="O43" i="233" s="1"/>
  <c r="O45" i="233" s="1"/>
  <c r="O47" i="233" s="1"/>
  <c r="N21" i="233"/>
  <c r="N37" i="233" s="1"/>
  <c r="N41" i="233" s="1"/>
  <c r="N43" i="233" s="1"/>
  <c r="N45" i="233" s="1"/>
  <c r="N47" i="233" s="1"/>
  <c r="M21" i="233"/>
  <c r="M37" i="233" s="1"/>
  <c r="M41" i="233" s="1"/>
  <c r="M43" i="233" s="1"/>
  <c r="M45" i="233" s="1"/>
  <c r="M47" i="233" s="1"/>
  <c r="L21" i="233"/>
  <c r="L37" i="233" s="1"/>
  <c r="L41" i="233" s="1"/>
  <c r="L43" i="233" s="1"/>
  <c r="L45" i="233" s="1"/>
  <c r="L47" i="233" s="1"/>
  <c r="K21" i="233"/>
  <c r="K37" i="233" s="1"/>
  <c r="K41" i="233" s="1"/>
  <c r="K43" i="233" s="1"/>
  <c r="K45" i="233" s="1"/>
  <c r="K47" i="233" s="1"/>
  <c r="J21" i="233"/>
  <c r="J37" i="233" s="1"/>
  <c r="J41" i="233" s="1"/>
  <c r="J43" i="233" s="1"/>
  <c r="J45" i="233" s="1"/>
  <c r="J47" i="233" s="1"/>
  <c r="I21" i="233"/>
  <c r="I37" i="233" s="1"/>
  <c r="I41" i="233" s="1"/>
  <c r="I43" i="233" s="1"/>
  <c r="I45" i="233" s="1"/>
  <c r="I47" i="233" s="1"/>
  <c r="H21" i="233"/>
  <c r="H37" i="233" s="1"/>
  <c r="H41" i="233" s="1"/>
  <c r="H43" i="233" s="1"/>
  <c r="H45" i="233" s="1"/>
  <c r="H47" i="233" s="1"/>
  <c r="G21" i="233"/>
  <c r="G37" i="233" s="1"/>
  <c r="G41" i="233" s="1"/>
  <c r="G43" i="233" s="1"/>
  <c r="G45" i="233" s="1"/>
  <c r="G47" i="233" s="1"/>
  <c r="F21" i="233"/>
  <c r="X37" i="233" s="1"/>
  <c r="E21" i="233"/>
  <c r="E37" i="233" s="1"/>
  <c r="E41" i="233" s="1"/>
  <c r="E43" i="233" s="1"/>
  <c r="E45" i="233" s="1"/>
  <c r="E47" i="233" s="1"/>
  <c r="D21" i="233"/>
  <c r="D37" i="233" s="1"/>
  <c r="D41" i="233" s="1"/>
  <c r="D43" i="233" s="1"/>
  <c r="D45" i="233" s="1"/>
  <c r="D47" i="233" s="1"/>
  <c r="C21" i="233"/>
  <c r="C37" i="233" s="1"/>
  <c r="C41" i="233" s="1"/>
  <c r="C43" i="233" s="1"/>
  <c r="C45" i="233" s="1"/>
  <c r="C47" i="233" s="1"/>
  <c r="AA21" i="234"/>
  <c r="AA37" i="234" s="1"/>
  <c r="AA41" i="234" s="1"/>
  <c r="AA43" i="234" s="1"/>
  <c r="AA45" i="234" s="1"/>
  <c r="AA47" i="234" s="1"/>
  <c r="Y21" i="234"/>
  <c r="Y37" i="234" s="1"/>
  <c r="Y41" i="234" s="1"/>
  <c r="Y43" i="234" s="1"/>
  <c r="Y45" i="234" s="1"/>
  <c r="Y47" i="234" s="1"/>
  <c r="X21" i="234"/>
  <c r="Z21" i="234" s="1"/>
  <c r="W21" i="234"/>
  <c r="W37" i="234" s="1"/>
  <c r="W41" i="234" s="1"/>
  <c r="W43" i="234" s="1"/>
  <c r="W45" i="234" s="1"/>
  <c r="W47" i="234" s="1"/>
  <c r="V21" i="234"/>
  <c r="V37" i="234" s="1"/>
  <c r="V41" i="234" s="1"/>
  <c r="V43" i="234" s="1"/>
  <c r="V45" i="234" s="1"/>
  <c r="V47" i="234" s="1"/>
  <c r="U21" i="234"/>
  <c r="U37" i="234" s="1"/>
  <c r="U41" i="234" s="1"/>
  <c r="U43" i="234" s="1"/>
  <c r="U45" i="234" s="1"/>
  <c r="U47" i="234" s="1"/>
  <c r="T21" i="234"/>
  <c r="T37" i="234" s="1"/>
  <c r="T41" i="234" s="1"/>
  <c r="T43" i="234" s="1"/>
  <c r="T45" i="234" s="1"/>
  <c r="T47" i="234" s="1"/>
  <c r="S21" i="234"/>
  <c r="S37" i="234" s="1"/>
  <c r="S41" i="234" s="1"/>
  <c r="S43" i="234" s="1"/>
  <c r="S45" i="234" s="1"/>
  <c r="S47" i="234" s="1"/>
  <c r="R21" i="234"/>
  <c r="R37" i="234" s="1"/>
  <c r="R41" i="234" s="1"/>
  <c r="R43" i="234" s="1"/>
  <c r="R45" i="234" s="1"/>
  <c r="R47" i="234" s="1"/>
  <c r="Q21" i="234"/>
  <c r="Q37" i="234" s="1"/>
  <c r="Q41" i="234" s="1"/>
  <c r="Q43" i="234" s="1"/>
  <c r="Q45" i="234" s="1"/>
  <c r="Q47" i="234" s="1"/>
  <c r="P21" i="234"/>
  <c r="P37" i="234" s="1"/>
  <c r="P41" i="234" s="1"/>
  <c r="P43" i="234" s="1"/>
  <c r="P45" i="234" s="1"/>
  <c r="P47" i="234" s="1"/>
  <c r="O21" i="234"/>
  <c r="O37" i="234" s="1"/>
  <c r="O41" i="234" s="1"/>
  <c r="O43" i="234" s="1"/>
  <c r="O45" i="234" s="1"/>
  <c r="O47" i="234" s="1"/>
  <c r="N21" i="234"/>
  <c r="N37" i="234" s="1"/>
  <c r="N41" i="234" s="1"/>
  <c r="N43" i="234" s="1"/>
  <c r="N45" i="234" s="1"/>
  <c r="N47" i="234" s="1"/>
  <c r="M21" i="234"/>
  <c r="M37" i="234" s="1"/>
  <c r="M41" i="234" s="1"/>
  <c r="M43" i="234" s="1"/>
  <c r="M45" i="234" s="1"/>
  <c r="M47" i="234" s="1"/>
  <c r="L21" i="234"/>
  <c r="L37" i="234" s="1"/>
  <c r="L41" i="234" s="1"/>
  <c r="L43" i="234" s="1"/>
  <c r="L45" i="234" s="1"/>
  <c r="L47" i="234" s="1"/>
  <c r="K21" i="234"/>
  <c r="K37" i="234" s="1"/>
  <c r="K41" i="234" s="1"/>
  <c r="K43" i="234" s="1"/>
  <c r="K45" i="234" s="1"/>
  <c r="K47" i="234" s="1"/>
  <c r="J21" i="234"/>
  <c r="J37" i="234" s="1"/>
  <c r="J41" i="234" s="1"/>
  <c r="J43" i="234" s="1"/>
  <c r="J45" i="234" s="1"/>
  <c r="J47" i="234" s="1"/>
  <c r="I21" i="234"/>
  <c r="I37" i="234" s="1"/>
  <c r="I41" i="234" s="1"/>
  <c r="I43" i="234" s="1"/>
  <c r="I45" i="234" s="1"/>
  <c r="I47" i="234" s="1"/>
  <c r="H21" i="234"/>
  <c r="H37" i="234" s="1"/>
  <c r="H41" i="234" s="1"/>
  <c r="H43" i="234" s="1"/>
  <c r="H45" i="234" s="1"/>
  <c r="H47" i="234" s="1"/>
  <c r="G21" i="234"/>
  <c r="G37" i="234" s="1"/>
  <c r="G41" i="234" s="1"/>
  <c r="G43" i="234" s="1"/>
  <c r="G45" i="234" s="1"/>
  <c r="G47" i="234" s="1"/>
  <c r="F21" i="234"/>
  <c r="X37" i="234" s="1"/>
  <c r="E21" i="234"/>
  <c r="E37" i="234" s="1"/>
  <c r="E41" i="234" s="1"/>
  <c r="E43" i="234" s="1"/>
  <c r="E45" i="234" s="1"/>
  <c r="E47" i="234" s="1"/>
  <c r="D21" i="234"/>
  <c r="D37" i="234" s="1"/>
  <c r="D41" i="234" s="1"/>
  <c r="D43" i="234" s="1"/>
  <c r="D45" i="234" s="1"/>
  <c r="D47" i="234" s="1"/>
  <c r="C21" i="234"/>
  <c r="C37" i="234" s="1"/>
  <c r="C41" i="234" s="1"/>
  <c r="C43" i="234" s="1"/>
  <c r="C45" i="234" s="1"/>
  <c r="C47" i="234" s="1"/>
  <c r="AA21" i="235"/>
  <c r="AA37" i="235" s="1"/>
  <c r="AA41" i="235" s="1"/>
  <c r="AA43" i="235" s="1"/>
  <c r="AA45" i="235" s="1"/>
  <c r="AA47" i="235" s="1"/>
  <c r="Y21" i="235"/>
  <c r="Y37" i="235" s="1"/>
  <c r="Y41" i="235" s="1"/>
  <c r="Y43" i="235" s="1"/>
  <c r="X21" i="235"/>
  <c r="Z21" i="235" s="1"/>
  <c r="W21" i="235"/>
  <c r="W37" i="235" s="1"/>
  <c r="W41" i="235" s="1"/>
  <c r="W43" i="235" s="1"/>
  <c r="W45" i="235" s="1"/>
  <c r="W47" i="235" s="1"/>
  <c r="V21" i="235"/>
  <c r="V37" i="235" s="1"/>
  <c r="V41" i="235" s="1"/>
  <c r="V43" i="235" s="1"/>
  <c r="V45" i="235" s="1"/>
  <c r="V47" i="235" s="1"/>
  <c r="U21" i="235"/>
  <c r="U37" i="235" s="1"/>
  <c r="U41" i="235" s="1"/>
  <c r="U43" i="235" s="1"/>
  <c r="U45" i="235" s="1"/>
  <c r="U47" i="235" s="1"/>
  <c r="T21" i="235"/>
  <c r="T37" i="235" s="1"/>
  <c r="T41" i="235" s="1"/>
  <c r="T43" i="235" s="1"/>
  <c r="T45" i="235" s="1"/>
  <c r="T47" i="235" s="1"/>
  <c r="S21" i="235"/>
  <c r="S37" i="235" s="1"/>
  <c r="S41" i="235" s="1"/>
  <c r="S43" i="235" s="1"/>
  <c r="S45" i="235" s="1"/>
  <c r="S47" i="235" s="1"/>
  <c r="R21" i="235"/>
  <c r="R37" i="235" s="1"/>
  <c r="R41" i="235" s="1"/>
  <c r="R43" i="235" s="1"/>
  <c r="R45" i="235" s="1"/>
  <c r="R47" i="235" s="1"/>
  <c r="Q21" i="235"/>
  <c r="Q37" i="235" s="1"/>
  <c r="Q41" i="235" s="1"/>
  <c r="Q43" i="235" s="1"/>
  <c r="Q45" i="235" s="1"/>
  <c r="Q47" i="235" s="1"/>
  <c r="P21" i="235"/>
  <c r="P37" i="235" s="1"/>
  <c r="P41" i="235" s="1"/>
  <c r="P43" i="235" s="1"/>
  <c r="P45" i="235" s="1"/>
  <c r="P47" i="235" s="1"/>
  <c r="O21" i="235"/>
  <c r="O37" i="235" s="1"/>
  <c r="O41" i="235" s="1"/>
  <c r="O43" i="235" s="1"/>
  <c r="O45" i="235" s="1"/>
  <c r="O47" i="235" s="1"/>
  <c r="N21" i="235"/>
  <c r="N37" i="235" s="1"/>
  <c r="N41" i="235" s="1"/>
  <c r="N43" i="235" s="1"/>
  <c r="N45" i="235" s="1"/>
  <c r="N47" i="235" s="1"/>
  <c r="M21" i="235"/>
  <c r="M37" i="235" s="1"/>
  <c r="M41" i="235" s="1"/>
  <c r="M43" i="235" s="1"/>
  <c r="M45" i="235" s="1"/>
  <c r="M47" i="235" s="1"/>
  <c r="L21" i="235"/>
  <c r="L37" i="235" s="1"/>
  <c r="L41" i="235" s="1"/>
  <c r="L43" i="235" s="1"/>
  <c r="L45" i="235" s="1"/>
  <c r="L47" i="235" s="1"/>
  <c r="K21" i="235"/>
  <c r="K37" i="235" s="1"/>
  <c r="K41" i="235" s="1"/>
  <c r="K43" i="235" s="1"/>
  <c r="K45" i="235" s="1"/>
  <c r="K47" i="235" s="1"/>
  <c r="J21" i="235"/>
  <c r="J37" i="235" s="1"/>
  <c r="J41" i="235" s="1"/>
  <c r="J43" i="235" s="1"/>
  <c r="J45" i="235" s="1"/>
  <c r="J47" i="235" s="1"/>
  <c r="I21" i="235"/>
  <c r="I37" i="235" s="1"/>
  <c r="I41" i="235" s="1"/>
  <c r="I43" i="235" s="1"/>
  <c r="I45" i="235" s="1"/>
  <c r="I47" i="235" s="1"/>
  <c r="H21" i="235"/>
  <c r="H37" i="235" s="1"/>
  <c r="H41" i="235" s="1"/>
  <c r="H43" i="235" s="1"/>
  <c r="H45" i="235" s="1"/>
  <c r="H47" i="235" s="1"/>
  <c r="G21" i="235"/>
  <c r="G37" i="235" s="1"/>
  <c r="G41" i="235" s="1"/>
  <c r="G43" i="235" s="1"/>
  <c r="G45" i="235" s="1"/>
  <c r="G47" i="235" s="1"/>
  <c r="F21" i="235"/>
  <c r="X37" i="235" s="1"/>
  <c r="E21" i="235"/>
  <c r="E37" i="235" s="1"/>
  <c r="E41" i="235" s="1"/>
  <c r="E43" i="235" s="1"/>
  <c r="E45" i="235" s="1"/>
  <c r="E47" i="235" s="1"/>
  <c r="D21" i="235"/>
  <c r="D37" i="235" s="1"/>
  <c r="D41" i="235" s="1"/>
  <c r="D43" i="235" s="1"/>
  <c r="D45" i="235" s="1"/>
  <c r="D47" i="235" s="1"/>
  <c r="C21" i="235"/>
  <c r="C37" i="235" s="1"/>
  <c r="C41" i="235" s="1"/>
  <c r="C43" i="235" s="1"/>
  <c r="C45" i="235" s="1"/>
  <c r="C47" i="235" s="1"/>
  <c r="AA21" i="236"/>
  <c r="AA37" i="236" s="1"/>
  <c r="AA41" i="236" s="1"/>
  <c r="AA43" i="236" s="1"/>
  <c r="AA45" i="236" s="1"/>
  <c r="AA47" i="236" s="1"/>
  <c r="Y21" i="236"/>
  <c r="Y37" i="236" s="1"/>
  <c r="Y41" i="236" s="1"/>
  <c r="Y43" i="236" s="1"/>
  <c r="Y45" i="236" s="1"/>
  <c r="Y47" i="236" s="1"/>
  <c r="X21" i="236"/>
  <c r="Z21" i="236" s="1"/>
  <c r="W21" i="236"/>
  <c r="W37" i="236" s="1"/>
  <c r="W41" i="236" s="1"/>
  <c r="W43" i="236" s="1"/>
  <c r="W45" i="236" s="1"/>
  <c r="W47" i="236" s="1"/>
  <c r="V21" i="236"/>
  <c r="V37" i="236" s="1"/>
  <c r="V41" i="236" s="1"/>
  <c r="V43" i="236" s="1"/>
  <c r="V45" i="236" s="1"/>
  <c r="V47" i="236" s="1"/>
  <c r="U21" i="236"/>
  <c r="U37" i="236" s="1"/>
  <c r="U41" i="236" s="1"/>
  <c r="U43" i="236" s="1"/>
  <c r="U45" i="236" s="1"/>
  <c r="U47" i="236" s="1"/>
  <c r="T21" i="236"/>
  <c r="T37" i="236" s="1"/>
  <c r="T41" i="236" s="1"/>
  <c r="T43" i="236" s="1"/>
  <c r="T45" i="236" s="1"/>
  <c r="T47" i="236" s="1"/>
  <c r="S21" i="236"/>
  <c r="S37" i="236" s="1"/>
  <c r="S41" i="236" s="1"/>
  <c r="S43" i="236" s="1"/>
  <c r="S45" i="236" s="1"/>
  <c r="S47" i="236" s="1"/>
  <c r="R21" i="236"/>
  <c r="R37" i="236" s="1"/>
  <c r="R41" i="236" s="1"/>
  <c r="R43" i="236" s="1"/>
  <c r="R45" i="236" s="1"/>
  <c r="R47" i="236" s="1"/>
  <c r="Q21" i="236"/>
  <c r="Q37" i="236" s="1"/>
  <c r="Q41" i="236" s="1"/>
  <c r="Q43" i="236" s="1"/>
  <c r="Q45" i="236" s="1"/>
  <c r="Q47" i="236" s="1"/>
  <c r="P21" i="236"/>
  <c r="P37" i="236" s="1"/>
  <c r="P41" i="236" s="1"/>
  <c r="P43" i="236" s="1"/>
  <c r="P45" i="236" s="1"/>
  <c r="P47" i="236" s="1"/>
  <c r="O21" i="236"/>
  <c r="O37" i="236" s="1"/>
  <c r="O41" i="236" s="1"/>
  <c r="O43" i="236" s="1"/>
  <c r="O45" i="236" s="1"/>
  <c r="O47" i="236" s="1"/>
  <c r="N21" i="236"/>
  <c r="N37" i="236" s="1"/>
  <c r="N41" i="236" s="1"/>
  <c r="N43" i="236" s="1"/>
  <c r="N45" i="236" s="1"/>
  <c r="N47" i="236" s="1"/>
  <c r="M21" i="236"/>
  <c r="M37" i="236" s="1"/>
  <c r="M41" i="236" s="1"/>
  <c r="M43" i="236" s="1"/>
  <c r="M45" i="236" s="1"/>
  <c r="M47" i="236" s="1"/>
  <c r="L21" i="236"/>
  <c r="L37" i="236" s="1"/>
  <c r="L41" i="236" s="1"/>
  <c r="L43" i="236" s="1"/>
  <c r="L45" i="236" s="1"/>
  <c r="L47" i="236" s="1"/>
  <c r="K21" i="236"/>
  <c r="K37" i="236" s="1"/>
  <c r="K41" i="236" s="1"/>
  <c r="K43" i="236" s="1"/>
  <c r="K45" i="236" s="1"/>
  <c r="K47" i="236" s="1"/>
  <c r="J21" i="236"/>
  <c r="J37" i="236" s="1"/>
  <c r="J41" i="236" s="1"/>
  <c r="J43" i="236" s="1"/>
  <c r="J45" i="236" s="1"/>
  <c r="J47" i="236" s="1"/>
  <c r="I21" i="236"/>
  <c r="I37" i="236" s="1"/>
  <c r="I41" i="236" s="1"/>
  <c r="I43" i="236" s="1"/>
  <c r="I45" i="236" s="1"/>
  <c r="I47" i="236" s="1"/>
  <c r="H21" i="236"/>
  <c r="H37" i="236" s="1"/>
  <c r="H41" i="236" s="1"/>
  <c r="H43" i="236" s="1"/>
  <c r="H45" i="236" s="1"/>
  <c r="H47" i="236" s="1"/>
  <c r="G21" i="236"/>
  <c r="G37" i="236" s="1"/>
  <c r="G41" i="236" s="1"/>
  <c r="G43" i="236" s="1"/>
  <c r="G45" i="236" s="1"/>
  <c r="G47" i="236" s="1"/>
  <c r="F21" i="236"/>
  <c r="E21" i="236"/>
  <c r="E37" i="236" s="1"/>
  <c r="E41" i="236" s="1"/>
  <c r="E43" i="236" s="1"/>
  <c r="E45" i="236" s="1"/>
  <c r="E47" i="236" s="1"/>
  <c r="D21" i="236"/>
  <c r="D37" i="236" s="1"/>
  <c r="D41" i="236" s="1"/>
  <c r="D43" i="236" s="1"/>
  <c r="D45" i="236" s="1"/>
  <c r="D47" i="236" s="1"/>
  <c r="C21" i="236"/>
  <c r="C37" i="236" s="1"/>
  <c r="C41" i="236" s="1"/>
  <c r="C43" i="236" s="1"/>
  <c r="C45" i="236" s="1"/>
  <c r="C47" i="236" s="1"/>
  <c r="AA21" i="237"/>
  <c r="AA37" i="237" s="1"/>
  <c r="AA41" i="237" s="1"/>
  <c r="AA43" i="237" s="1"/>
  <c r="AA45" i="237" s="1"/>
  <c r="AA47" i="237" s="1"/>
  <c r="Y21" i="237"/>
  <c r="Y37" i="237" s="1"/>
  <c r="Y41" i="237" s="1"/>
  <c r="Y43" i="237" s="1"/>
  <c r="Y45" i="237" s="1"/>
  <c r="Y47" i="237" s="1"/>
  <c r="X21" i="237"/>
  <c r="Z21" i="237" s="1"/>
  <c r="W21" i="237"/>
  <c r="W37" i="237" s="1"/>
  <c r="W41" i="237" s="1"/>
  <c r="W43" i="237" s="1"/>
  <c r="W45" i="237" s="1"/>
  <c r="W47" i="237" s="1"/>
  <c r="V21" i="237"/>
  <c r="V37" i="237" s="1"/>
  <c r="V41" i="237" s="1"/>
  <c r="V43" i="237" s="1"/>
  <c r="V45" i="237" s="1"/>
  <c r="V47" i="237" s="1"/>
  <c r="U21" i="237"/>
  <c r="U37" i="237" s="1"/>
  <c r="U41" i="237" s="1"/>
  <c r="U43" i="237" s="1"/>
  <c r="U45" i="237" s="1"/>
  <c r="U47" i="237" s="1"/>
  <c r="T21" i="237"/>
  <c r="T37" i="237" s="1"/>
  <c r="T41" i="237" s="1"/>
  <c r="T43" i="237" s="1"/>
  <c r="T45" i="237" s="1"/>
  <c r="T47" i="237" s="1"/>
  <c r="S21" i="237"/>
  <c r="S37" i="237" s="1"/>
  <c r="S41" i="237" s="1"/>
  <c r="S43" i="237" s="1"/>
  <c r="S45" i="237" s="1"/>
  <c r="S47" i="237" s="1"/>
  <c r="R21" i="237"/>
  <c r="R37" i="237" s="1"/>
  <c r="R41" i="237" s="1"/>
  <c r="R43" i="237" s="1"/>
  <c r="R45" i="237" s="1"/>
  <c r="R47" i="237" s="1"/>
  <c r="Q21" i="237"/>
  <c r="Q37" i="237" s="1"/>
  <c r="Q41" i="237" s="1"/>
  <c r="Q43" i="237" s="1"/>
  <c r="Q45" i="237" s="1"/>
  <c r="Q47" i="237" s="1"/>
  <c r="P21" i="237"/>
  <c r="P37" i="237" s="1"/>
  <c r="P41" i="237" s="1"/>
  <c r="P43" i="237" s="1"/>
  <c r="P45" i="237" s="1"/>
  <c r="P47" i="237" s="1"/>
  <c r="O21" i="237"/>
  <c r="O37" i="237" s="1"/>
  <c r="O41" i="237" s="1"/>
  <c r="O43" i="237" s="1"/>
  <c r="O45" i="237" s="1"/>
  <c r="O47" i="237" s="1"/>
  <c r="N21" i="237"/>
  <c r="N37" i="237" s="1"/>
  <c r="N41" i="237" s="1"/>
  <c r="N43" i="237" s="1"/>
  <c r="N45" i="237" s="1"/>
  <c r="N47" i="237" s="1"/>
  <c r="M21" i="237"/>
  <c r="M37" i="237" s="1"/>
  <c r="M41" i="237" s="1"/>
  <c r="M43" i="237" s="1"/>
  <c r="M45" i="237" s="1"/>
  <c r="M47" i="237" s="1"/>
  <c r="L21" i="237"/>
  <c r="L37" i="237" s="1"/>
  <c r="L41" i="237" s="1"/>
  <c r="L43" i="237" s="1"/>
  <c r="L45" i="237" s="1"/>
  <c r="L47" i="237" s="1"/>
  <c r="K21" i="237"/>
  <c r="K37" i="237" s="1"/>
  <c r="K41" i="237" s="1"/>
  <c r="K43" i="237" s="1"/>
  <c r="K45" i="237" s="1"/>
  <c r="K47" i="237" s="1"/>
  <c r="J21" i="237"/>
  <c r="J37" i="237" s="1"/>
  <c r="J41" i="237" s="1"/>
  <c r="J43" i="237" s="1"/>
  <c r="J45" i="237" s="1"/>
  <c r="J47" i="237" s="1"/>
  <c r="I21" i="237"/>
  <c r="I37" i="237" s="1"/>
  <c r="I41" i="237" s="1"/>
  <c r="I43" i="237" s="1"/>
  <c r="I45" i="237" s="1"/>
  <c r="I47" i="237" s="1"/>
  <c r="H21" i="237"/>
  <c r="H37" i="237" s="1"/>
  <c r="H41" i="237" s="1"/>
  <c r="H43" i="237" s="1"/>
  <c r="H45" i="237" s="1"/>
  <c r="H47" i="237" s="1"/>
  <c r="G21" i="237"/>
  <c r="G37" i="237" s="1"/>
  <c r="G41" i="237" s="1"/>
  <c r="G43" i="237" s="1"/>
  <c r="G45" i="237" s="1"/>
  <c r="G47" i="237" s="1"/>
  <c r="F21" i="237"/>
  <c r="E21" i="237"/>
  <c r="E37" i="237" s="1"/>
  <c r="E41" i="237" s="1"/>
  <c r="E43" i="237" s="1"/>
  <c r="E45" i="237" s="1"/>
  <c r="E47" i="237" s="1"/>
  <c r="D21" i="237"/>
  <c r="D37" i="237" s="1"/>
  <c r="D41" i="237" s="1"/>
  <c r="D43" i="237" s="1"/>
  <c r="D45" i="237" s="1"/>
  <c r="D47" i="237" s="1"/>
  <c r="C21" i="237"/>
  <c r="C37" i="237" s="1"/>
  <c r="C41" i="237" s="1"/>
  <c r="C43" i="237" s="1"/>
  <c r="C45" i="237" s="1"/>
  <c r="C47" i="237" s="1"/>
  <c r="AA21" i="238"/>
  <c r="AA37" i="238" s="1"/>
  <c r="AA41" i="238" s="1"/>
  <c r="AA43" i="238" s="1"/>
  <c r="AA45" i="238" s="1"/>
  <c r="AA47" i="238" s="1"/>
  <c r="Y21" i="238"/>
  <c r="Y37" i="238" s="1"/>
  <c r="Y41" i="238" s="1"/>
  <c r="Y43" i="238" s="1"/>
  <c r="Y45" i="238" s="1"/>
  <c r="Y47" i="238" s="1"/>
  <c r="X21" i="238"/>
  <c r="Z21" i="238" s="1"/>
  <c r="W21" i="238"/>
  <c r="W37" i="238" s="1"/>
  <c r="W41" i="238" s="1"/>
  <c r="W43" i="238" s="1"/>
  <c r="W45" i="238" s="1"/>
  <c r="W47" i="238" s="1"/>
  <c r="V21" i="238"/>
  <c r="V37" i="238" s="1"/>
  <c r="V41" i="238" s="1"/>
  <c r="V43" i="238" s="1"/>
  <c r="V45" i="238" s="1"/>
  <c r="V47" i="238" s="1"/>
  <c r="U21" i="238"/>
  <c r="U37" i="238" s="1"/>
  <c r="U41" i="238" s="1"/>
  <c r="U43" i="238" s="1"/>
  <c r="U45" i="238" s="1"/>
  <c r="U47" i="238" s="1"/>
  <c r="T21" i="238"/>
  <c r="T37" i="238" s="1"/>
  <c r="T41" i="238" s="1"/>
  <c r="T43" i="238" s="1"/>
  <c r="T45" i="238" s="1"/>
  <c r="T47" i="238" s="1"/>
  <c r="S21" i="238"/>
  <c r="S37" i="238" s="1"/>
  <c r="S41" i="238" s="1"/>
  <c r="S43" i="238" s="1"/>
  <c r="S45" i="238" s="1"/>
  <c r="S47" i="238" s="1"/>
  <c r="R21" i="238"/>
  <c r="R37" i="238" s="1"/>
  <c r="R41" i="238" s="1"/>
  <c r="R43" i="238" s="1"/>
  <c r="R45" i="238" s="1"/>
  <c r="R47" i="238" s="1"/>
  <c r="Q21" i="238"/>
  <c r="Q37" i="238" s="1"/>
  <c r="Q41" i="238" s="1"/>
  <c r="Q43" i="238" s="1"/>
  <c r="Q45" i="238" s="1"/>
  <c r="Q47" i="238" s="1"/>
  <c r="P21" i="238"/>
  <c r="P37" i="238" s="1"/>
  <c r="P41" i="238" s="1"/>
  <c r="P43" i="238" s="1"/>
  <c r="P45" i="238" s="1"/>
  <c r="P47" i="238" s="1"/>
  <c r="O21" i="238"/>
  <c r="O37" i="238" s="1"/>
  <c r="O41" i="238" s="1"/>
  <c r="O43" i="238" s="1"/>
  <c r="O45" i="238" s="1"/>
  <c r="O47" i="238" s="1"/>
  <c r="N21" i="238"/>
  <c r="N37" i="238" s="1"/>
  <c r="N41" i="238" s="1"/>
  <c r="N43" i="238" s="1"/>
  <c r="N45" i="238" s="1"/>
  <c r="N47" i="238" s="1"/>
  <c r="M21" i="238"/>
  <c r="M37" i="238" s="1"/>
  <c r="M41" i="238" s="1"/>
  <c r="M43" i="238" s="1"/>
  <c r="M45" i="238" s="1"/>
  <c r="M47" i="238" s="1"/>
  <c r="L21" i="238"/>
  <c r="L37" i="238" s="1"/>
  <c r="L41" i="238" s="1"/>
  <c r="L43" i="238" s="1"/>
  <c r="L45" i="238" s="1"/>
  <c r="L47" i="238" s="1"/>
  <c r="K21" i="238"/>
  <c r="K37" i="238" s="1"/>
  <c r="K41" i="238" s="1"/>
  <c r="K43" i="238" s="1"/>
  <c r="K45" i="238" s="1"/>
  <c r="K47" i="238" s="1"/>
  <c r="J21" i="238"/>
  <c r="J37" i="238" s="1"/>
  <c r="J41" i="238" s="1"/>
  <c r="J43" i="238" s="1"/>
  <c r="J45" i="238" s="1"/>
  <c r="J47" i="238" s="1"/>
  <c r="I21" i="238"/>
  <c r="I37" i="238" s="1"/>
  <c r="I41" i="238" s="1"/>
  <c r="I43" i="238" s="1"/>
  <c r="I45" i="238" s="1"/>
  <c r="I47" i="238" s="1"/>
  <c r="H21" i="238"/>
  <c r="H37" i="238" s="1"/>
  <c r="H41" i="238" s="1"/>
  <c r="H43" i="238" s="1"/>
  <c r="H45" i="238" s="1"/>
  <c r="H47" i="238" s="1"/>
  <c r="G21" i="238"/>
  <c r="G37" i="238" s="1"/>
  <c r="G41" i="238" s="1"/>
  <c r="G43" i="238" s="1"/>
  <c r="G45" i="238" s="1"/>
  <c r="G47" i="238" s="1"/>
  <c r="F21" i="238"/>
  <c r="E21" i="238"/>
  <c r="E37" i="238" s="1"/>
  <c r="E41" i="238" s="1"/>
  <c r="E43" i="238" s="1"/>
  <c r="E45" i="238" s="1"/>
  <c r="E47" i="238" s="1"/>
  <c r="D21" i="238"/>
  <c r="D37" i="238" s="1"/>
  <c r="D41" i="238" s="1"/>
  <c r="D43" i="238" s="1"/>
  <c r="D45" i="238" s="1"/>
  <c r="D47" i="238" s="1"/>
  <c r="C21" i="238"/>
  <c r="C37" i="238" s="1"/>
  <c r="C41" i="238" s="1"/>
  <c r="C43" i="238" s="1"/>
  <c r="C45" i="238" s="1"/>
  <c r="C47" i="238" s="1"/>
  <c r="AA21" i="239"/>
  <c r="AA37" i="239" s="1"/>
  <c r="AA41" i="239" s="1"/>
  <c r="AA43" i="239" s="1"/>
  <c r="AA45" i="239" s="1"/>
  <c r="AA47" i="239" s="1"/>
  <c r="Y21" i="239"/>
  <c r="Y37" i="239" s="1"/>
  <c r="Y41" i="239" s="1"/>
  <c r="Y43" i="239" s="1"/>
  <c r="Y45" i="239" s="1"/>
  <c r="Y47" i="239" s="1"/>
  <c r="X21" i="239"/>
  <c r="Z21" i="239" s="1"/>
  <c r="W21" i="239"/>
  <c r="W37" i="239" s="1"/>
  <c r="W41" i="239" s="1"/>
  <c r="W43" i="239" s="1"/>
  <c r="W45" i="239" s="1"/>
  <c r="W47" i="239" s="1"/>
  <c r="V21" i="239"/>
  <c r="V37" i="239" s="1"/>
  <c r="V41" i="239" s="1"/>
  <c r="V43" i="239" s="1"/>
  <c r="V45" i="239" s="1"/>
  <c r="V47" i="239" s="1"/>
  <c r="U21" i="239"/>
  <c r="U37" i="239" s="1"/>
  <c r="U41" i="239" s="1"/>
  <c r="U43" i="239" s="1"/>
  <c r="U45" i="239" s="1"/>
  <c r="U47" i="239" s="1"/>
  <c r="T21" i="239"/>
  <c r="T37" i="239" s="1"/>
  <c r="T41" i="239" s="1"/>
  <c r="T43" i="239" s="1"/>
  <c r="T45" i="239" s="1"/>
  <c r="T47" i="239" s="1"/>
  <c r="S21" i="239"/>
  <c r="S37" i="239" s="1"/>
  <c r="S41" i="239" s="1"/>
  <c r="S43" i="239" s="1"/>
  <c r="S45" i="239" s="1"/>
  <c r="S47" i="239" s="1"/>
  <c r="R21" i="239"/>
  <c r="R37" i="239" s="1"/>
  <c r="R41" i="239" s="1"/>
  <c r="R43" i="239" s="1"/>
  <c r="R45" i="239" s="1"/>
  <c r="R47" i="239" s="1"/>
  <c r="Q21" i="239"/>
  <c r="Q37" i="239" s="1"/>
  <c r="Q41" i="239" s="1"/>
  <c r="Q43" i="239" s="1"/>
  <c r="Q45" i="239" s="1"/>
  <c r="Q47" i="239" s="1"/>
  <c r="P21" i="239"/>
  <c r="P37" i="239" s="1"/>
  <c r="P41" i="239" s="1"/>
  <c r="P43" i="239" s="1"/>
  <c r="P45" i="239" s="1"/>
  <c r="P47" i="239" s="1"/>
  <c r="O21" i="239"/>
  <c r="O37" i="239" s="1"/>
  <c r="O41" i="239" s="1"/>
  <c r="O43" i="239" s="1"/>
  <c r="O45" i="239" s="1"/>
  <c r="O47" i="239" s="1"/>
  <c r="N21" i="239"/>
  <c r="N37" i="239" s="1"/>
  <c r="N41" i="239" s="1"/>
  <c r="N43" i="239" s="1"/>
  <c r="N45" i="239" s="1"/>
  <c r="N47" i="239" s="1"/>
  <c r="M21" i="239"/>
  <c r="M37" i="239" s="1"/>
  <c r="M41" i="239" s="1"/>
  <c r="M43" i="239" s="1"/>
  <c r="M45" i="239" s="1"/>
  <c r="M47" i="239" s="1"/>
  <c r="L21" i="239"/>
  <c r="L37" i="239" s="1"/>
  <c r="L41" i="239" s="1"/>
  <c r="L43" i="239" s="1"/>
  <c r="L45" i="239" s="1"/>
  <c r="L47" i="239" s="1"/>
  <c r="K21" i="239"/>
  <c r="K37" i="239" s="1"/>
  <c r="K41" i="239" s="1"/>
  <c r="K43" i="239" s="1"/>
  <c r="K45" i="239" s="1"/>
  <c r="K47" i="239" s="1"/>
  <c r="J21" i="239"/>
  <c r="J37" i="239" s="1"/>
  <c r="J41" i="239" s="1"/>
  <c r="J43" i="239" s="1"/>
  <c r="J45" i="239" s="1"/>
  <c r="J47" i="239" s="1"/>
  <c r="I21" i="239"/>
  <c r="I37" i="239" s="1"/>
  <c r="I41" i="239" s="1"/>
  <c r="I43" i="239" s="1"/>
  <c r="I45" i="239" s="1"/>
  <c r="I47" i="239" s="1"/>
  <c r="H21" i="239"/>
  <c r="H37" i="239" s="1"/>
  <c r="H41" i="239" s="1"/>
  <c r="H43" i="239" s="1"/>
  <c r="H45" i="239" s="1"/>
  <c r="H47" i="239" s="1"/>
  <c r="G21" i="239"/>
  <c r="G37" i="239" s="1"/>
  <c r="G41" i="239" s="1"/>
  <c r="G43" i="239" s="1"/>
  <c r="G45" i="239" s="1"/>
  <c r="G47" i="239" s="1"/>
  <c r="F21" i="239"/>
  <c r="E21" i="239"/>
  <c r="E37" i="239" s="1"/>
  <c r="E41" i="239" s="1"/>
  <c r="E43" i="239" s="1"/>
  <c r="E45" i="239" s="1"/>
  <c r="E47" i="239" s="1"/>
  <c r="D21" i="239"/>
  <c r="D37" i="239" s="1"/>
  <c r="D41" i="239" s="1"/>
  <c r="D43" i="239" s="1"/>
  <c r="D45" i="239" s="1"/>
  <c r="D47" i="239" s="1"/>
  <c r="C21" i="239"/>
  <c r="C37" i="239" s="1"/>
  <c r="C41" i="239" s="1"/>
  <c r="C43" i="239" s="1"/>
  <c r="C45" i="239" s="1"/>
  <c r="C47" i="239" s="1"/>
  <c r="AA21" i="240"/>
  <c r="AA37" i="240" s="1"/>
  <c r="AA41" i="240" s="1"/>
  <c r="AA43" i="240" s="1"/>
  <c r="AA45" i="240" s="1"/>
  <c r="AA47" i="240" s="1"/>
  <c r="Y21" i="240"/>
  <c r="Y37" i="240" s="1"/>
  <c r="Y41" i="240" s="1"/>
  <c r="Y43" i="240" s="1"/>
  <c r="Y45" i="240" s="1"/>
  <c r="Y47" i="240" s="1"/>
  <c r="X21" i="240"/>
  <c r="Z21" i="240" s="1"/>
  <c r="W21" i="240"/>
  <c r="W37" i="240" s="1"/>
  <c r="W41" i="240" s="1"/>
  <c r="W43" i="240" s="1"/>
  <c r="W45" i="240" s="1"/>
  <c r="W47" i="240" s="1"/>
  <c r="V21" i="240"/>
  <c r="V37" i="240" s="1"/>
  <c r="V41" i="240" s="1"/>
  <c r="V43" i="240" s="1"/>
  <c r="V45" i="240" s="1"/>
  <c r="V47" i="240" s="1"/>
  <c r="U21" i="240"/>
  <c r="U37" i="240" s="1"/>
  <c r="U41" i="240" s="1"/>
  <c r="U43" i="240" s="1"/>
  <c r="U45" i="240" s="1"/>
  <c r="U47" i="240" s="1"/>
  <c r="T21" i="240"/>
  <c r="T37" i="240" s="1"/>
  <c r="T41" i="240" s="1"/>
  <c r="T43" i="240" s="1"/>
  <c r="T45" i="240" s="1"/>
  <c r="T47" i="240" s="1"/>
  <c r="S21" i="240"/>
  <c r="S37" i="240" s="1"/>
  <c r="S41" i="240" s="1"/>
  <c r="S43" i="240" s="1"/>
  <c r="S45" i="240" s="1"/>
  <c r="S47" i="240" s="1"/>
  <c r="R21" i="240"/>
  <c r="R37" i="240" s="1"/>
  <c r="R41" i="240" s="1"/>
  <c r="R43" i="240" s="1"/>
  <c r="R45" i="240" s="1"/>
  <c r="R47" i="240" s="1"/>
  <c r="Q21" i="240"/>
  <c r="Q37" i="240" s="1"/>
  <c r="Q41" i="240" s="1"/>
  <c r="Q43" i="240" s="1"/>
  <c r="Q45" i="240" s="1"/>
  <c r="Q47" i="240" s="1"/>
  <c r="P21" i="240"/>
  <c r="P37" i="240" s="1"/>
  <c r="P41" i="240" s="1"/>
  <c r="P43" i="240" s="1"/>
  <c r="P45" i="240" s="1"/>
  <c r="P47" i="240" s="1"/>
  <c r="O21" i="240"/>
  <c r="O37" i="240" s="1"/>
  <c r="O41" i="240" s="1"/>
  <c r="O43" i="240" s="1"/>
  <c r="O45" i="240" s="1"/>
  <c r="O47" i="240" s="1"/>
  <c r="N21" i="240"/>
  <c r="N37" i="240" s="1"/>
  <c r="N41" i="240" s="1"/>
  <c r="N43" i="240" s="1"/>
  <c r="N45" i="240" s="1"/>
  <c r="N47" i="240" s="1"/>
  <c r="M21" i="240"/>
  <c r="M37" i="240" s="1"/>
  <c r="M41" i="240" s="1"/>
  <c r="M43" i="240" s="1"/>
  <c r="M45" i="240" s="1"/>
  <c r="M47" i="240" s="1"/>
  <c r="L21" i="240"/>
  <c r="L37" i="240" s="1"/>
  <c r="L41" i="240" s="1"/>
  <c r="L43" i="240" s="1"/>
  <c r="L45" i="240" s="1"/>
  <c r="L47" i="240" s="1"/>
  <c r="K21" i="240"/>
  <c r="K37" i="240" s="1"/>
  <c r="K41" i="240" s="1"/>
  <c r="K43" i="240" s="1"/>
  <c r="K45" i="240" s="1"/>
  <c r="K47" i="240" s="1"/>
  <c r="J21" i="240"/>
  <c r="J37" i="240" s="1"/>
  <c r="J41" i="240" s="1"/>
  <c r="J43" i="240" s="1"/>
  <c r="J45" i="240" s="1"/>
  <c r="J47" i="240" s="1"/>
  <c r="I21" i="240"/>
  <c r="I37" i="240" s="1"/>
  <c r="I41" i="240" s="1"/>
  <c r="I43" i="240" s="1"/>
  <c r="I45" i="240" s="1"/>
  <c r="I47" i="240" s="1"/>
  <c r="H21" i="240"/>
  <c r="H37" i="240" s="1"/>
  <c r="H41" i="240" s="1"/>
  <c r="H43" i="240" s="1"/>
  <c r="H45" i="240" s="1"/>
  <c r="H47" i="240" s="1"/>
  <c r="G21" i="240"/>
  <c r="G37" i="240" s="1"/>
  <c r="G41" i="240" s="1"/>
  <c r="G43" i="240" s="1"/>
  <c r="G45" i="240" s="1"/>
  <c r="G47" i="240" s="1"/>
  <c r="F21" i="240"/>
  <c r="F37" i="240" s="1"/>
  <c r="F41" i="240" s="1"/>
  <c r="F43" i="240" s="1"/>
  <c r="F45" i="240" s="1"/>
  <c r="F47" i="240" s="1"/>
  <c r="E21" i="240"/>
  <c r="E37" i="240" s="1"/>
  <c r="E41" i="240" s="1"/>
  <c r="E43" i="240" s="1"/>
  <c r="E45" i="240" s="1"/>
  <c r="E47" i="240" s="1"/>
  <c r="D21" i="240"/>
  <c r="D37" i="240" s="1"/>
  <c r="D41" i="240" s="1"/>
  <c r="D43" i="240" s="1"/>
  <c r="D45" i="240" s="1"/>
  <c r="D47" i="240" s="1"/>
  <c r="C21" i="240"/>
  <c r="C37" i="240" s="1"/>
  <c r="C41" i="240" s="1"/>
  <c r="C43" i="240" s="1"/>
  <c r="C45" i="240" s="1"/>
  <c r="C47" i="240" s="1"/>
  <c r="AA21" i="241"/>
  <c r="AA37" i="241" s="1"/>
  <c r="AA41" i="241" s="1"/>
  <c r="AA43" i="241" s="1"/>
  <c r="AA45" i="241" s="1"/>
  <c r="AA47" i="241" s="1"/>
  <c r="Y21" i="241"/>
  <c r="Y37" i="241" s="1"/>
  <c r="Y41" i="241" s="1"/>
  <c r="Y43" i="241" s="1"/>
  <c r="Y45" i="241" s="1"/>
  <c r="Y47" i="241" s="1"/>
  <c r="X21" i="241"/>
  <c r="Z21" i="241" s="1"/>
  <c r="W21" i="241"/>
  <c r="W37" i="241" s="1"/>
  <c r="W41" i="241" s="1"/>
  <c r="W43" i="241" s="1"/>
  <c r="W45" i="241" s="1"/>
  <c r="W47" i="241" s="1"/>
  <c r="V21" i="241"/>
  <c r="V37" i="241" s="1"/>
  <c r="V41" i="241" s="1"/>
  <c r="V43" i="241" s="1"/>
  <c r="V45" i="241" s="1"/>
  <c r="V47" i="241" s="1"/>
  <c r="U21" i="241"/>
  <c r="U37" i="241" s="1"/>
  <c r="U41" i="241" s="1"/>
  <c r="U43" i="241" s="1"/>
  <c r="U45" i="241" s="1"/>
  <c r="U47" i="241" s="1"/>
  <c r="T21" i="241"/>
  <c r="T37" i="241" s="1"/>
  <c r="T41" i="241" s="1"/>
  <c r="T43" i="241" s="1"/>
  <c r="T45" i="241" s="1"/>
  <c r="T47" i="241" s="1"/>
  <c r="S21" i="241"/>
  <c r="S37" i="241" s="1"/>
  <c r="S41" i="241" s="1"/>
  <c r="S43" i="241" s="1"/>
  <c r="S45" i="241" s="1"/>
  <c r="S47" i="241" s="1"/>
  <c r="R21" i="241"/>
  <c r="R37" i="241" s="1"/>
  <c r="Q21" i="241"/>
  <c r="Q37" i="241" s="1"/>
  <c r="Q41" i="241" s="1"/>
  <c r="Q43" i="241" s="1"/>
  <c r="Q45" i="241" s="1"/>
  <c r="Q47" i="241" s="1"/>
  <c r="P21" i="241"/>
  <c r="P37" i="241" s="1"/>
  <c r="P41" i="241" s="1"/>
  <c r="P43" i="241" s="1"/>
  <c r="P45" i="241" s="1"/>
  <c r="P47" i="241" s="1"/>
  <c r="O21" i="241"/>
  <c r="O37" i="241" s="1"/>
  <c r="O41" i="241" s="1"/>
  <c r="O43" i="241" s="1"/>
  <c r="O45" i="241" s="1"/>
  <c r="O47" i="241" s="1"/>
  <c r="N21" i="241"/>
  <c r="N37" i="241" s="1"/>
  <c r="N41" i="241" s="1"/>
  <c r="N43" i="241" s="1"/>
  <c r="N45" i="241" s="1"/>
  <c r="N47" i="241" s="1"/>
  <c r="M21" i="241"/>
  <c r="M37" i="241" s="1"/>
  <c r="M41" i="241" s="1"/>
  <c r="M43" i="241" s="1"/>
  <c r="M45" i="241" s="1"/>
  <c r="M47" i="241" s="1"/>
  <c r="L21" i="241"/>
  <c r="L37" i="241" s="1"/>
  <c r="L41" i="241" s="1"/>
  <c r="L43" i="241" s="1"/>
  <c r="L45" i="241" s="1"/>
  <c r="L47" i="241" s="1"/>
  <c r="K21" i="241"/>
  <c r="K37" i="241" s="1"/>
  <c r="K41" i="241" s="1"/>
  <c r="K43" i="241" s="1"/>
  <c r="K45" i="241" s="1"/>
  <c r="K47" i="241" s="1"/>
  <c r="J21" i="241"/>
  <c r="J37" i="241" s="1"/>
  <c r="J41" i="241" s="1"/>
  <c r="J43" i="241" s="1"/>
  <c r="J45" i="241" s="1"/>
  <c r="J47" i="241" s="1"/>
  <c r="I21" i="241"/>
  <c r="I37" i="241" s="1"/>
  <c r="I41" i="241" s="1"/>
  <c r="I43" i="241" s="1"/>
  <c r="I45" i="241" s="1"/>
  <c r="I47" i="241" s="1"/>
  <c r="H21" i="241"/>
  <c r="H37" i="241" s="1"/>
  <c r="H41" i="241" s="1"/>
  <c r="H43" i="241" s="1"/>
  <c r="H45" i="241" s="1"/>
  <c r="H47" i="241" s="1"/>
  <c r="G21" i="241"/>
  <c r="G37" i="241" s="1"/>
  <c r="G41" i="241" s="1"/>
  <c r="G43" i="241" s="1"/>
  <c r="G45" i="241" s="1"/>
  <c r="G47" i="241" s="1"/>
  <c r="F21" i="241"/>
  <c r="F37" i="241" s="1"/>
  <c r="F41" i="241" s="1"/>
  <c r="F43" i="241" s="1"/>
  <c r="F45" i="241" s="1"/>
  <c r="F47" i="241" s="1"/>
  <c r="E21" i="241"/>
  <c r="E37" i="241" s="1"/>
  <c r="E41" i="241" s="1"/>
  <c r="E43" i="241" s="1"/>
  <c r="E45" i="241" s="1"/>
  <c r="E47" i="241" s="1"/>
  <c r="D21" i="241"/>
  <c r="D37" i="241" s="1"/>
  <c r="D41" i="241" s="1"/>
  <c r="D43" i="241" s="1"/>
  <c r="D45" i="241" s="1"/>
  <c r="D47" i="241" s="1"/>
  <c r="C21" i="241"/>
  <c r="C37" i="241" s="1"/>
  <c r="C41" i="241" s="1"/>
  <c r="C43" i="241" s="1"/>
  <c r="C45" i="241" s="1"/>
  <c r="C47" i="241" s="1"/>
  <c r="AA21" i="242"/>
  <c r="AA37" i="242" s="1"/>
  <c r="AA41" i="242" s="1"/>
  <c r="AA43" i="242" s="1"/>
  <c r="AA45" i="242" s="1"/>
  <c r="AA47" i="242" s="1"/>
  <c r="Y21" i="242"/>
  <c r="Y37" i="242" s="1"/>
  <c r="Y41" i="242" s="1"/>
  <c r="Y43" i="242" s="1"/>
  <c r="Y45" i="242" s="1"/>
  <c r="Y47" i="242" s="1"/>
  <c r="X21" i="242"/>
  <c r="Z21" i="242" s="1"/>
  <c r="W21" i="242"/>
  <c r="W37" i="242" s="1"/>
  <c r="W41" i="242" s="1"/>
  <c r="W43" i="242" s="1"/>
  <c r="W45" i="242" s="1"/>
  <c r="W47" i="242" s="1"/>
  <c r="V21" i="242"/>
  <c r="V37" i="242" s="1"/>
  <c r="V41" i="242" s="1"/>
  <c r="V43" i="242" s="1"/>
  <c r="V45" i="242" s="1"/>
  <c r="V47" i="242" s="1"/>
  <c r="U21" i="242"/>
  <c r="U37" i="242" s="1"/>
  <c r="U41" i="242" s="1"/>
  <c r="U43" i="242" s="1"/>
  <c r="U45" i="242" s="1"/>
  <c r="U47" i="242" s="1"/>
  <c r="T21" i="242"/>
  <c r="T37" i="242" s="1"/>
  <c r="T41" i="242" s="1"/>
  <c r="T43" i="242" s="1"/>
  <c r="T45" i="242" s="1"/>
  <c r="T47" i="242" s="1"/>
  <c r="S21" i="242"/>
  <c r="S37" i="242" s="1"/>
  <c r="S41" i="242" s="1"/>
  <c r="S43" i="242" s="1"/>
  <c r="S45" i="242" s="1"/>
  <c r="S47" i="242" s="1"/>
  <c r="R21" i="242"/>
  <c r="R37" i="242" s="1"/>
  <c r="R41" i="242" s="1"/>
  <c r="R43" i="242" s="1"/>
  <c r="R45" i="242" s="1"/>
  <c r="R47" i="242" s="1"/>
  <c r="Q21" i="242"/>
  <c r="Q37" i="242" s="1"/>
  <c r="Q41" i="242" s="1"/>
  <c r="Q43" i="242" s="1"/>
  <c r="Q45" i="242" s="1"/>
  <c r="Q47" i="242" s="1"/>
  <c r="P21" i="242"/>
  <c r="P37" i="242" s="1"/>
  <c r="P41" i="242" s="1"/>
  <c r="P43" i="242" s="1"/>
  <c r="P45" i="242" s="1"/>
  <c r="P47" i="242" s="1"/>
  <c r="O21" i="242"/>
  <c r="O37" i="242" s="1"/>
  <c r="O41" i="242" s="1"/>
  <c r="O43" i="242" s="1"/>
  <c r="O45" i="242" s="1"/>
  <c r="O47" i="242" s="1"/>
  <c r="N21" i="242"/>
  <c r="N37" i="242" s="1"/>
  <c r="N41" i="242" s="1"/>
  <c r="N43" i="242" s="1"/>
  <c r="N45" i="242" s="1"/>
  <c r="N47" i="242" s="1"/>
  <c r="M21" i="242"/>
  <c r="M37" i="242" s="1"/>
  <c r="M41" i="242" s="1"/>
  <c r="M43" i="242" s="1"/>
  <c r="M45" i="242" s="1"/>
  <c r="M47" i="242" s="1"/>
  <c r="L21" i="242"/>
  <c r="L37" i="242" s="1"/>
  <c r="L41" i="242" s="1"/>
  <c r="L43" i="242" s="1"/>
  <c r="L45" i="242" s="1"/>
  <c r="L47" i="242" s="1"/>
  <c r="K21" i="242"/>
  <c r="K37" i="242" s="1"/>
  <c r="K41" i="242" s="1"/>
  <c r="K43" i="242" s="1"/>
  <c r="K45" i="242" s="1"/>
  <c r="K47" i="242" s="1"/>
  <c r="J21" i="242"/>
  <c r="J37" i="242" s="1"/>
  <c r="J41" i="242" s="1"/>
  <c r="J43" i="242" s="1"/>
  <c r="J45" i="242" s="1"/>
  <c r="J47" i="242" s="1"/>
  <c r="I21" i="242"/>
  <c r="I37" i="242" s="1"/>
  <c r="I41" i="242" s="1"/>
  <c r="I43" i="242" s="1"/>
  <c r="I45" i="242" s="1"/>
  <c r="I47" i="242" s="1"/>
  <c r="H21" i="242"/>
  <c r="H37" i="242" s="1"/>
  <c r="H41" i="242" s="1"/>
  <c r="H43" i="242" s="1"/>
  <c r="H45" i="242" s="1"/>
  <c r="H47" i="242" s="1"/>
  <c r="G21" i="242"/>
  <c r="G37" i="242" s="1"/>
  <c r="G41" i="242" s="1"/>
  <c r="G43" i="242" s="1"/>
  <c r="G45" i="242" s="1"/>
  <c r="G47" i="242" s="1"/>
  <c r="F21" i="242"/>
  <c r="F37" i="242" s="1"/>
  <c r="F41" i="242" s="1"/>
  <c r="F43" i="242" s="1"/>
  <c r="F45" i="242" s="1"/>
  <c r="F47" i="242" s="1"/>
  <c r="E21" i="242"/>
  <c r="E37" i="242" s="1"/>
  <c r="E41" i="242" s="1"/>
  <c r="E43" i="242" s="1"/>
  <c r="E45" i="242" s="1"/>
  <c r="E47" i="242" s="1"/>
  <c r="D21" i="242"/>
  <c r="D37" i="242" s="1"/>
  <c r="D41" i="242" s="1"/>
  <c r="D43" i="242" s="1"/>
  <c r="D45" i="242" s="1"/>
  <c r="D47" i="242" s="1"/>
  <c r="C21" i="242"/>
  <c r="C37" i="242" s="1"/>
  <c r="C41" i="242" s="1"/>
  <c r="C43" i="242" s="1"/>
  <c r="C45" i="242" s="1"/>
  <c r="C47" i="242" s="1"/>
  <c r="AA21" i="243"/>
  <c r="AA37" i="243" s="1"/>
  <c r="AA41" i="243" s="1"/>
  <c r="AA43" i="243" s="1"/>
  <c r="AA45" i="243" s="1"/>
  <c r="AA47" i="243" s="1"/>
  <c r="Y21" i="243"/>
  <c r="Y37" i="243" s="1"/>
  <c r="Y41" i="243" s="1"/>
  <c r="Y43" i="243" s="1"/>
  <c r="X21" i="243"/>
  <c r="Z21" i="243" s="1"/>
  <c r="W21" i="243"/>
  <c r="W37" i="243" s="1"/>
  <c r="W41" i="243" s="1"/>
  <c r="W43" i="243" s="1"/>
  <c r="W45" i="243" s="1"/>
  <c r="W47" i="243" s="1"/>
  <c r="V21" i="243"/>
  <c r="V37" i="243" s="1"/>
  <c r="V41" i="243" s="1"/>
  <c r="V43" i="243" s="1"/>
  <c r="V45" i="243" s="1"/>
  <c r="V47" i="243" s="1"/>
  <c r="U21" i="243"/>
  <c r="U37" i="243" s="1"/>
  <c r="U41" i="243" s="1"/>
  <c r="U43" i="243" s="1"/>
  <c r="U45" i="243" s="1"/>
  <c r="U47" i="243" s="1"/>
  <c r="T21" i="243"/>
  <c r="T37" i="243" s="1"/>
  <c r="T41" i="243" s="1"/>
  <c r="T43" i="243" s="1"/>
  <c r="T45" i="243" s="1"/>
  <c r="T47" i="243" s="1"/>
  <c r="S21" i="243"/>
  <c r="S37" i="243" s="1"/>
  <c r="S41" i="243" s="1"/>
  <c r="S43" i="243" s="1"/>
  <c r="S45" i="243" s="1"/>
  <c r="S47" i="243" s="1"/>
  <c r="R21" i="243"/>
  <c r="R37" i="243" s="1"/>
  <c r="R41" i="243" s="1"/>
  <c r="R43" i="243" s="1"/>
  <c r="R45" i="243" s="1"/>
  <c r="R47" i="243" s="1"/>
  <c r="Q21" i="243"/>
  <c r="Q37" i="243" s="1"/>
  <c r="Q41" i="243" s="1"/>
  <c r="Q43" i="243" s="1"/>
  <c r="Q45" i="243" s="1"/>
  <c r="Q47" i="243" s="1"/>
  <c r="P21" i="243"/>
  <c r="P37" i="243" s="1"/>
  <c r="P41" i="243" s="1"/>
  <c r="P43" i="243" s="1"/>
  <c r="P45" i="243" s="1"/>
  <c r="P47" i="243" s="1"/>
  <c r="O21" i="243"/>
  <c r="O37" i="243" s="1"/>
  <c r="O41" i="243" s="1"/>
  <c r="O43" i="243" s="1"/>
  <c r="O45" i="243" s="1"/>
  <c r="O47" i="243" s="1"/>
  <c r="N21" i="243"/>
  <c r="N37" i="243" s="1"/>
  <c r="N41" i="243" s="1"/>
  <c r="N43" i="243" s="1"/>
  <c r="N45" i="243" s="1"/>
  <c r="N47" i="243" s="1"/>
  <c r="M21" i="243"/>
  <c r="M37" i="243" s="1"/>
  <c r="M41" i="243" s="1"/>
  <c r="M43" i="243" s="1"/>
  <c r="M45" i="243" s="1"/>
  <c r="M47" i="243" s="1"/>
  <c r="L21" i="243"/>
  <c r="L37" i="243" s="1"/>
  <c r="L41" i="243" s="1"/>
  <c r="L43" i="243" s="1"/>
  <c r="L45" i="243" s="1"/>
  <c r="L47" i="243" s="1"/>
  <c r="K21" i="243"/>
  <c r="K37" i="243" s="1"/>
  <c r="K41" i="243" s="1"/>
  <c r="K43" i="243" s="1"/>
  <c r="K45" i="243" s="1"/>
  <c r="K47" i="243" s="1"/>
  <c r="J21" i="243"/>
  <c r="J37" i="243" s="1"/>
  <c r="J41" i="243" s="1"/>
  <c r="J43" i="243" s="1"/>
  <c r="J45" i="243" s="1"/>
  <c r="J47" i="243" s="1"/>
  <c r="I21" i="243"/>
  <c r="I37" i="243" s="1"/>
  <c r="I41" i="243" s="1"/>
  <c r="I43" i="243" s="1"/>
  <c r="I45" i="243" s="1"/>
  <c r="I47" i="243" s="1"/>
  <c r="H21" i="243"/>
  <c r="H37" i="243" s="1"/>
  <c r="H41" i="243" s="1"/>
  <c r="H43" i="243" s="1"/>
  <c r="H45" i="243" s="1"/>
  <c r="H47" i="243" s="1"/>
  <c r="G21" i="243"/>
  <c r="G37" i="243" s="1"/>
  <c r="G41" i="243" s="1"/>
  <c r="G43" i="243" s="1"/>
  <c r="G45" i="243" s="1"/>
  <c r="G47" i="243" s="1"/>
  <c r="F21" i="243"/>
  <c r="F37" i="243" s="1"/>
  <c r="F41" i="243" s="1"/>
  <c r="F43" i="243" s="1"/>
  <c r="F45" i="243" s="1"/>
  <c r="F47" i="243" s="1"/>
  <c r="E21" i="243"/>
  <c r="E37" i="243" s="1"/>
  <c r="E41" i="243" s="1"/>
  <c r="E43" i="243" s="1"/>
  <c r="E45" i="243" s="1"/>
  <c r="E47" i="243" s="1"/>
  <c r="D21" i="243"/>
  <c r="D37" i="243" s="1"/>
  <c r="D41" i="243" s="1"/>
  <c r="D43" i="243" s="1"/>
  <c r="D45" i="243" s="1"/>
  <c r="D47" i="243" s="1"/>
  <c r="C21" i="243"/>
  <c r="C37" i="243" s="1"/>
  <c r="C41" i="243" s="1"/>
  <c r="C43" i="243" s="1"/>
  <c r="C45" i="243" s="1"/>
  <c r="C47" i="243" s="1"/>
  <c r="AA21" i="244"/>
  <c r="AA37" i="244" s="1"/>
  <c r="AA41" i="244" s="1"/>
  <c r="AA43" i="244" s="1"/>
  <c r="AA45" i="244" s="1"/>
  <c r="AA47" i="244" s="1"/>
  <c r="Y21" i="244"/>
  <c r="Y37" i="244" s="1"/>
  <c r="Y41" i="244" s="1"/>
  <c r="Y43" i="244" s="1"/>
  <c r="Y45" i="244" s="1"/>
  <c r="Y47" i="244" s="1"/>
  <c r="X21" i="244"/>
  <c r="W21" i="244"/>
  <c r="W37" i="244" s="1"/>
  <c r="W41" i="244" s="1"/>
  <c r="W43" i="244" s="1"/>
  <c r="W45" i="244" s="1"/>
  <c r="W47" i="244" s="1"/>
  <c r="V21" i="244"/>
  <c r="V37" i="244" s="1"/>
  <c r="V41" i="244" s="1"/>
  <c r="V43" i="244" s="1"/>
  <c r="V45" i="244" s="1"/>
  <c r="V47" i="244" s="1"/>
  <c r="U21" i="244"/>
  <c r="U37" i="244" s="1"/>
  <c r="U41" i="244" s="1"/>
  <c r="U43" i="244" s="1"/>
  <c r="U45" i="244" s="1"/>
  <c r="U47" i="244" s="1"/>
  <c r="T21" i="244"/>
  <c r="S21" i="244"/>
  <c r="S37" i="244" s="1"/>
  <c r="S41" i="244" s="1"/>
  <c r="S43" i="244" s="1"/>
  <c r="S45" i="244" s="1"/>
  <c r="S47" i="244" s="1"/>
  <c r="R21" i="244"/>
  <c r="R37" i="244" s="1"/>
  <c r="R41" i="244" s="1"/>
  <c r="R43" i="244" s="1"/>
  <c r="R45" i="244" s="1"/>
  <c r="R47" i="244" s="1"/>
  <c r="Q21" i="244"/>
  <c r="Q37" i="244" s="1"/>
  <c r="Q41" i="244" s="1"/>
  <c r="Q43" i="244" s="1"/>
  <c r="Q45" i="244" s="1"/>
  <c r="Q47" i="244" s="1"/>
  <c r="P21" i="244"/>
  <c r="P37" i="244" s="1"/>
  <c r="P41" i="244" s="1"/>
  <c r="P43" i="244" s="1"/>
  <c r="P45" i="244" s="1"/>
  <c r="P47" i="244" s="1"/>
  <c r="O21" i="244"/>
  <c r="O37" i="244" s="1"/>
  <c r="O41" i="244" s="1"/>
  <c r="O43" i="244" s="1"/>
  <c r="O45" i="244" s="1"/>
  <c r="O47" i="244" s="1"/>
  <c r="N21" i="244"/>
  <c r="N37" i="244" s="1"/>
  <c r="N41" i="244" s="1"/>
  <c r="N43" i="244" s="1"/>
  <c r="N45" i="244" s="1"/>
  <c r="N47" i="244" s="1"/>
  <c r="M21" i="244"/>
  <c r="M37" i="244" s="1"/>
  <c r="M41" i="244" s="1"/>
  <c r="M43" i="244" s="1"/>
  <c r="M45" i="244" s="1"/>
  <c r="M47" i="244" s="1"/>
  <c r="L21" i="244"/>
  <c r="K21" i="244"/>
  <c r="K37" i="244" s="1"/>
  <c r="K41" i="244" s="1"/>
  <c r="K43" i="244" s="1"/>
  <c r="K45" i="244" s="1"/>
  <c r="K47" i="244" s="1"/>
  <c r="J21" i="244"/>
  <c r="J37" i="244" s="1"/>
  <c r="J41" i="244" s="1"/>
  <c r="J43" i="244" s="1"/>
  <c r="J45" i="244" s="1"/>
  <c r="J47" i="244" s="1"/>
  <c r="I21" i="244"/>
  <c r="I37" i="244" s="1"/>
  <c r="I41" i="244" s="1"/>
  <c r="I43" i="244" s="1"/>
  <c r="I45" i="244" s="1"/>
  <c r="I47" i="244" s="1"/>
  <c r="H21" i="244"/>
  <c r="H37" i="244" s="1"/>
  <c r="H41" i="244" s="1"/>
  <c r="H43" i="244" s="1"/>
  <c r="H45" i="244" s="1"/>
  <c r="H47" i="244" s="1"/>
  <c r="G21" i="244"/>
  <c r="G37" i="244" s="1"/>
  <c r="G41" i="244" s="1"/>
  <c r="G43" i="244" s="1"/>
  <c r="G45" i="244" s="1"/>
  <c r="G47" i="244" s="1"/>
  <c r="F21" i="244"/>
  <c r="E21" i="244"/>
  <c r="E37" i="244" s="1"/>
  <c r="E41" i="244" s="1"/>
  <c r="E43" i="244" s="1"/>
  <c r="E45" i="244" s="1"/>
  <c r="E47" i="244" s="1"/>
  <c r="D21" i="244"/>
  <c r="C21" i="244"/>
  <c r="C37" i="244" s="1"/>
  <c r="C41" i="244" s="1"/>
  <c r="C43" i="244" s="1"/>
  <c r="C45" i="244" s="1"/>
  <c r="C47" i="244" s="1"/>
  <c r="AA21" i="245"/>
  <c r="AA37" i="245" s="1"/>
  <c r="AA41" i="245" s="1"/>
  <c r="AA43" i="245" s="1"/>
  <c r="AA45" i="245" s="1"/>
  <c r="AA47" i="245" s="1"/>
  <c r="Y21" i="245"/>
  <c r="Y37" i="245" s="1"/>
  <c r="Y41" i="245" s="1"/>
  <c r="Y43" i="245" s="1"/>
  <c r="Y45" i="245" s="1"/>
  <c r="Y47" i="245" s="1"/>
  <c r="X21" i="245"/>
  <c r="Z21" i="245" s="1"/>
  <c r="W21" i="245"/>
  <c r="W37" i="245" s="1"/>
  <c r="W41" i="245" s="1"/>
  <c r="W43" i="245" s="1"/>
  <c r="W45" i="245" s="1"/>
  <c r="W47" i="245" s="1"/>
  <c r="V21" i="245"/>
  <c r="V37" i="245" s="1"/>
  <c r="V41" i="245" s="1"/>
  <c r="V43" i="245" s="1"/>
  <c r="V45" i="245" s="1"/>
  <c r="V47" i="245" s="1"/>
  <c r="U21" i="245"/>
  <c r="U37" i="245" s="1"/>
  <c r="U41" i="245" s="1"/>
  <c r="U43" i="245" s="1"/>
  <c r="U45" i="245" s="1"/>
  <c r="U47" i="245" s="1"/>
  <c r="T21" i="245"/>
  <c r="S21" i="245"/>
  <c r="S37" i="245" s="1"/>
  <c r="S41" i="245" s="1"/>
  <c r="S43" i="245" s="1"/>
  <c r="S45" i="245" s="1"/>
  <c r="S47" i="245" s="1"/>
  <c r="R21" i="245"/>
  <c r="R37" i="245" s="1"/>
  <c r="R41" i="245" s="1"/>
  <c r="R43" i="245" s="1"/>
  <c r="R45" i="245" s="1"/>
  <c r="R47" i="245" s="1"/>
  <c r="Q21" i="245"/>
  <c r="Q37" i="245" s="1"/>
  <c r="Q41" i="245" s="1"/>
  <c r="Q43" i="245" s="1"/>
  <c r="Q45" i="245" s="1"/>
  <c r="Q47" i="245" s="1"/>
  <c r="P21" i="245"/>
  <c r="P37" i="245" s="1"/>
  <c r="P41" i="245" s="1"/>
  <c r="P43" i="245" s="1"/>
  <c r="P45" i="245" s="1"/>
  <c r="P47" i="245" s="1"/>
  <c r="O21" i="245"/>
  <c r="O37" i="245" s="1"/>
  <c r="O41" i="245" s="1"/>
  <c r="O43" i="245" s="1"/>
  <c r="O45" i="245" s="1"/>
  <c r="O47" i="245" s="1"/>
  <c r="N21" i="245"/>
  <c r="N37" i="245" s="1"/>
  <c r="N41" i="245" s="1"/>
  <c r="N43" i="245" s="1"/>
  <c r="N45" i="245" s="1"/>
  <c r="N47" i="245" s="1"/>
  <c r="M21" i="245"/>
  <c r="M37" i="245" s="1"/>
  <c r="M41" i="245" s="1"/>
  <c r="M43" i="245" s="1"/>
  <c r="M45" i="245" s="1"/>
  <c r="M47" i="245" s="1"/>
  <c r="L21" i="245"/>
  <c r="K21" i="245"/>
  <c r="K37" i="245" s="1"/>
  <c r="K41" i="245" s="1"/>
  <c r="K43" i="245" s="1"/>
  <c r="K45" i="245" s="1"/>
  <c r="K47" i="245" s="1"/>
  <c r="J21" i="245"/>
  <c r="J37" i="245" s="1"/>
  <c r="J41" i="245" s="1"/>
  <c r="J43" i="245" s="1"/>
  <c r="J45" i="245" s="1"/>
  <c r="J47" i="245" s="1"/>
  <c r="I21" i="245"/>
  <c r="I37" i="245" s="1"/>
  <c r="I41" i="245" s="1"/>
  <c r="I43" i="245" s="1"/>
  <c r="I45" i="245" s="1"/>
  <c r="I47" i="245" s="1"/>
  <c r="H21" i="245"/>
  <c r="H37" i="245" s="1"/>
  <c r="H41" i="245" s="1"/>
  <c r="H43" i="245" s="1"/>
  <c r="H45" i="245" s="1"/>
  <c r="H47" i="245" s="1"/>
  <c r="G21" i="245"/>
  <c r="G37" i="245" s="1"/>
  <c r="G41" i="245" s="1"/>
  <c r="G43" i="245" s="1"/>
  <c r="G45" i="245" s="1"/>
  <c r="G47" i="245" s="1"/>
  <c r="F21" i="245"/>
  <c r="E21" i="245"/>
  <c r="E37" i="245" s="1"/>
  <c r="E41" i="245" s="1"/>
  <c r="E43" i="245" s="1"/>
  <c r="E45" i="245" s="1"/>
  <c r="E47" i="245" s="1"/>
  <c r="D21" i="245"/>
  <c r="C21" i="245"/>
  <c r="C37" i="245" s="1"/>
  <c r="C41" i="245" s="1"/>
  <c r="C43" i="245" s="1"/>
  <c r="C45" i="245" s="1"/>
  <c r="C47" i="245" s="1"/>
  <c r="AA21" i="246"/>
  <c r="AA37" i="246" s="1"/>
  <c r="AA41" i="246" s="1"/>
  <c r="AA43" i="246" s="1"/>
  <c r="AA45" i="246" s="1"/>
  <c r="AA47" i="246" s="1"/>
  <c r="Y21" i="246"/>
  <c r="Y37" i="246" s="1"/>
  <c r="Y41" i="246" s="1"/>
  <c r="Y43" i="246" s="1"/>
  <c r="Y45" i="246" s="1"/>
  <c r="X21" i="246"/>
  <c r="W21" i="246"/>
  <c r="W37" i="246" s="1"/>
  <c r="W41" i="246" s="1"/>
  <c r="W43" i="246" s="1"/>
  <c r="W45" i="246" s="1"/>
  <c r="W47" i="246" s="1"/>
  <c r="V21" i="246"/>
  <c r="V37" i="246" s="1"/>
  <c r="V41" i="246" s="1"/>
  <c r="V43" i="246" s="1"/>
  <c r="V45" i="246" s="1"/>
  <c r="V47" i="246" s="1"/>
  <c r="U21" i="246"/>
  <c r="U37" i="246" s="1"/>
  <c r="U41" i="246" s="1"/>
  <c r="U43" i="246" s="1"/>
  <c r="U45" i="246" s="1"/>
  <c r="U47" i="246" s="1"/>
  <c r="T21" i="246"/>
  <c r="S21" i="246"/>
  <c r="S37" i="246" s="1"/>
  <c r="S41" i="246" s="1"/>
  <c r="S43" i="246" s="1"/>
  <c r="S45" i="246" s="1"/>
  <c r="S47" i="246" s="1"/>
  <c r="R21" i="246"/>
  <c r="Q21" i="246"/>
  <c r="Q37" i="246" s="1"/>
  <c r="Q41" i="246" s="1"/>
  <c r="Q43" i="246" s="1"/>
  <c r="Q45" i="246" s="1"/>
  <c r="Q47" i="246" s="1"/>
  <c r="P21" i="246"/>
  <c r="P37" i="246" s="1"/>
  <c r="P41" i="246" s="1"/>
  <c r="P43" i="246" s="1"/>
  <c r="P45" i="246" s="1"/>
  <c r="P47" i="246" s="1"/>
  <c r="O21" i="246"/>
  <c r="O37" i="246" s="1"/>
  <c r="O41" i="246" s="1"/>
  <c r="O43" i="246" s="1"/>
  <c r="O45" i="246" s="1"/>
  <c r="O47" i="246" s="1"/>
  <c r="N21" i="246"/>
  <c r="N37" i="246" s="1"/>
  <c r="N41" i="246" s="1"/>
  <c r="N43" i="246" s="1"/>
  <c r="N45" i="246" s="1"/>
  <c r="N47" i="246" s="1"/>
  <c r="M21" i="246"/>
  <c r="M37" i="246" s="1"/>
  <c r="M41" i="246" s="1"/>
  <c r="M43" i="246" s="1"/>
  <c r="M45" i="246" s="1"/>
  <c r="M47" i="246" s="1"/>
  <c r="L21" i="246"/>
  <c r="K21" i="246"/>
  <c r="K37" i="246" s="1"/>
  <c r="K41" i="246" s="1"/>
  <c r="K43" i="246" s="1"/>
  <c r="K45" i="246" s="1"/>
  <c r="K47" i="246" s="1"/>
  <c r="J21" i="246"/>
  <c r="J37" i="246" s="1"/>
  <c r="J41" i="246" s="1"/>
  <c r="J43" i="246" s="1"/>
  <c r="J45" i="246" s="1"/>
  <c r="J47" i="246" s="1"/>
  <c r="I21" i="246"/>
  <c r="I37" i="246" s="1"/>
  <c r="I41" i="246" s="1"/>
  <c r="I43" i="246" s="1"/>
  <c r="I45" i="246" s="1"/>
  <c r="I47" i="246" s="1"/>
  <c r="H21" i="246"/>
  <c r="H37" i="246" s="1"/>
  <c r="H41" i="246" s="1"/>
  <c r="H43" i="246" s="1"/>
  <c r="H45" i="246" s="1"/>
  <c r="H47" i="246" s="1"/>
  <c r="G21" i="246"/>
  <c r="G37" i="246" s="1"/>
  <c r="G41" i="246" s="1"/>
  <c r="G43" i="246" s="1"/>
  <c r="G45" i="246" s="1"/>
  <c r="G47" i="246" s="1"/>
  <c r="F21" i="246"/>
  <c r="E21" i="246"/>
  <c r="E37" i="246" s="1"/>
  <c r="E41" i="246" s="1"/>
  <c r="E43" i="246" s="1"/>
  <c r="E45" i="246" s="1"/>
  <c r="E47" i="246" s="1"/>
  <c r="D21" i="246"/>
  <c r="C21" i="246"/>
  <c r="C37" i="246" s="1"/>
  <c r="C41" i="246" s="1"/>
  <c r="C43" i="246" s="1"/>
  <c r="C45" i="246" s="1"/>
  <c r="C47" i="246" s="1"/>
  <c r="AA21" i="247"/>
  <c r="AA37" i="247" s="1"/>
  <c r="AA41" i="247" s="1"/>
  <c r="AA43" i="247" s="1"/>
  <c r="AA45" i="247" s="1"/>
  <c r="AA47" i="247" s="1"/>
  <c r="Y21" i="247"/>
  <c r="Y37" i="247" s="1"/>
  <c r="Y41" i="247" s="1"/>
  <c r="Y43" i="247" s="1"/>
  <c r="Y45" i="247" s="1"/>
  <c r="Y47" i="247" s="1"/>
  <c r="X21" i="247"/>
  <c r="W21" i="247"/>
  <c r="W37" i="247" s="1"/>
  <c r="W41" i="247" s="1"/>
  <c r="W43" i="247" s="1"/>
  <c r="W45" i="247" s="1"/>
  <c r="W47" i="247" s="1"/>
  <c r="V21" i="247"/>
  <c r="V37" i="247" s="1"/>
  <c r="V41" i="247" s="1"/>
  <c r="V43" i="247" s="1"/>
  <c r="V45" i="247" s="1"/>
  <c r="V47" i="247" s="1"/>
  <c r="U21" i="247"/>
  <c r="U37" i="247" s="1"/>
  <c r="U41" i="247" s="1"/>
  <c r="U43" i="247" s="1"/>
  <c r="U45" i="247" s="1"/>
  <c r="U47" i="247" s="1"/>
  <c r="T21" i="247"/>
  <c r="S21" i="247"/>
  <c r="S37" i="247" s="1"/>
  <c r="S41" i="247" s="1"/>
  <c r="S43" i="247" s="1"/>
  <c r="S45" i="247" s="1"/>
  <c r="S47" i="247" s="1"/>
  <c r="R21" i="247"/>
  <c r="R37" i="247" s="1"/>
  <c r="R41" i="247" s="1"/>
  <c r="R43" i="247" s="1"/>
  <c r="R45" i="247" s="1"/>
  <c r="R47" i="247" s="1"/>
  <c r="Q21" i="247"/>
  <c r="Q37" i="247" s="1"/>
  <c r="Q41" i="247" s="1"/>
  <c r="Q43" i="247" s="1"/>
  <c r="Q45" i="247" s="1"/>
  <c r="Q47" i="247" s="1"/>
  <c r="P21" i="247"/>
  <c r="P37" i="247" s="1"/>
  <c r="P41" i="247" s="1"/>
  <c r="P43" i="247" s="1"/>
  <c r="P45" i="247" s="1"/>
  <c r="P47" i="247" s="1"/>
  <c r="O21" i="247"/>
  <c r="O37" i="247" s="1"/>
  <c r="O41" i="247" s="1"/>
  <c r="O43" i="247" s="1"/>
  <c r="O45" i="247" s="1"/>
  <c r="O47" i="247" s="1"/>
  <c r="N21" i="247"/>
  <c r="N37" i="247" s="1"/>
  <c r="N41" i="247" s="1"/>
  <c r="N43" i="247" s="1"/>
  <c r="N45" i="247" s="1"/>
  <c r="N47" i="247" s="1"/>
  <c r="M21" i="247"/>
  <c r="M37" i="247" s="1"/>
  <c r="M41" i="247" s="1"/>
  <c r="M43" i="247" s="1"/>
  <c r="M45" i="247" s="1"/>
  <c r="M47" i="247" s="1"/>
  <c r="L21" i="247"/>
  <c r="K21" i="247"/>
  <c r="K37" i="247" s="1"/>
  <c r="K41" i="247" s="1"/>
  <c r="K43" i="247" s="1"/>
  <c r="K45" i="247" s="1"/>
  <c r="K47" i="247" s="1"/>
  <c r="J21" i="247"/>
  <c r="J37" i="247" s="1"/>
  <c r="J41" i="247" s="1"/>
  <c r="J43" i="247" s="1"/>
  <c r="J45" i="247" s="1"/>
  <c r="J47" i="247" s="1"/>
  <c r="I21" i="247"/>
  <c r="I37" i="247" s="1"/>
  <c r="I41" i="247" s="1"/>
  <c r="I43" i="247" s="1"/>
  <c r="I45" i="247" s="1"/>
  <c r="I47" i="247" s="1"/>
  <c r="H21" i="247"/>
  <c r="H37" i="247" s="1"/>
  <c r="H41" i="247" s="1"/>
  <c r="H43" i="247" s="1"/>
  <c r="H45" i="247" s="1"/>
  <c r="H47" i="247" s="1"/>
  <c r="G21" i="247"/>
  <c r="G37" i="247" s="1"/>
  <c r="G41" i="247" s="1"/>
  <c r="G43" i="247" s="1"/>
  <c r="G45" i="247" s="1"/>
  <c r="G47" i="247" s="1"/>
  <c r="F21" i="247"/>
  <c r="E21" i="247"/>
  <c r="E37" i="247" s="1"/>
  <c r="E41" i="247" s="1"/>
  <c r="E43" i="247" s="1"/>
  <c r="E45" i="247" s="1"/>
  <c r="E47" i="247" s="1"/>
  <c r="D21" i="247"/>
  <c r="C21" i="247"/>
  <c r="C37" i="247" s="1"/>
  <c r="C41" i="247" s="1"/>
  <c r="C43" i="247" s="1"/>
  <c r="C45" i="247" s="1"/>
  <c r="C47" i="247" s="1"/>
  <c r="AA21" i="248"/>
  <c r="AA37" i="248" s="1"/>
  <c r="AA41" i="248" s="1"/>
  <c r="AA43" i="248" s="1"/>
  <c r="AA45" i="248" s="1"/>
  <c r="AA47" i="248" s="1"/>
  <c r="Z21" i="248"/>
  <c r="Y21" i="248"/>
  <c r="Y37" i="248" s="1"/>
  <c r="Y41" i="248" s="1"/>
  <c r="Y43" i="248" s="1"/>
  <c r="Y45" i="248" s="1"/>
  <c r="Y47" i="248" s="1"/>
  <c r="X21" i="248"/>
  <c r="W21" i="248"/>
  <c r="W37" i="248" s="1"/>
  <c r="W41" i="248" s="1"/>
  <c r="W43" i="248" s="1"/>
  <c r="W45" i="248" s="1"/>
  <c r="W47" i="248" s="1"/>
  <c r="V21" i="248"/>
  <c r="V37" i="248" s="1"/>
  <c r="V41" i="248" s="1"/>
  <c r="V43" i="248" s="1"/>
  <c r="V45" i="248" s="1"/>
  <c r="V47" i="248" s="1"/>
  <c r="U21" i="248"/>
  <c r="U37" i="248" s="1"/>
  <c r="U41" i="248" s="1"/>
  <c r="U43" i="248" s="1"/>
  <c r="U45" i="248" s="1"/>
  <c r="U47" i="248" s="1"/>
  <c r="T21" i="248"/>
  <c r="T37" i="248" s="1"/>
  <c r="T41" i="248" s="1"/>
  <c r="T43" i="248" s="1"/>
  <c r="T45" i="248" s="1"/>
  <c r="T47" i="248" s="1"/>
  <c r="S21" i="248"/>
  <c r="S37" i="248" s="1"/>
  <c r="S41" i="248" s="1"/>
  <c r="S43" i="248" s="1"/>
  <c r="S45" i="248" s="1"/>
  <c r="S47" i="248" s="1"/>
  <c r="R21" i="248"/>
  <c r="R37" i="248" s="1"/>
  <c r="R41" i="248" s="1"/>
  <c r="R43" i="248" s="1"/>
  <c r="R45" i="248" s="1"/>
  <c r="R47" i="248" s="1"/>
  <c r="Q21" i="248"/>
  <c r="Q37" i="248" s="1"/>
  <c r="Q41" i="248" s="1"/>
  <c r="Q43" i="248" s="1"/>
  <c r="Q45" i="248" s="1"/>
  <c r="Q47" i="248" s="1"/>
  <c r="P21" i="248"/>
  <c r="P37" i="248" s="1"/>
  <c r="P41" i="248" s="1"/>
  <c r="P43" i="248" s="1"/>
  <c r="P45" i="248" s="1"/>
  <c r="P47" i="248" s="1"/>
  <c r="O21" i="248"/>
  <c r="O37" i="248" s="1"/>
  <c r="O41" i="248" s="1"/>
  <c r="O43" i="248" s="1"/>
  <c r="O45" i="248" s="1"/>
  <c r="O47" i="248" s="1"/>
  <c r="N21" i="248"/>
  <c r="N37" i="248" s="1"/>
  <c r="N41" i="248" s="1"/>
  <c r="N43" i="248" s="1"/>
  <c r="N45" i="248" s="1"/>
  <c r="N47" i="248" s="1"/>
  <c r="M21" i="248"/>
  <c r="M37" i="248" s="1"/>
  <c r="M41" i="248" s="1"/>
  <c r="M43" i="248" s="1"/>
  <c r="M45" i="248" s="1"/>
  <c r="M47" i="248" s="1"/>
  <c r="L21" i="248"/>
  <c r="L37" i="248" s="1"/>
  <c r="L41" i="248" s="1"/>
  <c r="L43" i="248" s="1"/>
  <c r="L45" i="248" s="1"/>
  <c r="L47" i="248" s="1"/>
  <c r="K21" i="248"/>
  <c r="K37" i="248" s="1"/>
  <c r="K41" i="248" s="1"/>
  <c r="K43" i="248" s="1"/>
  <c r="K45" i="248" s="1"/>
  <c r="K47" i="248" s="1"/>
  <c r="J21" i="248"/>
  <c r="J37" i="248" s="1"/>
  <c r="J41" i="248" s="1"/>
  <c r="J43" i="248" s="1"/>
  <c r="J45" i="248" s="1"/>
  <c r="J47" i="248" s="1"/>
  <c r="I21" i="248"/>
  <c r="I37" i="248" s="1"/>
  <c r="I41" i="248" s="1"/>
  <c r="I43" i="248" s="1"/>
  <c r="I45" i="248" s="1"/>
  <c r="I47" i="248" s="1"/>
  <c r="H21" i="248"/>
  <c r="H37" i="248" s="1"/>
  <c r="H41" i="248" s="1"/>
  <c r="H43" i="248" s="1"/>
  <c r="H45" i="248" s="1"/>
  <c r="H47" i="248" s="1"/>
  <c r="G21" i="248"/>
  <c r="G37" i="248" s="1"/>
  <c r="G41" i="248" s="1"/>
  <c r="G43" i="248" s="1"/>
  <c r="G45" i="248" s="1"/>
  <c r="G47" i="248" s="1"/>
  <c r="F21" i="248"/>
  <c r="E21" i="248"/>
  <c r="E37" i="248" s="1"/>
  <c r="E41" i="248" s="1"/>
  <c r="E43" i="248" s="1"/>
  <c r="E45" i="248" s="1"/>
  <c r="E47" i="248" s="1"/>
  <c r="D21" i="248"/>
  <c r="D37" i="248" s="1"/>
  <c r="D41" i="248" s="1"/>
  <c r="D43" i="248" s="1"/>
  <c r="D45" i="248" s="1"/>
  <c r="D47" i="248" s="1"/>
  <c r="C21" i="248"/>
  <c r="AA21" i="249"/>
  <c r="AA37" i="249" s="1"/>
  <c r="AA41" i="249" s="1"/>
  <c r="AA43" i="249" s="1"/>
  <c r="AA45" i="249" s="1"/>
  <c r="AA47" i="249" s="1"/>
  <c r="Y21" i="249"/>
  <c r="Y37" i="249" s="1"/>
  <c r="Y41" i="249" s="1"/>
  <c r="Y43" i="249" s="1"/>
  <c r="Y45" i="249" s="1"/>
  <c r="Y47" i="249" s="1"/>
  <c r="X21" i="249"/>
  <c r="W21" i="249"/>
  <c r="W37" i="249" s="1"/>
  <c r="W41" i="249" s="1"/>
  <c r="W43" i="249" s="1"/>
  <c r="W45" i="249" s="1"/>
  <c r="W47" i="249" s="1"/>
  <c r="V21" i="249"/>
  <c r="V37" i="249" s="1"/>
  <c r="V41" i="249" s="1"/>
  <c r="V43" i="249" s="1"/>
  <c r="V45" i="249" s="1"/>
  <c r="V47" i="249" s="1"/>
  <c r="U21" i="249"/>
  <c r="U37" i="249" s="1"/>
  <c r="U41" i="249" s="1"/>
  <c r="U43" i="249" s="1"/>
  <c r="U45" i="249" s="1"/>
  <c r="U47" i="249" s="1"/>
  <c r="T21" i="249"/>
  <c r="T37" i="249" s="1"/>
  <c r="T41" i="249" s="1"/>
  <c r="T43" i="249" s="1"/>
  <c r="T45" i="249" s="1"/>
  <c r="T47" i="249" s="1"/>
  <c r="S21" i="249"/>
  <c r="S37" i="249" s="1"/>
  <c r="S41" i="249" s="1"/>
  <c r="S43" i="249" s="1"/>
  <c r="S45" i="249" s="1"/>
  <c r="S47" i="249" s="1"/>
  <c r="R21" i="249"/>
  <c r="R37" i="249" s="1"/>
  <c r="R41" i="249" s="1"/>
  <c r="R43" i="249" s="1"/>
  <c r="R45" i="249" s="1"/>
  <c r="R47" i="249" s="1"/>
  <c r="Q21" i="249"/>
  <c r="Q37" i="249" s="1"/>
  <c r="Q41" i="249" s="1"/>
  <c r="Q43" i="249" s="1"/>
  <c r="Q45" i="249" s="1"/>
  <c r="Q47" i="249" s="1"/>
  <c r="P21" i="249"/>
  <c r="P37" i="249" s="1"/>
  <c r="P41" i="249" s="1"/>
  <c r="P43" i="249" s="1"/>
  <c r="P45" i="249" s="1"/>
  <c r="P47" i="249" s="1"/>
  <c r="O21" i="249"/>
  <c r="O37" i="249" s="1"/>
  <c r="O41" i="249" s="1"/>
  <c r="O43" i="249" s="1"/>
  <c r="O45" i="249" s="1"/>
  <c r="O47" i="249" s="1"/>
  <c r="N21" i="249"/>
  <c r="N37" i="249" s="1"/>
  <c r="N41" i="249" s="1"/>
  <c r="N43" i="249" s="1"/>
  <c r="N45" i="249" s="1"/>
  <c r="N47" i="249" s="1"/>
  <c r="M21" i="249"/>
  <c r="M37" i="249" s="1"/>
  <c r="M41" i="249" s="1"/>
  <c r="M43" i="249" s="1"/>
  <c r="M45" i="249" s="1"/>
  <c r="M47" i="249" s="1"/>
  <c r="L21" i="249"/>
  <c r="L37" i="249" s="1"/>
  <c r="L41" i="249" s="1"/>
  <c r="L43" i="249" s="1"/>
  <c r="L45" i="249" s="1"/>
  <c r="L47" i="249" s="1"/>
  <c r="K21" i="249"/>
  <c r="K37" i="249" s="1"/>
  <c r="K41" i="249" s="1"/>
  <c r="K43" i="249" s="1"/>
  <c r="K45" i="249" s="1"/>
  <c r="K47" i="249" s="1"/>
  <c r="J21" i="249"/>
  <c r="J37" i="249" s="1"/>
  <c r="J41" i="249" s="1"/>
  <c r="J43" i="249" s="1"/>
  <c r="J45" i="249" s="1"/>
  <c r="J47" i="249" s="1"/>
  <c r="I21" i="249"/>
  <c r="I37" i="249" s="1"/>
  <c r="I41" i="249" s="1"/>
  <c r="I43" i="249" s="1"/>
  <c r="I45" i="249" s="1"/>
  <c r="I47" i="249" s="1"/>
  <c r="H21" i="249"/>
  <c r="H37" i="249" s="1"/>
  <c r="H41" i="249" s="1"/>
  <c r="H43" i="249" s="1"/>
  <c r="H45" i="249" s="1"/>
  <c r="H47" i="249" s="1"/>
  <c r="G21" i="249"/>
  <c r="G37" i="249" s="1"/>
  <c r="G41" i="249" s="1"/>
  <c r="G43" i="249" s="1"/>
  <c r="G45" i="249" s="1"/>
  <c r="G47" i="249" s="1"/>
  <c r="F21" i="249"/>
  <c r="E21" i="249"/>
  <c r="E37" i="249" s="1"/>
  <c r="E41" i="249" s="1"/>
  <c r="E43" i="249" s="1"/>
  <c r="E45" i="249" s="1"/>
  <c r="E47" i="249" s="1"/>
  <c r="D21" i="249"/>
  <c r="D37" i="249" s="1"/>
  <c r="D41" i="249" s="1"/>
  <c r="D43" i="249" s="1"/>
  <c r="D45" i="249" s="1"/>
  <c r="D47" i="249" s="1"/>
  <c r="C21" i="249"/>
  <c r="C37" i="249" s="1"/>
  <c r="C41" i="249" s="1"/>
  <c r="C43" i="249" s="1"/>
  <c r="C45" i="249" s="1"/>
  <c r="C47" i="249" s="1"/>
  <c r="AA21" i="250"/>
  <c r="AA37" i="250" s="1"/>
  <c r="AA41" i="250" s="1"/>
  <c r="AA43" i="250" s="1"/>
  <c r="AA45" i="250" s="1"/>
  <c r="AA47" i="250" s="1"/>
  <c r="Y21" i="250"/>
  <c r="Y37" i="250" s="1"/>
  <c r="Y41" i="250" s="1"/>
  <c r="Y43" i="250" s="1"/>
  <c r="Y45" i="250" s="1"/>
  <c r="Y47" i="250" s="1"/>
  <c r="X21" i="250"/>
  <c r="W21" i="250"/>
  <c r="W37" i="250" s="1"/>
  <c r="W41" i="250" s="1"/>
  <c r="W43" i="250" s="1"/>
  <c r="W45" i="250" s="1"/>
  <c r="W47" i="250" s="1"/>
  <c r="V21" i="250"/>
  <c r="V37" i="250" s="1"/>
  <c r="V41" i="250" s="1"/>
  <c r="V43" i="250" s="1"/>
  <c r="V45" i="250" s="1"/>
  <c r="V47" i="250" s="1"/>
  <c r="U21" i="250"/>
  <c r="U37" i="250" s="1"/>
  <c r="U41" i="250" s="1"/>
  <c r="U43" i="250" s="1"/>
  <c r="U45" i="250" s="1"/>
  <c r="U47" i="250" s="1"/>
  <c r="T21" i="250"/>
  <c r="T37" i="250" s="1"/>
  <c r="T41" i="250" s="1"/>
  <c r="T43" i="250" s="1"/>
  <c r="T45" i="250" s="1"/>
  <c r="T47" i="250" s="1"/>
  <c r="S21" i="250"/>
  <c r="S37" i="250" s="1"/>
  <c r="S41" i="250" s="1"/>
  <c r="S43" i="250" s="1"/>
  <c r="S45" i="250" s="1"/>
  <c r="S47" i="250" s="1"/>
  <c r="R21" i="250"/>
  <c r="R37" i="250" s="1"/>
  <c r="R41" i="250" s="1"/>
  <c r="R43" i="250" s="1"/>
  <c r="R45" i="250" s="1"/>
  <c r="R47" i="250" s="1"/>
  <c r="Q21" i="250"/>
  <c r="Q37" i="250" s="1"/>
  <c r="Q41" i="250" s="1"/>
  <c r="Q43" i="250" s="1"/>
  <c r="Q45" i="250" s="1"/>
  <c r="Q47" i="250" s="1"/>
  <c r="P21" i="250"/>
  <c r="P37" i="250" s="1"/>
  <c r="P41" i="250" s="1"/>
  <c r="P43" i="250" s="1"/>
  <c r="P45" i="250" s="1"/>
  <c r="P47" i="250" s="1"/>
  <c r="O21" i="250"/>
  <c r="O37" i="250" s="1"/>
  <c r="O41" i="250" s="1"/>
  <c r="O43" i="250" s="1"/>
  <c r="O45" i="250" s="1"/>
  <c r="O47" i="250" s="1"/>
  <c r="N21" i="250"/>
  <c r="N37" i="250" s="1"/>
  <c r="N41" i="250" s="1"/>
  <c r="N43" i="250" s="1"/>
  <c r="N45" i="250" s="1"/>
  <c r="N47" i="250" s="1"/>
  <c r="M21" i="250"/>
  <c r="M37" i="250" s="1"/>
  <c r="M41" i="250" s="1"/>
  <c r="M43" i="250" s="1"/>
  <c r="M45" i="250" s="1"/>
  <c r="M47" i="250" s="1"/>
  <c r="L21" i="250"/>
  <c r="L37" i="250" s="1"/>
  <c r="L41" i="250" s="1"/>
  <c r="L43" i="250" s="1"/>
  <c r="L45" i="250" s="1"/>
  <c r="L47" i="250" s="1"/>
  <c r="K21" i="250"/>
  <c r="K37" i="250" s="1"/>
  <c r="K41" i="250" s="1"/>
  <c r="K43" i="250" s="1"/>
  <c r="K45" i="250" s="1"/>
  <c r="K47" i="250" s="1"/>
  <c r="J21" i="250"/>
  <c r="J37" i="250" s="1"/>
  <c r="J41" i="250" s="1"/>
  <c r="J43" i="250" s="1"/>
  <c r="J45" i="250" s="1"/>
  <c r="J47" i="250" s="1"/>
  <c r="I21" i="250"/>
  <c r="I37" i="250" s="1"/>
  <c r="I41" i="250" s="1"/>
  <c r="I43" i="250" s="1"/>
  <c r="I45" i="250" s="1"/>
  <c r="I47" i="250" s="1"/>
  <c r="H21" i="250"/>
  <c r="H37" i="250" s="1"/>
  <c r="H41" i="250" s="1"/>
  <c r="H43" i="250" s="1"/>
  <c r="H45" i="250" s="1"/>
  <c r="H47" i="250" s="1"/>
  <c r="G21" i="250"/>
  <c r="G37" i="250" s="1"/>
  <c r="G41" i="250" s="1"/>
  <c r="G43" i="250" s="1"/>
  <c r="G45" i="250" s="1"/>
  <c r="G47" i="250" s="1"/>
  <c r="F21" i="250"/>
  <c r="E21" i="250"/>
  <c r="E37" i="250" s="1"/>
  <c r="E41" i="250" s="1"/>
  <c r="E43" i="250" s="1"/>
  <c r="E45" i="250" s="1"/>
  <c r="E47" i="250" s="1"/>
  <c r="D21" i="250"/>
  <c r="D37" i="250" s="1"/>
  <c r="D41" i="250" s="1"/>
  <c r="D43" i="250" s="1"/>
  <c r="D45" i="250" s="1"/>
  <c r="D47" i="250" s="1"/>
  <c r="C21" i="250"/>
  <c r="C37" i="250" s="1"/>
  <c r="C41" i="250" s="1"/>
  <c r="C43" i="250" s="1"/>
  <c r="C45" i="250" s="1"/>
  <c r="C47" i="250" s="1"/>
  <c r="AA21" i="251"/>
  <c r="AA37" i="251" s="1"/>
  <c r="AA41" i="251" s="1"/>
  <c r="AA43" i="251" s="1"/>
  <c r="AA45" i="251" s="1"/>
  <c r="AA47" i="251" s="1"/>
  <c r="Y21" i="251"/>
  <c r="Y37" i="251" s="1"/>
  <c r="Y41" i="251" s="1"/>
  <c r="Y43" i="251" s="1"/>
  <c r="X21" i="251"/>
  <c r="W21" i="251"/>
  <c r="W37" i="251" s="1"/>
  <c r="W41" i="251" s="1"/>
  <c r="W43" i="251" s="1"/>
  <c r="W45" i="251" s="1"/>
  <c r="W47" i="251" s="1"/>
  <c r="V21" i="251"/>
  <c r="V37" i="251" s="1"/>
  <c r="V41" i="251" s="1"/>
  <c r="V43" i="251" s="1"/>
  <c r="V45" i="251" s="1"/>
  <c r="V47" i="251" s="1"/>
  <c r="U21" i="251"/>
  <c r="U37" i="251" s="1"/>
  <c r="U41" i="251" s="1"/>
  <c r="U43" i="251" s="1"/>
  <c r="U45" i="251" s="1"/>
  <c r="U47" i="251" s="1"/>
  <c r="T21" i="251"/>
  <c r="T37" i="251" s="1"/>
  <c r="T41" i="251" s="1"/>
  <c r="T43" i="251" s="1"/>
  <c r="T45" i="251" s="1"/>
  <c r="T47" i="251" s="1"/>
  <c r="S21" i="251"/>
  <c r="S37" i="251" s="1"/>
  <c r="S41" i="251" s="1"/>
  <c r="S43" i="251" s="1"/>
  <c r="S45" i="251" s="1"/>
  <c r="S47" i="251" s="1"/>
  <c r="R21" i="251"/>
  <c r="R37" i="251" s="1"/>
  <c r="R41" i="251" s="1"/>
  <c r="R43" i="251" s="1"/>
  <c r="R45" i="251" s="1"/>
  <c r="R47" i="251" s="1"/>
  <c r="Q21" i="251"/>
  <c r="Q37" i="251" s="1"/>
  <c r="Q41" i="251" s="1"/>
  <c r="Q43" i="251" s="1"/>
  <c r="Q45" i="251" s="1"/>
  <c r="Q47" i="251" s="1"/>
  <c r="P21" i="251"/>
  <c r="P37" i="251" s="1"/>
  <c r="P41" i="251" s="1"/>
  <c r="P43" i="251" s="1"/>
  <c r="P45" i="251" s="1"/>
  <c r="P47" i="251" s="1"/>
  <c r="O21" i="251"/>
  <c r="O37" i="251" s="1"/>
  <c r="O41" i="251" s="1"/>
  <c r="O43" i="251" s="1"/>
  <c r="O45" i="251" s="1"/>
  <c r="O47" i="251" s="1"/>
  <c r="N21" i="251"/>
  <c r="N37" i="251" s="1"/>
  <c r="N41" i="251" s="1"/>
  <c r="N43" i="251" s="1"/>
  <c r="N45" i="251" s="1"/>
  <c r="N47" i="251" s="1"/>
  <c r="M21" i="251"/>
  <c r="M37" i="251" s="1"/>
  <c r="M41" i="251" s="1"/>
  <c r="M43" i="251" s="1"/>
  <c r="M45" i="251" s="1"/>
  <c r="M47" i="251" s="1"/>
  <c r="L21" i="251"/>
  <c r="L37" i="251" s="1"/>
  <c r="L41" i="251" s="1"/>
  <c r="L43" i="251" s="1"/>
  <c r="L45" i="251" s="1"/>
  <c r="L47" i="251" s="1"/>
  <c r="K21" i="251"/>
  <c r="J21" i="251"/>
  <c r="J37" i="251" s="1"/>
  <c r="J41" i="251" s="1"/>
  <c r="J43" i="251" s="1"/>
  <c r="J45" i="251" s="1"/>
  <c r="J47" i="251" s="1"/>
  <c r="I21" i="251"/>
  <c r="I37" i="251" s="1"/>
  <c r="I41" i="251" s="1"/>
  <c r="I43" i="251" s="1"/>
  <c r="I45" i="251" s="1"/>
  <c r="I47" i="251" s="1"/>
  <c r="H21" i="251"/>
  <c r="H37" i="251" s="1"/>
  <c r="H41" i="251" s="1"/>
  <c r="H43" i="251" s="1"/>
  <c r="H45" i="251" s="1"/>
  <c r="H47" i="251" s="1"/>
  <c r="G21" i="251"/>
  <c r="G37" i="251" s="1"/>
  <c r="G41" i="251" s="1"/>
  <c r="G43" i="251" s="1"/>
  <c r="G45" i="251" s="1"/>
  <c r="G47" i="251" s="1"/>
  <c r="F21" i="251"/>
  <c r="E21" i="251"/>
  <c r="E37" i="251" s="1"/>
  <c r="E41" i="251" s="1"/>
  <c r="E43" i="251" s="1"/>
  <c r="E45" i="251" s="1"/>
  <c r="E47" i="251" s="1"/>
  <c r="D21" i="251"/>
  <c r="D37" i="251" s="1"/>
  <c r="D41" i="251" s="1"/>
  <c r="D43" i="251" s="1"/>
  <c r="D45" i="251" s="1"/>
  <c r="D47" i="251" s="1"/>
  <c r="C21" i="251"/>
  <c r="C37" i="251" s="1"/>
  <c r="C41" i="251" s="1"/>
  <c r="C43" i="251" s="1"/>
  <c r="C45" i="251" s="1"/>
  <c r="C47" i="251" s="1"/>
  <c r="AA21" i="252"/>
  <c r="AA37" i="252" s="1"/>
  <c r="AA41" i="252" s="1"/>
  <c r="AA43" i="252" s="1"/>
  <c r="AA45" i="252" s="1"/>
  <c r="AA47" i="252" s="1"/>
  <c r="Z21" i="252"/>
  <c r="Y21" i="252"/>
  <c r="Y37" i="252" s="1"/>
  <c r="Y41" i="252" s="1"/>
  <c r="Y43" i="252" s="1"/>
  <c r="Y45" i="252" s="1"/>
  <c r="Y47" i="252" s="1"/>
  <c r="X21" i="252"/>
  <c r="W21" i="252"/>
  <c r="W37" i="252" s="1"/>
  <c r="W41" i="252" s="1"/>
  <c r="W43" i="252" s="1"/>
  <c r="W45" i="252" s="1"/>
  <c r="W47" i="252" s="1"/>
  <c r="V21" i="252"/>
  <c r="V37" i="252" s="1"/>
  <c r="V41" i="252" s="1"/>
  <c r="V43" i="252" s="1"/>
  <c r="V45" i="252" s="1"/>
  <c r="V47" i="252" s="1"/>
  <c r="U21" i="252"/>
  <c r="U37" i="252" s="1"/>
  <c r="U41" i="252" s="1"/>
  <c r="U43" i="252" s="1"/>
  <c r="U45" i="252" s="1"/>
  <c r="U47" i="252" s="1"/>
  <c r="T21" i="252"/>
  <c r="T37" i="252" s="1"/>
  <c r="T41" i="252" s="1"/>
  <c r="T43" i="252" s="1"/>
  <c r="T45" i="252" s="1"/>
  <c r="T47" i="252" s="1"/>
  <c r="S21" i="252"/>
  <c r="S37" i="252" s="1"/>
  <c r="S41" i="252" s="1"/>
  <c r="S43" i="252" s="1"/>
  <c r="S45" i="252" s="1"/>
  <c r="S47" i="252" s="1"/>
  <c r="R21" i="252"/>
  <c r="R37" i="252" s="1"/>
  <c r="R41" i="252" s="1"/>
  <c r="R43" i="252" s="1"/>
  <c r="R45" i="252" s="1"/>
  <c r="R47" i="252" s="1"/>
  <c r="Q21" i="252"/>
  <c r="Q37" i="252" s="1"/>
  <c r="Q41" i="252" s="1"/>
  <c r="Q43" i="252" s="1"/>
  <c r="Q45" i="252" s="1"/>
  <c r="Q47" i="252" s="1"/>
  <c r="P21" i="252"/>
  <c r="P37" i="252" s="1"/>
  <c r="P41" i="252" s="1"/>
  <c r="P43" i="252" s="1"/>
  <c r="P45" i="252" s="1"/>
  <c r="P47" i="252" s="1"/>
  <c r="O21" i="252"/>
  <c r="O37" i="252" s="1"/>
  <c r="O41" i="252" s="1"/>
  <c r="O43" i="252" s="1"/>
  <c r="O45" i="252" s="1"/>
  <c r="O47" i="252" s="1"/>
  <c r="N21" i="252"/>
  <c r="N37" i="252" s="1"/>
  <c r="N41" i="252" s="1"/>
  <c r="N43" i="252" s="1"/>
  <c r="N45" i="252" s="1"/>
  <c r="N47" i="252" s="1"/>
  <c r="M21" i="252"/>
  <c r="M37" i="252" s="1"/>
  <c r="M41" i="252" s="1"/>
  <c r="M43" i="252" s="1"/>
  <c r="M45" i="252" s="1"/>
  <c r="M47" i="252" s="1"/>
  <c r="L21" i="252"/>
  <c r="L37" i="252" s="1"/>
  <c r="L41" i="252" s="1"/>
  <c r="L43" i="252" s="1"/>
  <c r="L45" i="252" s="1"/>
  <c r="L47" i="252" s="1"/>
  <c r="K21" i="252"/>
  <c r="K37" i="252" s="1"/>
  <c r="K41" i="252" s="1"/>
  <c r="K43" i="252" s="1"/>
  <c r="K45" i="252" s="1"/>
  <c r="K47" i="252" s="1"/>
  <c r="J21" i="252"/>
  <c r="J37" i="252" s="1"/>
  <c r="J41" i="252" s="1"/>
  <c r="J43" i="252" s="1"/>
  <c r="J45" i="252" s="1"/>
  <c r="J47" i="252" s="1"/>
  <c r="I21" i="252"/>
  <c r="I37" i="252" s="1"/>
  <c r="I41" i="252" s="1"/>
  <c r="I43" i="252" s="1"/>
  <c r="I45" i="252" s="1"/>
  <c r="I47" i="252" s="1"/>
  <c r="H21" i="252"/>
  <c r="H37" i="252" s="1"/>
  <c r="H41" i="252" s="1"/>
  <c r="H43" i="252" s="1"/>
  <c r="H45" i="252" s="1"/>
  <c r="H47" i="252" s="1"/>
  <c r="G21" i="252"/>
  <c r="G37" i="252" s="1"/>
  <c r="G41" i="252" s="1"/>
  <c r="G43" i="252" s="1"/>
  <c r="G45" i="252" s="1"/>
  <c r="G47" i="252" s="1"/>
  <c r="F21" i="252"/>
  <c r="E21" i="252"/>
  <c r="E37" i="252" s="1"/>
  <c r="E41" i="252" s="1"/>
  <c r="E43" i="252" s="1"/>
  <c r="E45" i="252" s="1"/>
  <c r="E47" i="252" s="1"/>
  <c r="D21" i="252"/>
  <c r="D37" i="252" s="1"/>
  <c r="D41" i="252" s="1"/>
  <c r="D43" i="252" s="1"/>
  <c r="D45" i="252" s="1"/>
  <c r="D47" i="252" s="1"/>
  <c r="C21" i="252"/>
  <c r="C37" i="252" s="1"/>
  <c r="C41" i="252" s="1"/>
  <c r="C43" i="252" s="1"/>
  <c r="C45" i="252" s="1"/>
  <c r="C47" i="252" s="1"/>
  <c r="AA21" i="253"/>
  <c r="AA37" i="253" s="1"/>
  <c r="AA41" i="253" s="1"/>
  <c r="AA43" i="253" s="1"/>
  <c r="AA45" i="253" s="1"/>
  <c r="AA47" i="253" s="1"/>
  <c r="Z21" i="253"/>
  <c r="Y21" i="253"/>
  <c r="Y37" i="253" s="1"/>
  <c r="Y41" i="253" s="1"/>
  <c r="Y43" i="253" s="1"/>
  <c r="Y45" i="253" s="1"/>
  <c r="Y47" i="253" s="1"/>
  <c r="X21" i="253"/>
  <c r="W21" i="253"/>
  <c r="W37" i="253" s="1"/>
  <c r="W41" i="253" s="1"/>
  <c r="W43" i="253" s="1"/>
  <c r="W45" i="253" s="1"/>
  <c r="W47" i="253" s="1"/>
  <c r="V21" i="253"/>
  <c r="V37" i="253" s="1"/>
  <c r="V41" i="253" s="1"/>
  <c r="V43" i="253" s="1"/>
  <c r="V45" i="253" s="1"/>
  <c r="V47" i="253" s="1"/>
  <c r="U21" i="253"/>
  <c r="U37" i="253" s="1"/>
  <c r="U41" i="253" s="1"/>
  <c r="U43" i="253" s="1"/>
  <c r="U45" i="253" s="1"/>
  <c r="U47" i="253" s="1"/>
  <c r="T21" i="253"/>
  <c r="T37" i="253" s="1"/>
  <c r="T41" i="253" s="1"/>
  <c r="T43" i="253" s="1"/>
  <c r="T45" i="253" s="1"/>
  <c r="T47" i="253" s="1"/>
  <c r="S21" i="253"/>
  <c r="S37" i="253" s="1"/>
  <c r="S41" i="253" s="1"/>
  <c r="S43" i="253" s="1"/>
  <c r="S45" i="253" s="1"/>
  <c r="S47" i="253" s="1"/>
  <c r="R21" i="253"/>
  <c r="R37" i="253" s="1"/>
  <c r="R41" i="253" s="1"/>
  <c r="R43" i="253" s="1"/>
  <c r="R45" i="253" s="1"/>
  <c r="R47" i="253" s="1"/>
  <c r="Q21" i="253"/>
  <c r="Q37" i="253" s="1"/>
  <c r="Q41" i="253" s="1"/>
  <c r="Q43" i="253" s="1"/>
  <c r="Q45" i="253" s="1"/>
  <c r="Q47" i="253" s="1"/>
  <c r="P21" i="253"/>
  <c r="P37" i="253" s="1"/>
  <c r="P41" i="253" s="1"/>
  <c r="P43" i="253" s="1"/>
  <c r="P45" i="253" s="1"/>
  <c r="P47" i="253" s="1"/>
  <c r="O21" i="253"/>
  <c r="O37" i="253" s="1"/>
  <c r="O41" i="253" s="1"/>
  <c r="O43" i="253" s="1"/>
  <c r="O45" i="253" s="1"/>
  <c r="O47" i="253" s="1"/>
  <c r="N21" i="253"/>
  <c r="N37" i="253" s="1"/>
  <c r="N41" i="253" s="1"/>
  <c r="N43" i="253" s="1"/>
  <c r="N45" i="253" s="1"/>
  <c r="N47" i="253" s="1"/>
  <c r="M21" i="253"/>
  <c r="M37" i="253" s="1"/>
  <c r="M41" i="253" s="1"/>
  <c r="M43" i="253" s="1"/>
  <c r="M45" i="253" s="1"/>
  <c r="M47" i="253" s="1"/>
  <c r="L21" i="253"/>
  <c r="L37" i="253" s="1"/>
  <c r="L41" i="253" s="1"/>
  <c r="L43" i="253" s="1"/>
  <c r="L45" i="253" s="1"/>
  <c r="L47" i="253" s="1"/>
  <c r="K21" i="253"/>
  <c r="K37" i="253" s="1"/>
  <c r="K41" i="253" s="1"/>
  <c r="K43" i="253" s="1"/>
  <c r="K45" i="253" s="1"/>
  <c r="K47" i="253" s="1"/>
  <c r="J21" i="253"/>
  <c r="J37" i="253" s="1"/>
  <c r="J41" i="253" s="1"/>
  <c r="J43" i="253" s="1"/>
  <c r="J45" i="253" s="1"/>
  <c r="J47" i="253" s="1"/>
  <c r="I21" i="253"/>
  <c r="I37" i="253" s="1"/>
  <c r="I41" i="253" s="1"/>
  <c r="I43" i="253" s="1"/>
  <c r="I45" i="253" s="1"/>
  <c r="I47" i="253" s="1"/>
  <c r="H21" i="253"/>
  <c r="H37" i="253" s="1"/>
  <c r="H41" i="253" s="1"/>
  <c r="H43" i="253" s="1"/>
  <c r="H45" i="253" s="1"/>
  <c r="H47" i="253" s="1"/>
  <c r="G21" i="253"/>
  <c r="G37" i="253" s="1"/>
  <c r="G41" i="253" s="1"/>
  <c r="G43" i="253" s="1"/>
  <c r="G45" i="253" s="1"/>
  <c r="G47" i="253" s="1"/>
  <c r="F21" i="253"/>
  <c r="E21" i="253"/>
  <c r="E37" i="253" s="1"/>
  <c r="E41" i="253" s="1"/>
  <c r="E43" i="253" s="1"/>
  <c r="E45" i="253" s="1"/>
  <c r="E47" i="253" s="1"/>
  <c r="D21" i="253"/>
  <c r="D37" i="253" s="1"/>
  <c r="D41" i="253" s="1"/>
  <c r="D43" i="253" s="1"/>
  <c r="D45" i="253" s="1"/>
  <c r="D47" i="253" s="1"/>
  <c r="C21" i="253"/>
  <c r="C37" i="253" s="1"/>
  <c r="C41" i="253" s="1"/>
  <c r="C43" i="253" s="1"/>
  <c r="C45" i="253" s="1"/>
  <c r="C47" i="253" s="1"/>
  <c r="AA21" i="254"/>
  <c r="AA37" i="254" s="1"/>
  <c r="AA41" i="254" s="1"/>
  <c r="AA43" i="254" s="1"/>
  <c r="AA45" i="254" s="1"/>
  <c r="AA47" i="254" s="1"/>
  <c r="Y21" i="254"/>
  <c r="Y37" i="254" s="1"/>
  <c r="Y41" i="254" s="1"/>
  <c r="Y43" i="254" s="1"/>
  <c r="Y45" i="254" s="1"/>
  <c r="Y47" i="254" s="1"/>
  <c r="X21" i="254"/>
  <c r="Z21" i="254" s="1"/>
  <c r="W21" i="254"/>
  <c r="W37" i="254" s="1"/>
  <c r="W41" i="254" s="1"/>
  <c r="W43" i="254" s="1"/>
  <c r="W45" i="254" s="1"/>
  <c r="W47" i="254" s="1"/>
  <c r="V21" i="254"/>
  <c r="V37" i="254" s="1"/>
  <c r="V41" i="254" s="1"/>
  <c r="V43" i="254" s="1"/>
  <c r="V45" i="254" s="1"/>
  <c r="V47" i="254" s="1"/>
  <c r="U21" i="254"/>
  <c r="T21" i="254"/>
  <c r="T37" i="254" s="1"/>
  <c r="T41" i="254" s="1"/>
  <c r="T43" i="254" s="1"/>
  <c r="T45" i="254" s="1"/>
  <c r="T47" i="254" s="1"/>
  <c r="S21" i="254"/>
  <c r="S37" i="254" s="1"/>
  <c r="S41" i="254" s="1"/>
  <c r="S43" i="254" s="1"/>
  <c r="S45" i="254" s="1"/>
  <c r="S47" i="254" s="1"/>
  <c r="R21" i="254"/>
  <c r="R37" i="254" s="1"/>
  <c r="R41" i="254" s="1"/>
  <c r="R43" i="254" s="1"/>
  <c r="R45" i="254" s="1"/>
  <c r="R47" i="254" s="1"/>
  <c r="Q21" i="254"/>
  <c r="Q37" i="254" s="1"/>
  <c r="Q41" i="254" s="1"/>
  <c r="Q43" i="254" s="1"/>
  <c r="Q45" i="254" s="1"/>
  <c r="Q47" i="254" s="1"/>
  <c r="P21" i="254"/>
  <c r="P37" i="254" s="1"/>
  <c r="P41" i="254" s="1"/>
  <c r="P43" i="254" s="1"/>
  <c r="P45" i="254" s="1"/>
  <c r="P47" i="254" s="1"/>
  <c r="O21" i="254"/>
  <c r="O37" i="254" s="1"/>
  <c r="O41" i="254" s="1"/>
  <c r="O43" i="254" s="1"/>
  <c r="O45" i="254" s="1"/>
  <c r="O47" i="254" s="1"/>
  <c r="N21" i="254"/>
  <c r="N37" i="254" s="1"/>
  <c r="N41" i="254" s="1"/>
  <c r="N43" i="254" s="1"/>
  <c r="N45" i="254" s="1"/>
  <c r="N47" i="254" s="1"/>
  <c r="M21" i="254"/>
  <c r="M37" i="254" s="1"/>
  <c r="M41" i="254" s="1"/>
  <c r="M43" i="254" s="1"/>
  <c r="M45" i="254" s="1"/>
  <c r="M47" i="254" s="1"/>
  <c r="L21" i="254"/>
  <c r="L37" i="254" s="1"/>
  <c r="L41" i="254" s="1"/>
  <c r="L43" i="254" s="1"/>
  <c r="L45" i="254" s="1"/>
  <c r="L47" i="254" s="1"/>
  <c r="K21" i="254"/>
  <c r="K37" i="254" s="1"/>
  <c r="K41" i="254" s="1"/>
  <c r="K43" i="254" s="1"/>
  <c r="K45" i="254" s="1"/>
  <c r="K47" i="254" s="1"/>
  <c r="J21" i="254"/>
  <c r="J37" i="254" s="1"/>
  <c r="J41" i="254" s="1"/>
  <c r="J43" i="254" s="1"/>
  <c r="J45" i="254" s="1"/>
  <c r="J47" i="254" s="1"/>
  <c r="I21" i="254"/>
  <c r="I37" i="254" s="1"/>
  <c r="I41" i="254" s="1"/>
  <c r="I43" i="254" s="1"/>
  <c r="I45" i="254" s="1"/>
  <c r="I47" i="254" s="1"/>
  <c r="H21" i="254"/>
  <c r="H37" i="254" s="1"/>
  <c r="H41" i="254" s="1"/>
  <c r="H43" i="254" s="1"/>
  <c r="H45" i="254" s="1"/>
  <c r="H47" i="254" s="1"/>
  <c r="G21" i="254"/>
  <c r="G37" i="254" s="1"/>
  <c r="G41" i="254" s="1"/>
  <c r="G43" i="254" s="1"/>
  <c r="G45" i="254" s="1"/>
  <c r="G47" i="254" s="1"/>
  <c r="F21" i="254"/>
  <c r="E21" i="254"/>
  <c r="E37" i="254" s="1"/>
  <c r="E41" i="254" s="1"/>
  <c r="E43" i="254" s="1"/>
  <c r="E45" i="254" s="1"/>
  <c r="E47" i="254" s="1"/>
  <c r="D21" i="254"/>
  <c r="D37" i="254" s="1"/>
  <c r="D41" i="254" s="1"/>
  <c r="D43" i="254" s="1"/>
  <c r="D45" i="254" s="1"/>
  <c r="D47" i="254" s="1"/>
  <c r="C21" i="254"/>
  <c r="C37" i="254" s="1"/>
  <c r="C41" i="254" s="1"/>
  <c r="C43" i="254" s="1"/>
  <c r="C45" i="254" s="1"/>
  <c r="C47" i="254" s="1"/>
  <c r="AA21" i="255"/>
  <c r="AA37" i="255" s="1"/>
  <c r="AA41" i="255" s="1"/>
  <c r="AA43" i="255" s="1"/>
  <c r="AA45" i="255" s="1"/>
  <c r="AA47" i="255" s="1"/>
  <c r="Y21" i="255"/>
  <c r="Y37" i="255" s="1"/>
  <c r="Y41" i="255" s="1"/>
  <c r="Y43" i="255" s="1"/>
  <c r="Y45" i="255" s="1"/>
  <c r="Y47" i="255" s="1"/>
  <c r="X21" i="255"/>
  <c r="Z21" i="255" s="1"/>
  <c r="W21" i="255"/>
  <c r="W37" i="255" s="1"/>
  <c r="W41" i="255" s="1"/>
  <c r="W43" i="255" s="1"/>
  <c r="W45" i="255" s="1"/>
  <c r="W47" i="255" s="1"/>
  <c r="V21" i="255"/>
  <c r="V37" i="255" s="1"/>
  <c r="V41" i="255" s="1"/>
  <c r="V43" i="255" s="1"/>
  <c r="V45" i="255" s="1"/>
  <c r="V47" i="255" s="1"/>
  <c r="U21" i="255"/>
  <c r="U37" i="255" s="1"/>
  <c r="U41" i="255" s="1"/>
  <c r="U43" i="255" s="1"/>
  <c r="U45" i="255" s="1"/>
  <c r="U47" i="255" s="1"/>
  <c r="T21" i="255"/>
  <c r="T37" i="255" s="1"/>
  <c r="T41" i="255" s="1"/>
  <c r="T43" i="255" s="1"/>
  <c r="T45" i="255" s="1"/>
  <c r="T47" i="255" s="1"/>
  <c r="S21" i="255"/>
  <c r="S37" i="255" s="1"/>
  <c r="S41" i="255" s="1"/>
  <c r="S43" i="255" s="1"/>
  <c r="S45" i="255" s="1"/>
  <c r="S47" i="255" s="1"/>
  <c r="R21" i="255"/>
  <c r="R37" i="255" s="1"/>
  <c r="R41" i="255" s="1"/>
  <c r="R43" i="255" s="1"/>
  <c r="R45" i="255" s="1"/>
  <c r="R47" i="255" s="1"/>
  <c r="Q21" i="255"/>
  <c r="Q37" i="255" s="1"/>
  <c r="Q41" i="255" s="1"/>
  <c r="Q43" i="255" s="1"/>
  <c r="Q45" i="255" s="1"/>
  <c r="Q47" i="255" s="1"/>
  <c r="P21" i="255"/>
  <c r="P37" i="255" s="1"/>
  <c r="P41" i="255" s="1"/>
  <c r="P43" i="255" s="1"/>
  <c r="P45" i="255" s="1"/>
  <c r="P47" i="255" s="1"/>
  <c r="O21" i="255"/>
  <c r="O37" i="255" s="1"/>
  <c r="O41" i="255" s="1"/>
  <c r="O43" i="255" s="1"/>
  <c r="O45" i="255" s="1"/>
  <c r="O47" i="255" s="1"/>
  <c r="N21" i="255"/>
  <c r="N37" i="255" s="1"/>
  <c r="N41" i="255" s="1"/>
  <c r="N43" i="255" s="1"/>
  <c r="N45" i="255" s="1"/>
  <c r="N47" i="255" s="1"/>
  <c r="M21" i="255"/>
  <c r="M37" i="255" s="1"/>
  <c r="M41" i="255" s="1"/>
  <c r="M43" i="255" s="1"/>
  <c r="M45" i="255" s="1"/>
  <c r="M47" i="255" s="1"/>
  <c r="L21" i="255"/>
  <c r="L37" i="255" s="1"/>
  <c r="L41" i="255" s="1"/>
  <c r="L43" i="255" s="1"/>
  <c r="L45" i="255" s="1"/>
  <c r="L47" i="255" s="1"/>
  <c r="K21" i="255"/>
  <c r="K37" i="255" s="1"/>
  <c r="K41" i="255" s="1"/>
  <c r="K43" i="255" s="1"/>
  <c r="K45" i="255" s="1"/>
  <c r="K47" i="255" s="1"/>
  <c r="J21" i="255"/>
  <c r="J37" i="255" s="1"/>
  <c r="J41" i="255" s="1"/>
  <c r="J43" i="255" s="1"/>
  <c r="J45" i="255" s="1"/>
  <c r="J47" i="255" s="1"/>
  <c r="I21" i="255"/>
  <c r="I37" i="255" s="1"/>
  <c r="I41" i="255" s="1"/>
  <c r="I43" i="255" s="1"/>
  <c r="I45" i="255" s="1"/>
  <c r="I47" i="255" s="1"/>
  <c r="H21" i="255"/>
  <c r="H37" i="255" s="1"/>
  <c r="H41" i="255" s="1"/>
  <c r="H43" i="255" s="1"/>
  <c r="H45" i="255" s="1"/>
  <c r="H47" i="255" s="1"/>
  <c r="G21" i="255"/>
  <c r="G37" i="255" s="1"/>
  <c r="G41" i="255" s="1"/>
  <c r="G43" i="255" s="1"/>
  <c r="G45" i="255" s="1"/>
  <c r="G47" i="255" s="1"/>
  <c r="F21" i="255"/>
  <c r="E21" i="255"/>
  <c r="E37" i="255" s="1"/>
  <c r="E41" i="255" s="1"/>
  <c r="E43" i="255" s="1"/>
  <c r="E45" i="255" s="1"/>
  <c r="E47" i="255" s="1"/>
  <c r="D21" i="255"/>
  <c r="D37" i="255" s="1"/>
  <c r="D41" i="255" s="1"/>
  <c r="D43" i="255" s="1"/>
  <c r="D45" i="255" s="1"/>
  <c r="D47" i="255" s="1"/>
  <c r="C21" i="255"/>
  <c r="C37" i="255" s="1"/>
  <c r="C41" i="255" s="1"/>
  <c r="C43" i="255" s="1"/>
  <c r="C45" i="255" s="1"/>
  <c r="C47" i="255" s="1"/>
  <c r="AA21" i="256"/>
  <c r="AA37" i="256" s="1"/>
  <c r="AA41" i="256" s="1"/>
  <c r="AA43" i="256" s="1"/>
  <c r="AA45" i="256" s="1"/>
  <c r="AA47" i="256" s="1"/>
  <c r="Y21" i="256"/>
  <c r="Y37" i="256" s="1"/>
  <c r="Y41" i="256" s="1"/>
  <c r="Y43" i="256" s="1"/>
  <c r="Y45" i="256" s="1"/>
  <c r="X21" i="256"/>
  <c r="Z21" i="256" s="1"/>
  <c r="W21" i="256"/>
  <c r="W37" i="256" s="1"/>
  <c r="W41" i="256" s="1"/>
  <c r="W43" i="256" s="1"/>
  <c r="W45" i="256" s="1"/>
  <c r="W47" i="256" s="1"/>
  <c r="V21" i="256"/>
  <c r="V37" i="256" s="1"/>
  <c r="V41" i="256" s="1"/>
  <c r="V43" i="256" s="1"/>
  <c r="V45" i="256" s="1"/>
  <c r="V47" i="256" s="1"/>
  <c r="U21" i="256"/>
  <c r="U37" i="256" s="1"/>
  <c r="U41" i="256" s="1"/>
  <c r="U43" i="256" s="1"/>
  <c r="U45" i="256" s="1"/>
  <c r="U47" i="256" s="1"/>
  <c r="T21" i="256"/>
  <c r="T37" i="256" s="1"/>
  <c r="T41" i="256" s="1"/>
  <c r="T43" i="256" s="1"/>
  <c r="T45" i="256" s="1"/>
  <c r="T47" i="256" s="1"/>
  <c r="S21" i="256"/>
  <c r="S37" i="256" s="1"/>
  <c r="S41" i="256" s="1"/>
  <c r="S43" i="256" s="1"/>
  <c r="S45" i="256" s="1"/>
  <c r="S47" i="256" s="1"/>
  <c r="R21" i="256"/>
  <c r="R37" i="256" s="1"/>
  <c r="R41" i="256" s="1"/>
  <c r="R43" i="256" s="1"/>
  <c r="R45" i="256" s="1"/>
  <c r="R47" i="256" s="1"/>
  <c r="Q21" i="256"/>
  <c r="Q37" i="256" s="1"/>
  <c r="Q41" i="256" s="1"/>
  <c r="Q43" i="256" s="1"/>
  <c r="Q45" i="256" s="1"/>
  <c r="Q47" i="256" s="1"/>
  <c r="P21" i="256"/>
  <c r="P37" i="256" s="1"/>
  <c r="P41" i="256" s="1"/>
  <c r="P43" i="256" s="1"/>
  <c r="P45" i="256" s="1"/>
  <c r="P47" i="256" s="1"/>
  <c r="O21" i="256"/>
  <c r="O37" i="256" s="1"/>
  <c r="O41" i="256" s="1"/>
  <c r="O43" i="256" s="1"/>
  <c r="O45" i="256" s="1"/>
  <c r="O47" i="256" s="1"/>
  <c r="N21" i="256"/>
  <c r="N37" i="256" s="1"/>
  <c r="N41" i="256" s="1"/>
  <c r="N43" i="256" s="1"/>
  <c r="N45" i="256" s="1"/>
  <c r="N47" i="256" s="1"/>
  <c r="M21" i="256"/>
  <c r="M37" i="256" s="1"/>
  <c r="M41" i="256" s="1"/>
  <c r="M43" i="256" s="1"/>
  <c r="M45" i="256" s="1"/>
  <c r="M47" i="256" s="1"/>
  <c r="L21" i="256"/>
  <c r="L37" i="256" s="1"/>
  <c r="L41" i="256" s="1"/>
  <c r="L43" i="256" s="1"/>
  <c r="L45" i="256" s="1"/>
  <c r="L47" i="256" s="1"/>
  <c r="K21" i="256"/>
  <c r="K37" i="256" s="1"/>
  <c r="K41" i="256" s="1"/>
  <c r="K43" i="256" s="1"/>
  <c r="K45" i="256" s="1"/>
  <c r="K47" i="256" s="1"/>
  <c r="J21" i="256"/>
  <c r="J37" i="256" s="1"/>
  <c r="J41" i="256" s="1"/>
  <c r="J43" i="256" s="1"/>
  <c r="J45" i="256" s="1"/>
  <c r="J47" i="256" s="1"/>
  <c r="I21" i="256"/>
  <c r="I37" i="256" s="1"/>
  <c r="I41" i="256" s="1"/>
  <c r="I43" i="256" s="1"/>
  <c r="I45" i="256" s="1"/>
  <c r="I47" i="256" s="1"/>
  <c r="H21" i="256"/>
  <c r="H37" i="256" s="1"/>
  <c r="H41" i="256" s="1"/>
  <c r="H43" i="256" s="1"/>
  <c r="H45" i="256" s="1"/>
  <c r="H47" i="256" s="1"/>
  <c r="G21" i="256"/>
  <c r="G37" i="256" s="1"/>
  <c r="G41" i="256" s="1"/>
  <c r="G43" i="256" s="1"/>
  <c r="G45" i="256" s="1"/>
  <c r="G47" i="256" s="1"/>
  <c r="F21" i="256"/>
  <c r="X37" i="256" s="1"/>
  <c r="E21" i="256"/>
  <c r="E37" i="256" s="1"/>
  <c r="E41" i="256" s="1"/>
  <c r="E43" i="256" s="1"/>
  <c r="E45" i="256" s="1"/>
  <c r="E47" i="256" s="1"/>
  <c r="D21" i="256"/>
  <c r="D37" i="256" s="1"/>
  <c r="D41" i="256" s="1"/>
  <c r="D43" i="256" s="1"/>
  <c r="D45" i="256" s="1"/>
  <c r="D47" i="256" s="1"/>
  <c r="C21" i="256"/>
  <c r="C37" i="256" s="1"/>
  <c r="C41" i="256" s="1"/>
  <c r="C43" i="256" s="1"/>
  <c r="C45" i="256" s="1"/>
  <c r="C47" i="256" s="1"/>
  <c r="AA21" i="257"/>
  <c r="AA37" i="257" s="1"/>
  <c r="AA41" i="257" s="1"/>
  <c r="AA43" i="257" s="1"/>
  <c r="AA45" i="257" s="1"/>
  <c r="AA47" i="257" s="1"/>
  <c r="Y21" i="257"/>
  <c r="Y37" i="257" s="1"/>
  <c r="Y41" i="257" s="1"/>
  <c r="Y43" i="257" s="1"/>
  <c r="Y45" i="257" s="1"/>
  <c r="Y47" i="257" s="1"/>
  <c r="X21" i="257"/>
  <c r="Z21" i="257" s="1"/>
  <c r="W21" i="257"/>
  <c r="W37" i="257" s="1"/>
  <c r="W41" i="257" s="1"/>
  <c r="W43" i="257" s="1"/>
  <c r="W45" i="257" s="1"/>
  <c r="W47" i="257" s="1"/>
  <c r="V21" i="257"/>
  <c r="V37" i="257" s="1"/>
  <c r="V41" i="257" s="1"/>
  <c r="V43" i="257" s="1"/>
  <c r="V45" i="257" s="1"/>
  <c r="V47" i="257" s="1"/>
  <c r="U21" i="257"/>
  <c r="U37" i="257" s="1"/>
  <c r="U41" i="257" s="1"/>
  <c r="U43" i="257" s="1"/>
  <c r="U45" i="257" s="1"/>
  <c r="U47" i="257" s="1"/>
  <c r="T21" i="257"/>
  <c r="T37" i="257" s="1"/>
  <c r="T41" i="257" s="1"/>
  <c r="T43" i="257" s="1"/>
  <c r="T45" i="257" s="1"/>
  <c r="T47" i="257" s="1"/>
  <c r="S21" i="257"/>
  <c r="S37" i="257" s="1"/>
  <c r="S41" i="257" s="1"/>
  <c r="S43" i="257" s="1"/>
  <c r="S45" i="257" s="1"/>
  <c r="S47" i="257" s="1"/>
  <c r="R21" i="257"/>
  <c r="R37" i="257" s="1"/>
  <c r="R41" i="257" s="1"/>
  <c r="R43" i="257" s="1"/>
  <c r="R45" i="257" s="1"/>
  <c r="R47" i="257" s="1"/>
  <c r="Q21" i="257"/>
  <c r="Q37" i="257" s="1"/>
  <c r="Q41" i="257" s="1"/>
  <c r="Q43" i="257" s="1"/>
  <c r="Q45" i="257" s="1"/>
  <c r="Q47" i="257" s="1"/>
  <c r="P21" i="257"/>
  <c r="P37" i="257" s="1"/>
  <c r="P41" i="257" s="1"/>
  <c r="P43" i="257" s="1"/>
  <c r="P45" i="257" s="1"/>
  <c r="P47" i="257" s="1"/>
  <c r="O21" i="257"/>
  <c r="O37" i="257" s="1"/>
  <c r="O41" i="257" s="1"/>
  <c r="O43" i="257" s="1"/>
  <c r="O45" i="257" s="1"/>
  <c r="O47" i="257" s="1"/>
  <c r="N21" i="257"/>
  <c r="N37" i="257" s="1"/>
  <c r="N41" i="257" s="1"/>
  <c r="N43" i="257" s="1"/>
  <c r="N45" i="257" s="1"/>
  <c r="N47" i="257" s="1"/>
  <c r="M21" i="257"/>
  <c r="M37" i="257" s="1"/>
  <c r="M41" i="257" s="1"/>
  <c r="M43" i="257" s="1"/>
  <c r="M45" i="257" s="1"/>
  <c r="M47" i="257" s="1"/>
  <c r="L21" i="257"/>
  <c r="L37" i="257" s="1"/>
  <c r="L41" i="257" s="1"/>
  <c r="L43" i="257" s="1"/>
  <c r="L45" i="257" s="1"/>
  <c r="L47" i="257" s="1"/>
  <c r="K21" i="257"/>
  <c r="K37" i="257" s="1"/>
  <c r="K41" i="257" s="1"/>
  <c r="K43" i="257" s="1"/>
  <c r="K45" i="257" s="1"/>
  <c r="K47" i="257" s="1"/>
  <c r="J21" i="257"/>
  <c r="J37" i="257" s="1"/>
  <c r="J41" i="257" s="1"/>
  <c r="J43" i="257" s="1"/>
  <c r="J45" i="257" s="1"/>
  <c r="J47" i="257" s="1"/>
  <c r="I21" i="257"/>
  <c r="I37" i="257" s="1"/>
  <c r="I41" i="257" s="1"/>
  <c r="I43" i="257" s="1"/>
  <c r="I45" i="257" s="1"/>
  <c r="I47" i="257" s="1"/>
  <c r="H21" i="257"/>
  <c r="H37" i="257" s="1"/>
  <c r="H41" i="257" s="1"/>
  <c r="H43" i="257" s="1"/>
  <c r="H45" i="257" s="1"/>
  <c r="H47" i="257" s="1"/>
  <c r="G21" i="257"/>
  <c r="G37" i="257" s="1"/>
  <c r="G41" i="257" s="1"/>
  <c r="G43" i="257" s="1"/>
  <c r="G45" i="257" s="1"/>
  <c r="G47" i="257" s="1"/>
  <c r="F21" i="257"/>
  <c r="E21" i="257"/>
  <c r="E37" i="257" s="1"/>
  <c r="E41" i="257" s="1"/>
  <c r="E43" i="257" s="1"/>
  <c r="E45" i="257" s="1"/>
  <c r="E47" i="257" s="1"/>
  <c r="D21" i="257"/>
  <c r="D37" i="257" s="1"/>
  <c r="D41" i="257" s="1"/>
  <c r="D43" i="257" s="1"/>
  <c r="D45" i="257" s="1"/>
  <c r="D47" i="257" s="1"/>
  <c r="C21" i="257"/>
  <c r="C37" i="257" s="1"/>
  <c r="C41" i="257" s="1"/>
  <c r="C43" i="257" s="1"/>
  <c r="C45" i="257" s="1"/>
  <c r="C47" i="257" s="1"/>
  <c r="AA21" i="258"/>
  <c r="AA37" i="258" s="1"/>
  <c r="AA41" i="258" s="1"/>
  <c r="AA43" i="258" s="1"/>
  <c r="AA45" i="258" s="1"/>
  <c r="AA47" i="258" s="1"/>
  <c r="Y21" i="258"/>
  <c r="Y37" i="258" s="1"/>
  <c r="Y41" i="258" s="1"/>
  <c r="Y43" i="258" s="1"/>
  <c r="Y45" i="258" s="1"/>
  <c r="Y47" i="258" s="1"/>
  <c r="X21" i="258"/>
  <c r="W21" i="258"/>
  <c r="W37" i="258" s="1"/>
  <c r="W41" i="258" s="1"/>
  <c r="W43" i="258" s="1"/>
  <c r="W45" i="258" s="1"/>
  <c r="W47" i="258" s="1"/>
  <c r="V21" i="258"/>
  <c r="V37" i="258" s="1"/>
  <c r="V41" i="258" s="1"/>
  <c r="V43" i="258" s="1"/>
  <c r="V45" i="258" s="1"/>
  <c r="V47" i="258" s="1"/>
  <c r="U21" i="258"/>
  <c r="U37" i="258" s="1"/>
  <c r="U41" i="258" s="1"/>
  <c r="U43" i="258" s="1"/>
  <c r="U45" i="258" s="1"/>
  <c r="U47" i="258" s="1"/>
  <c r="T21" i="258"/>
  <c r="T37" i="258" s="1"/>
  <c r="T41" i="258" s="1"/>
  <c r="T43" i="258" s="1"/>
  <c r="T45" i="258" s="1"/>
  <c r="T47" i="258" s="1"/>
  <c r="S21" i="258"/>
  <c r="S37" i="258" s="1"/>
  <c r="S41" i="258" s="1"/>
  <c r="S43" i="258" s="1"/>
  <c r="S45" i="258" s="1"/>
  <c r="S47" i="258" s="1"/>
  <c r="R21" i="258"/>
  <c r="R37" i="258" s="1"/>
  <c r="R41" i="258" s="1"/>
  <c r="R43" i="258" s="1"/>
  <c r="R45" i="258" s="1"/>
  <c r="R47" i="258" s="1"/>
  <c r="Q21" i="258"/>
  <c r="Q37" i="258" s="1"/>
  <c r="Q41" i="258" s="1"/>
  <c r="Q43" i="258" s="1"/>
  <c r="Q45" i="258" s="1"/>
  <c r="Q47" i="258" s="1"/>
  <c r="P21" i="258"/>
  <c r="P37" i="258" s="1"/>
  <c r="P41" i="258" s="1"/>
  <c r="P43" i="258" s="1"/>
  <c r="P45" i="258" s="1"/>
  <c r="P47" i="258" s="1"/>
  <c r="O21" i="258"/>
  <c r="O37" i="258" s="1"/>
  <c r="O41" i="258" s="1"/>
  <c r="O43" i="258" s="1"/>
  <c r="O45" i="258" s="1"/>
  <c r="O47" i="258" s="1"/>
  <c r="N21" i="258"/>
  <c r="N37" i="258" s="1"/>
  <c r="N41" i="258" s="1"/>
  <c r="N43" i="258" s="1"/>
  <c r="N45" i="258" s="1"/>
  <c r="N47" i="258" s="1"/>
  <c r="M21" i="258"/>
  <c r="M37" i="258" s="1"/>
  <c r="M41" i="258" s="1"/>
  <c r="M43" i="258" s="1"/>
  <c r="M45" i="258" s="1"/>
  <c r="M47" i="258" s="1"/>
  <c r="L21" i="258"/>
  <c r="L37" i="258" s="1"/>
  <c r="L41" i="258" s="1"/>
  <c r="L43" i="258" s="1"/>
  <c r="L45" i="258" s="1"/>
  <c r="L47" i="258" s="1"/>
  <c r="K21" i="258"/>
  <c r="K37" i="258" s="1"/>
  <c r="K41" i="258" s="1"/>
  <c r="K43" i="258" s="1"/>
  <c r="K45" i="258" s="1"/>
  <c r="K47" i="258" s="1"/>
  <c r="J21" i="258"/>
  <c r="J37" i="258" s="1"/>
  <c r="J41" i="258" s="1"/>
  <c r="J43" i="258" s="1"/>
  <c r="J45" i="258" s="1"/>
  <c r="J47" i="258" s="1"/>
  <c r="I21" i="258"/>
  <c r="I37" i="258" s="1"/>
  <c r="I41" i="258" s="1"/>
  <c r="I43" i="258" s="1"/>
  <c r="I45" i="258" s="1"/>
  <c r="I47" i="258" s="1"/>
  <c r="H21" i="258"/>
  <c r="H37" i="258" s="1"/>
  <c r="H41" i="258" s="1"/>
  <c r="H43" i="258" s="1"/>
  <c r="H45" i="258" s="1"/>
  <c r="H47" i="258" s="1"/>
  <c r="G21" i="258"/>
  <c r="G37" i="258" s="1"/>
  <c r="G41" i="258" s="1"/>
  <c r="G43" i="258" s="1"/>
  <c r="G45" i="258" s="1"/>
  <c r="G47" i="258" s="1"/>
  <c r="F21" i="258"/>
  <c r="E21" i="258"/>
  <c r="E37" i="258" s="1"/>
  <c r="E41" i="258" s="1"/>
  <c r="E43" i="258" s="1"/>
  <c r="E45" i="258" s="1"/>
  <c r="E47" i="258" s="1"/>
  <c r="D21" i="258"/>
  <c r="D37" i="258" s="1"/>
  <c r="D41" i="258" s="1"/>
  <c r="D43" i="258" s="1"/>
  <c r="D45" i="258" s="1"/>
  <c r="D47" i="258" s="1"/>
  <c r="C21" i="258"/>
  <c r="C37" i="258" s="1"/>
  <c r="C41" i="258" s="1"/>
  <c r="C43" i="258" s="1"/>
  <c r="C45" i="258" s="1"/>
  <c r="C47" i="258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5" i="195" l="1"/>
  <c r="Y47" i="195" s="1"/>
  <c r="Y47" i="192"/>
  <c r="Y45" i="167"/>
  <c r="Y47" i="167" s="1"/>
  <c r="Y47" i="166"/>
  <c r="X41" i="116"/>
  <c r="Z37" i="116"/>
  <c r="Z37" i="209"/>
  <c r="X41" i="209"/>
  <c r="Z37" i="191"/>
  <c r="X41" i="191"/>
  <c r="Y45" i="59"/>
  <c r="Y47" i="59" s="1"/>
  <c r="F37" i="257"/>
  <c r="F41" i="257" s="1"/>
  <c r="F43" i="257" s="1"/>
  <c r="F45" i="257" s="1"/>
  <c r="F47" i="257" s="1"/>
  <c r="X37" i="257"/>
  <c r="X37" i="228"/>
  <c r="F37" i="228"/>
  <c r="F41" i="228" s="1"/>
  <c r="F43" i="228" s="1"/>
  <c r="F45" i="228" s="1"/>
  <c r="F47" i="228" s="1"/>
  <c r="X37" i="192"/>
  <c r="F37" i="192"/>
  <c r="F41" i="192" s="1"/>
  <c r="F43" i="192" s="1"/>
  <c r="F45" i="192" s="1"/>
  <c r="F47" i="192" s="1"/>
  <c r="Z37" i="122"/>
  <c r="X41" i="122"/>
  <c r="Z37" i="121"/>
  <c r="X41" i="121"/>
  <c r="Z41" i="120"/>
  <c r="X43" i="120"/>
  <c r="Y43" i="87"/>
  <c r="Y47" i="86"/>
  <c r="G37" i="79"/>
  <c r="G41" i="79" s="1"/>
  <c r="G43" i="79" s="1"/>
  <c r="G45" i="79" s="1"/>
  <c r="G47" i="79" s="1"/>
  <c r="O37" i="79"/>
  <c r="O41" i="79" s="1"/>
  <c r="O43" i="79" s="1"/>
  <c r="O45" i="79" s="1"/>
  <c r="O47" i="79" s="1"/>
  <c r="W37" i="79"/>
  <c r="W41" i="79" s="1"/>
  <c r="W43" i="79" s="1"/>
  <c r="W45" i="79" s="1"/>
  <c r="W47" i="79" s="1"/>
  <c r="G37" i="78"/>
  <c r="G41" i="78" s="1"/>
  <c r="G43" i="78" s="1"/>
  <c r="G45" i="78" s="1"/>
  <c r="G47" i="78" s="1"/>
  <c r="O37" i="78"/>
  <c r="O41" i="78" s="1"/>
  <c r="O43" i="78" s="1"/>
  <c r="O45" i="78" s="1"/>
  <c r="O47" i="78" s="1"/>
  <c r="W37" i="78"/>
  <c r="W41" i="78" s="1"/>
  <c r="W43" i="78" s="1"/>
  <c r="W45" i="78" s="1"/>
  <c r="W47" i="78" s="1"/>
  <c r="G37" i="77"/>
  <c r="G41" i="77" s="1"/>
  <c r="G43" i="77" s="1"/>
  <c r="G45" i="77" s="1"/>
  <c r="G47" i="77" s="1"/>
  <c r="O37" i="77"/>
  <c r="O41" i="77" s="1"/>
  <c r="O43" i="77" s="1"/>
  <c r="O45" i="77" s="1"/>
  <c r="O47" i="77" s="1"/>
  <c r="W37" i="77"/>
  <c r="W41" i="77" s="1"/>
  <c r="W43" i="77" s="1"/>
  <c r="W45" i="77" s="1"/>
  <c r="W47" i="77" s="1"/>
  <c r="Z37" i="75"/>
  <c r="X41" i="75"/>
  <c r="X37" i="18"/>
  <c r="F37" i="18"/>
  <c r="F41" i="18" s="1"/>
  <c r="F43" i="18" s="1"/>
  <c r="F45" i="18" s="1"/>
  <c r="F47" i="18" s="1"/>
  <c r="X37" i="17"/>
  <c r="F37" i="17"/>
  <c r="F41" i="17" s="1"/>
  <c r="F43" i="17" s="1"/>
  <c r="F45" i="17" s="1"/>
  <c r="F47" i="17" s="1"/>
  <c r="X37" i="16"/>
  <c r="F37" i="16"/>
  <c r="F41" i="16" s="1"/>
  <c r="F43" i="16" s="1"/>
  <c r="F45" i="16" s="1"/>
  <c r="F47" i="16" s="1"/>
  <c r="Z35" i="84"/>
  <c r="F37" i="232"/>
  <c r="F41" i="232" s="1"/>
  <c r="F43" i="232" s="1"/>
  <c r="F45" i="232" s="1"/>
  <c r="F47" i="232" s="1"/>
  <c r="X37" i="217"/>
  <c r="F37" i="211"/>
  <c r="F41" i="211" s="1"/>
  <c r="F43" i="211" s="1"/>
  <c r="F45" i="211" s="1"/>
  <c r="F47" i="211" s="1"/>
  <c r="X37" i="188"/>
  <c r="Y47" i="138"/>
  <c r="X37" i="117"/>
  <c r="X37" i="88"/>
  <c r="Y47" i="246"/>
  <c r="Z37" i="233"/>
  <c r="X41" i="233"/>
  <c r="Z37" i="210"/>
  <c r="X41" i="210"/>
  <c r="Y45" i="159"/>
  <c r="Y47" i="159" s="1"/>
  <c r="Z37" i="123"/>
  <c r="X41" i="123"/>
  <c r="F37" i="235"/>
  <c r="F41" i="235" s="1"/>
  <c r="F43" i="235" s="1"/>
  <c r="F45" i="235" s="1"/>
  <c r="F47" i="235" s="1"/>
  <c r="Z37" i="162"/>
  <c r="X41" i="162"/>
  <c r="X41" i="52"/>
  <c r="Z37" i="52"/>
  <c r="Y45" i="243"/>
  <c r="Y47" i="243" s="1"/>
  <c r="X37" i="255"/>
  <c r="F37" i="255"/>
  <c r="F41" i="255" s="1"/>
  <c r="F43" i="255" s="1"/>
  <c r="F45" i="255" s="1"/>
  <c r="F47" i="255" s="1"/>
  <c r="X37" i="254"/>
  <c r="F37" i="254"/>
  <c r="F41" i="254" s="1"/>
  <c r="F43" i="254" s="1"/>
  <c r="F45" i="254" s="1"/>
  <c r="F47" i="254" s="1"/>
  <c r="X37" i="253"/>
  <c r="F37" i="253"/>
  <c r="F41" i="253" s="1"/>
  <c r="F43" i="253" s="1"/>
  <c r="F45" i="253" s="1"/>
  <c r="F47" i="253" s="1"/>
  <c r="Z21" i="233"/>
  <c r="X37" i="227"/>
  <c r="F37" i="227"/>
  <c r="F41" i="227" s="1"/>
  <c r="F43" i="227" s="1"/>
  <c r="F45" i="227" s="1"/>
  <c r="F47" i="227" s="1"/>
  <c r="X37" i="226"/>
  <c r="F37" i="226"/>
  <c r="F41" i="226" s="1"/>
  <c r="F43" i="226" s="1"/>
  <c r="F45" i="226" s="1"/>
  <c r="F47" i="226" s="1"/>
  <c r="X37" i="225"/>
  <c r="F37" i="225"/>
  <c r="F41" i="225" s="1"/>
  <c r="F43" i="225" s="1"/>
  <c r="F45" i="225" s="1"/>
  <c r="F47" i="225" s="1"/>
  <c r="X37" i="224"/>
  <c r="F37" i="224"/>
  <c r="F41" i="224" s="1"/>
  <c r="F43" i="224" s="1"/>
  <c r="F45" i="224" s="1"/>
  <c r="F47" i="224" s="1"/>
  <c r="Z21" i="210"/>
  <c r="X37" i="207"/>
  <c r="F37" i="207"/>
  <c r="F41" i="207" s="1"/>
  <c r="F43" i="207" s="1"/>
  <c r="F45" i="207" s="1"/>
  <c r="F47" i="207" s="1"/>
  <c r="X37" i="206"/>
  <c r="F37" i="206"/>
  <c r="F41" i="206" s="1"/>
  <c r="F43" i="206" s="1"/>
  <c r="F45" i="206" s="1"/>
  <c r="F47" i="206" s="1"/>
  <c r="X37" i="205"/>
  <c r="F37" i="205"/>
  <c r="F41" i="205" s="1"/>
  <c r="F43" i="205" s="1"/>
  <c r="F45" i="205" s="1"/>
  <c r="F47" i="205" s="1"/>
  <c r="Y43" i="196"/>
  <c r="Y45" i="196" s="1"/>
  <c r="Y47" i="196" s="1"/>
  <c r="Z37" i="143"/>
  <c r="Y41" i="143"/>
  <c r="Y43" i="143" s="1"/>
  <c r="Y47" i="134"/>
  <c r="Y43" i="129"/>
  <c r="Y45" i="129" s="1"/>
  <c r="Y47" i="129" s="1"/>
  <c r="X41" i="119"/>
  <c r="Z37" i="119"/>
  <c r="F37" i="114"/>
  <c r="F41" i="114" s="1"/>
  <c r="F43" i="114" s="1"/>
  <c r="F45" i="114" s="1"/>
  <c r="F47" i="114" s="1"/>
  <c r="X37" i="114"/>
  <c r="F37" i="113"/>
  <c r="F41" i="113" s="1"/>
  <c r="F43" i="113" s="1"/>
  <c r="F45" i="113" s="1"/>
  <c r="F47" i="113" s="1"/>
  <c r="X37" i="113"/>
  <c r="X41" i="113" s="1"/>
  <c r="X43" i="113" s="1"/>
  <c r="F37" i="112"/>
  <c r="F41" i="112" s="1"/>
  <c r="F43" i="112" s="1"/>
  <c r="F45" i="112" s="1"/>
  <c r="F47" i="112" s="1"/>
  <c r="X37" i="112"/>
  <c r="Z37" i="111"/>
  <c r="X41" i="111"/>
  <c r="Z37" i="110"/>
  <c r="X41" i="110"/>
  <c r="Z37" i="109"/>
  <c r="X41" i="109"/>
  <c r="X41" i="108"/>
  <c r="Z37" i="108"/>
  <c r="F37" i="63"/>
  <c r="F41" i="63" s="1"/>
  <c r="F43" i="63" s="1"/>
  <c r="F45" i="63" s="1"/>
  <c r="F47" i="63" s="1"/>
  <c r="X37" i="63"/>
  <c r="F37" i="62"/>
  <c r="F41" i="62" s="1"/>
  <c r="F43" i="62" s="1"/>
  <c r="F45" i="62" s="1"/>
  <c r="F47" i="62" s="1"/>
  <c r="X37" i="62"/>
  <c r="F37" i="61"/>
  <c r="F41" i="61" s="1"/>
  <c r="F43" i="61" s="1"/>
  <c r="F45" i="61" s="1"/>
  <c r="F47" i="61" s="1"/>
  <c r="X37" i="61"/>
  <c r="X41" i="61" s="1"/>
  <c r="F37" i="60"/>
  <c r="F41" i="60" s="1"/>
  <c r="F43" i="60" s="1"/>
  <c r="F45" i="60" s="1"/>
  <c r="F47" i="60" s="1"/>
  <c r="X37" i="60"/>
  <c r="X37" i="243"/>
  <c r="F37" i="208"/>
  <c r="F41" i="208" s="1"/>
  <c r="F43" i="208" s="1"/>
  <c r="F45" i="208" s="1"/>
  <c r="F47" i="208" s="1"/>
  <c r="X41" i="135"/>
  <c r="Z37" i="135"/>
  <c r="X37" i="193"/>
  <c r="F37" i="193"/>
  <c r="F41" i="193" s="1"/>
  <c r="F43" i="193" s="1"/>
  <c r="F45" i="193" s="1"/>
  <c r="F47" i="193" s="1"/>
  <c r="Z21" i="43"/>
  <c r="Y37" i="43"/>
  <c r="Z21" i="244"/>
  <c r="X37" i="230"/>
  <c r="F37" i="230"/>
  <c r="F41" i="230" s="1"/>
  <c r="F43" i="230" s="1"/>
  <c r="F45" i="230" s="1"/>
  <c r="F47" i="230" s="1"/>
  <c r="X41" i="208"/>
  <c r="Z37" i="208"/>
  <c r="Z21" i="1"/>
  <c r="Z21" i="258"/>
  <c r="X37" i="252"/>
  <c r="F37" i="252"/>
  <c r="F41" i="252" s="1"/>
  <c r="F43" i="252" s="1"/>
  <c r="F45" i="252" s="1"/>
  <c r="F47" i="252" s="1"/>
  <c r="D37" i="247"/>
  <c r="D41" i="247" s="1"/>
  <c r="D43" i="247" s="1"/>
  <c r="D45" i="247" s="1"/>
  <c r="D47" i="247" s="1"/>
  <c r="L37" i="247"/>
  <c r="L41" i="247" s="1"/>
  <c r="L43" i="247" s="1"/>
  <c r="L45" i="247" s="1"/>
  <c r="L47" i="247" s="1"/>
  <c r="T37" i="247"/>
  <c r="T41" i="247" s="1"/>
  <c r="T43" i="247" s="1"/>
  <c r="T45" i="247" s="1"/>
  <c r="T47" i="247" s="1"/>
  <c r="D37" i="246"/>
  <c r="D41" i="246" s="1"/>
  <c r="D43" i="246" s="1"/>
  <c r="D45" i="246" s="1"/>
  <c r="D47" i="246" s="1"/>
  <c r="L37" i="246"/>
  <c r="L41" i="246" s="1"/>
  <c r="L43" i="246" s="1"/>
  <c r="L45" i="246" s="1"/>
  <c r="L47" i="246" s="1"/>
  <c r="T37" i="246"/>
  <c r="T41" i="246" s="1"/>
  <c r="T43" i="246" s="1"/>
  <c r="T45" i="246" s="1"/>
  <c r="T47" i="246" s="1"/>
  <c r="D37" i="245"/>
  <c r="D41" i="245" s="1"/>
  <c r="D43" i="245" s="1"/>
  <c r="D45" i="245" s="1"/>
  <c r="D47" i="245" s="1"/>
  <c r="L37" i="245"/>
  <c r="L41" i="245" s="1"/>
  <c r="L43" i="245" s="1"/>
  <c r="L45" i="245" s="1"/>
  <c r="L47" i="245" s="1"/>
  <c r="T37" i="245"/>
  <c r="T41" i="245" s="1"/>
  <c r="T43" i="245" s="1"/>
  <c r="T45" i="245" s="1"/>
  <c r="T47" i="245" s="1"/>
  <c r="D37" i="244"/>
  <c r="D41" i="244" s="1"/>
  <c r="D43" i="244" s="1"/>
  <c r="D45" i="244" s="1"/>
  <c r="D47" i="244" s="1"/>
  <c r="L37" i="244"/>
  <c r="L41" i="244" s="1"/>
  <c r="L43" i="244" s="1"/>
  <c r="L45" i="244" s="1"/>
  <c r="L47" i="244" s="1"/>
  <c r="T37" i="244"/>
  <c r="T41" i="244" s="1"/>
  <c r="T43" i="244" s="1"/>
  <c r="T45" i="244" s="1"/>
  <c r="T47" i="244" s="1"/>
  <c r="Y45" i="235"/>
  <c r="Y47" i="235" s="1"/>
  <c r="X37" i="223"/>
  <c r="F37" i="223"/>
  <c r="F41" i="223" s="1"/>
  <c r="F43" i="223" s="1"/>
  <c r="F45" i="223" s="1"/>
  <c r="F47" i="223" s="1"/>
  <c r="X37" i="222"/>
  <c r="F37" i="222"/>
  <c r="F41" i="222" s="1"/>
  <c r="F43" i="222" s="1"/>
  <c r="F45" i="222" s="1"/>
  <c r="F47" i="222" s="1"/>
  <c r="X37" i="221"/>
  <c r="F37" i="221"/>
  <c r="F41" i="221" s="1"/>
  <c r="F43" i="221" s="1"/>
  <c r="F45" i="221" s="1"/>
  <c r="F47" i="221" s="1"/>
  <c r="X37" i="220"/>
  <c r="F37" i="220"/>
  <c r="F41" i="220" s="1"/>
  <c r="F43" i="220" s="1"/>
  <c r="F45" i="220" s="1"/>
  <c r="F47" i="220" s="1"/>
  <c r="Y45" i="211"/>
  <c r="Y47" i="211" s="1"/>
  <c r="Y47" i="210"/>
  <c r="Y47" i="209"/>
  <c r="X37" i="204"/>
  <c r="F37" i="204"/>
  <c r="F41" i="204" s="1"/>
  <c r="F43" i="204" s="1"/>
  <c r="F45" i="204" s="1"/>
  <c r="F47" i="204" s="1"/>
  <c r="D37" i="153"/>
  <c r="D41" i="153" s="1"/>
  <c r="D43" i="153" s="1"/>
  <c r="D45" i="153" s="1"/>
  <c r="D47" i="153" s="1"/>
  <c r="L37" i="153"/>
  <c r="L41" i="153" s="1"/>
  <c r="L43" i="153" s="1"/>
  <c r="L45" i="153" s="1"/>
  <c r="L47" i="153" s="1"/>
  <c r="T37" i="153"/>
  <c r="T41" i="153" s="1"/>
  <c r="T43" i="153" s="1"/>
  <c r="T45" i="153" s="1"/>
  <c r="T47" i="153" s="1"/>
  <c r="D37" i="152"/>
  <c r="D41" i="152" s="1"/>
  <c r="D43" i="152" s="1"/>
  <c r="D45" i="152" s="1"/>
  <c r="D47" i="152" s="1"/>
  <c r="L37" i="152"/>
  <c r="L41" i="152" s="1"/>
  <c r="L43" i="152" s="1"/>
  <c r="L45" i="152" s="1"/>
  <c r="L47" i="152" s="1"/>
  <c r="T37" i="152"/>
  <c r="T41" i="152" s="1"/>
  <c r="T43" i="152" s="1"/>
  <c r="T45" i="152" s="1"/>
  <c r="T47" i="152" s="1"/>
  <c r="G37" i="119"/>
  <c r="G41" i="119" s="1"/>
  <c r="G43" i="119" s="1"/>
  <c r="G45" i="119" s="1"/>
  <c r="G47" i="119" s="1"/>
  <c r="O37" i="119"/>
  <c r="O41" i="119" s="1"/>
  <c r="O43" i="119" s="1"/>
  <c r="O45" i="119" s="1"/>
  <c r="O47" i="119" s="1"/>
  <c r="W37" i="119"/>
  <c r="W41" i="119" s="1"/>
  <c r="W43" i="119" s="1"/>
  <c r="W45" i="119" s="1"/>
  <c r="W47" i="119" s="1"/>
  <c r="G37" i="118"/>
  <c r="G41" i="118" s="1"/>
  <c r="G43" i="118" s="1"/>
  <c r="G45" i="118" s="1"/>
  <c r="G47" i="118" s="1"/>
  <c r="O37" i="118"/>
  <c r="O41" i="118" s="1"/>
  <c r="O43" i="118" s="1"/>
  <c r="O45" i="118" s="1"/>
  <c r="O47" i="118" s="1"/>
  <c r="W37" i="118"/>
  <c r="W41" i="118" s="1"/>
  <c r="W43" i="118" s="1"/>
  <c r="W45" i="118" s="1"/>
  <c r="W47" i="118" s="1"/>
  <c r="G37" i="117"/>
  <c r="G41" i="117" s="1"/>
  <c r="G43" i="117" s="1"/>
  <c r="G45" i="117" s="1"/>
  <c r="G47" i="117" s="1"/>
  <c r="O37" i="117"/>
  <c r="O41" i="117" s="1"/>
  <c r="O43" i="117" s="1"/>
  <c r="O45" i="117" s="1"/>
  <c r="O47" i="117" s="1"/>
  <c r="W37" i="117"/>
  <c r="W41" i="117" s="1"/>
  <c r="W43" i="117" s="1"/>
  <c r="W45" i="117" s="1"/>
  <c r="W47" i="117" s="1"/>
  <c r="Z37" i="107"/>
  <c r="X41" i="107"/>
  <c r="Z37" i="106"/>
  <c r="X41" i="106"/>
  <c r="Z37" i="105"/>
  <c r="X41" i="105"/>
  <c r="X41" i="104"/>
  <c r="Z37" i="104"/>
  <c r="X37" i="240"/>
  <c r="F37" i="234"/>
  <c r="F41" i="234" s="1"/>
  <c r="F43" i="234" s="1"/>
  <c r="F45" i="234" s="1"/>
  <c r="F47" i="234" s="1"/>
  <c r="X37" i="219"/>
  <c r="X41" i="219" s="1"/>
  <c r="X37" i="190"/>
  <c r="X37" i="161"/>
  <c r="X41" i="161" s="1"/>
  <c r="X41" i="232"/>
  <c r="Z37" i="232"/>
  <c r="X37" i="195"/>
  <c r="F37" i="195"/>
  <c r="F41" i="195" s="1"/>
  <c r="F43" i="195" s="1"/>
  <c r="F45" i="195" s="1"/>
  <c r="F47" i="195" s="1"/>
  <c r="X37" i="229"/>
  <c r="F37" i="229"/>
  <c r="F41" i="229" s="1"/>
  <c r="F43" i="229" s="1"/>
  <c r="F45" i="229" s="1"/>
  <c r="F47" i="229" s="1"/>
  <c r="Y47" i="198"/>
  <c r="Y45" i="1"/>
  <c r="Y47" i="1" s="1"/>
  <c r="Y47" i="256"/>
  <c r="X37" i="251"/>
  <c r="F37" i="251"/>
  <c r="F41" i="251" s="1"/>
  <c r="F43" i="251" s="1"/>
  <c r="F45" i="251" s="1"/>
  <c r="F47" i="251" s="1"/>
  <c r="X37" i="250"/>
  <c r="F37" i="250"/>
  <c r="F41" i="250" s="1"/>
  <c r="F43" i="250" s="1"/>
  <c r="F45" i="250" s="1"/>
  <c r="F47" i="250" s="1"/>
  <c r="X37" i="249"/>
  <c r="F37" i="249"/>
  <c r="F41" i="249" s="1"/>
  <c r="F43" i="249" s="1"/>
  <c r="F45" i="249" s="1"/>
  <c r="F47" i="249" s="1"/>
  <c r="X37" i="248"/>
  <c r="F37" i="248"/>
  <c r="F41" i="248" s="1"/>
  <c r="F43" i="248" s="1"/>
  <c r="F45" i="248" s="1"/>
  <c r="F47" i="248" s="1"/>
  <c r="Z37" i="231"/>
  <c r="Y41" i="231"/>
  <c r="Y43" i="231" s="1"/>
  <c r="Y45" i="231" s="1"/>
  <c r="Y47" i="231" s="1"/>
  <c r="Z21" i="226"/>
  <c r="Z21" i="225"/>
  <c r="Z21" i="207"/>
  <c r="X37" i="203"/>
  <c r="F37" i="203"/>
  <c r="F41" i="203" s="1"/>
  <c r="F43" i="203" s="1"/>
  <c r="F45" i="203" s="1"/>
  <c r="F47" i="203" s="1"/>
  <c r="X37" i="202"/>
  <c r="F37" i="202"/>
  <c r="F41" i="202" s="1"/>
  <c r="F43" i="202" s="1"/>
  <c r="F45" i="202" s="1"/>
  <c r="F47" i="202" s="1"/>
  <c r="X37" i="201"/>
  <c r="F37" i="201"/>
  <c r="F41" i="201" s="1"/>
  <c r="F43" i="201" s="1"/>
  <c r="F45" i="201" s="1"/>
  <c r="F47" i="201" s="1"/>
  <c r="Z21" i="191"/>
  <c r="Z21" i="190"/>
  <c r="Z37" i="183"/>
  <c r="X41" i="183"/>
  <c r="Z37" i="182"/>
  <c r="X41" i="182"/>
  <c r="Z37" i="181"/>
  <c r="X41" i="181"/>
  <c r="X41" i="180"/>
  <c r="Z37" i="180"/>
  <c r="X37" i="179"/>
  <c r="F37" i="179"/>
  <c r="F41" i="179" s="1"/>
  <c r="F43" i="179" s="1"/>
  <c r="F45" i="179" s="1"/>
  <c r="F47" i="179" s="1"/>
  <c r="N37" i="179"/>
  <c r="N41" i="179" s="1"/>
  <c r="N43" i="179" s="1"/>
  <c r="N45" i="179" s="1"/>
  <c r="N47" i="179" s="1"/>
  <c r="V37" i="179"/>
  <c r="V41" i="179" s="1"/>
  <c r="V43" i="179" s="1"/>
  <c r="V45" i="179" s="1"/>
  <c r="V47" i="179" s="1"/>
  <c r="X37" i="178"/>
  <c r="F37" i="178"/>
  <c r="F41" i="178" s="1"/>
  <c r="F43" i="178" s="1"/>
  <c r="F45" i="178" s="1"/>
  <c r="F47" i="178" s="1"/>
  <c r="N37" i="178"/>
  <c r="N41" i="178" s="1"/>
  <c r="N43" i="178" s="1"/>
  <c r="N45" i="178" s="1"/>
  <c r="N47" i="178" s="1"/>
  <c r="V37" i="178"/>
  <c r="V41" i="178" s="1"/>
  <c r="V43" i="178" s="1"/>
  <c r="V45" i="178" s="1"/>
  <c r="V47" i="178" s="1"/>
  <c r="X37" i="177"/>
  <c r="F37" i="177"/>
  <c r="F41" i="177" s="1"/>
  <c r="F43" i="177" s="1"/>
  <c r="F45" i="177" s="1"/>
  <c r="F47" i="177" s="1"/>
  <c r="N37" i="177"/>
  <c r="N41" i="177" s="1"/>
  <c r="N43" i="177" s="1"/>
  <c r="N45" i="177" s="1"/>
  <c r="N47" i="177" s="1"/>
  <c r="V37" i="177"/>
  <c r="V41" i="177" s="1"/>
  <c r="V43" i="177" s="1"/>
  <c r="V45" i="177" s="1"/>
  <c r="V47" i="177" s="1"/>
  <c r="X41" i="176"/>
  <c r="Z37" i="176"/>
  <c r="Z37" i="175"/>
  <c r="X41" i="175"/>
  <c r="Z37" i="174"/>
  <c r="X41" i="174"/>
  <c r="Z37" i="173"/>
  <c r="X41" i="173"/>
  <c r="X41" i="172"/>
  <c r="Z37" i="172"/>
  <c r="Z37" i="171"/>
  <c r="X41" i="171"/>
  <c r="Z37" i="170"/>
  <c r="X41" i="170"/>
  <c r="X41" i="169"/>
  <c r="Z37" i="169"/>
  <c r="Z37" i="103"/>
  <c r="X41" i="103"/>
  <c r="Z37" i="102"/>
  <c r="X41" i="102"/>
  <c r="Z37" i="101"/>
  <c r="X41" i="101"/>
  <c r="X41" i="100"/>
  <c r="Z37" i="100"/>
  <c r="Z21" i="72"/>
  <c r="N37" i="47"/>
  <c r="N41" i="47" s="1"/>
  <c r="N43" i="47" s="1"/>
  <c r="N45" i="47" s="1"/>
  <c r="N47" i="47" s="1"/>
  <c r="V37" i="47"/>
  <c r="V41" i="47" s="1"/>
  <c r="V43" i="47" s="1"/>
  <c r="V45" i="47" s="1"/>
  <c r="V47" i="47" s="1"/>
  <c r="N37" i="46"/>
  <c r="N41" i="46" s="1"/>
  <c r="N43" i="46" s="1"/>
  <c r="N45" i="46" s="1"/>
  <c r="N47" i="46" s="1"/>
  <c r="V37" i="46"/>
  <c r="V41" i="46" s="1"/>
  <c r="V43" i="46" s="1"/>
  <c r="V45" i="46" s="1"/>
  <c r="V47" i="46" s="1"/>
  <c r="F37" i="45"/>
  <c r="F41" i="45" s="1"/>
  <c r="F43" i="45" s="1"/>
  <c r="F45" i="45" s="1"/>
  <c r="F47" i="45" s="1"/>
  <c r="N37" i="45"/>
  <c r="N41" i="45" s="1"/>
  <c r="N43" i="45" s="1"/>
  <c r="N45" i="45" s="1"/>
  <c r="N47" i="45" s="1"/>
  <c r="V37" i="45"/>
  <c r="V41" i="45" s="1"/>
  <c r="V43" i="45" s="1"/>
  <c r="V45" i="45" s="1"/>
  <c r="V47" i="45" s="1"/>
  <c r="F37" i="44"/>
  <c r="F41" i="44" s="1"/>
  <c r="F43" i="44" s="1"/>
  <c r="F45" i="44" s="1"/>
  <c r="F47" i="44" s="1"/>
  <c r="N37" i="44"/>
  <c r="N41" i="44" s="1"/>
  <c r="N43" i="44" s="1"/>
  <c r="N45" i="44" s="1"/>
  <c r="N47" i="44" s="1"/>
  <c r="V37" i="44"/>
  <c r="V41" i="44" s="1"/>
  <c r="V43" i="44" s="1"/>
  <c r="V45" i="44" s="1"/>
  <c r="V47" i="44" s="1"/>
  <c r="Z35" i="256"/>
  <c r="Z35" i="166"/>
  <c r="Z35" i="6"/>
  <c r="X37" i="216"/>
  <c r="F37" i="210"/>
  <c r="F41" i="210" s="1"/>
  <c r="F43" i="210" s="1"/>
  <c r="F45" i="210" s="1"/>
  <c r="F47" i="210" s="1"/>
  <c r="F37" i="131"/>
  <c r="F41" i="131" s="1"/>
  <c r="F43" i="131" s="1"/>
  <c r="F45" i="131" s="1"/>
  <c r="F47" i="131" s="1"/>
  <c r="Z37" i="234"/>
  <c r="X41" i="234"/>
  <c r="Y45" i="155"/>
  <c r="Y47" i="155" s="1"/>
  <c r="Y37" i="40"/>
  <c r="Y41" i="40" s="1"/>
  <c r="Y43" i="40" s="1"/>
  <c r="Y45" i="40" s="1"/>
  <c r="Y47" i="40" s="1"/>
  <c r="Z21" i="40"/>
  <c r="X37" i="241"/>
  <c r="X37" i="231"/>
  <c r="X41" i="231" s="1"/>
  <c r="F37" i="231"/>
  <c r="F41" i="231" s="1"/>
  <c r="F43" i="231" s="1"/>
  <c r="F45" i="231" s="1"/>
  <c r="F47" i="231" s="1"/>
  <c r="Z21" i="216"/>
  <c r="Z37" i="147"/>
  <c r="Y41" i="147"/>
  <c r="Y43" i="147" s="1"/>
  <c r="X37" i="247"/>
  <c r="F37" i="247"/>
  <c r="F41" i="247" s="1"/>
  <c r="F43" i="247" s="1"/>
  <c r="F45" i="247" s="1"/>
  <c r="F47" i="247" s="1"/>
  <c r="X37" i="246"/>
  <c r="F37" i="246"/>
  <c r="F41" i="246" s="1"/>
  <c r="F43" i="246" s="1"/>
  <c r="F45" i="246" s="1"/>
  <c r="F47" i="246" s="1"/>
  <c r="X37" i="245"/>
  <c r="F37" i="245"/>
  <c r="F41" i="245" s="1"/>
  <c r="F43" i="245" s="1"/>
  <c r="F45" i="245" s="1"/>
  <c r="F47" i="245" s="1"/>
  <c r="X37" i="244"/>
  <c r="F37" i="244"/>
  <c r="F41" i="244" s="1"/>
  <c r="F43" i="244" s="1"/>
  <c r="F45" i="244" s="1"/>
  <c r="F47" i="244" s="1"/>
  <c r="X37" i="200"/>
  <c r="F37" i="200"/>
  <c r="F41" i="200" s="1"/>
  <c r="F43" i="200" s="1"/>
  <c r="F45" i="200" s="1"/>
  <c r="F47" i="200" s="1"/>
  <c r="X43" i="168"/>
  <c r="Z41" i="168"/>
  <c r="Z37" i="167"/>
  <c r="X41" i="167"/>
  <c r="Z37" i="166"/>
  <c r="X41" i="166"/>
  <c r="Z37" i="165"/>
  <c r="X41" i="165"/>
  <c r="X41" i="164"/>
  <c r="Z37" i="164"/>
  <c r="Z37" i="155"/>
  <c r="X41" i="155"/>
  <c r="Z37" i="154"/>
  <c r="X41" i="154"/>
  <c r="Z37" i="153"/>
  <c r="X41" i="153"/>
  <c r="X41" i="152"/>
  <c r="Z37" i="152"/>
  <c r="Z37" i="113"/>
  <c r="Y41" i="113"/>
  <c r="Y45" i="111"/>
  <c r="Y47" i="111" s="1"/>
  <c r="Z37" i="99"/>
  <c r="X41" i="99"/>
  <c r="Z37" i="98"/>
  <c r="X41" i="98"/>
  <c r="Z37" i="97"/>
  <c r="X41" i="97"/>
  <c r="X41" i="96"/>
  <c r="Z37" i="96"/>
  <c r="Y47" i="74"/>
  <c r="Y47" i="72"/>
  <c r="Y47" i="66"/>
  <c r="Y47" i="58"/>
  <c r="X37" i="34"/>
  <c r="F37" i="34"/>
  <c r="F41" i="34" s="1"/>
  <c r="F43" i="34" s="1"/>
  <c r="F45" i="34" s="1"/>
  <c r="F47" i="34" s="1"/>
  <c r="X37" i="33"/>
  <c r="F37" i="33"/>
  <c r="F41" i="33" s="1"/>
  <c r="F43" i="33" s="1"/>
  <c r="F45" i="33" s="1"/>
  <c r="F47" i="33" s="1"/>
  <c r="X37" i="32"/>
  <c r="F37" i="32"/>
  <c r="F41" i="32" s="1"/>
  <c r="F43" i="32" s="1"/>
  <c r="F45" i="32" s="1"/>
  <c r="F47" i="32" s="1"/>
  <c r="Z21" i="3"/>
  <c r="Y37" i="3"/>
  <c r="Y41" i="3" s="1"/>
  <c r="X37" i="242"/>
  <c r="X37" i="163"/>
  <c r="X37" i="194"/>
  <c r="F37" i="194"/>
  <c r="F41" i="194" s="1"/>
  <c r="F43" i="194" s="1"/>
  <c r="F45" i="194" s="1"/>
  <c r="F47" i="194" s="1"/>
  <c r="Z37" i="161"/>
  <c r="Y41" i="161"/>
  <c r="Y43" i="161" s="1"/>
  <c r="Y45" i="161" s="1"/>
  <c r="Y47" i="161" s="1"/>
  <c r="Z37" i="77"/>
  <c r="X41" i="77"/>
  <c r="F37" i="1"/>
  <c r="F41" i="1" s="1"/>
  <c r="F43" i="1" s="1"/>
  <c r="F45" i="1" s="1"/>
  <c r="F47" i="1" s="1"/>
  <c r="X37" i="1"/>
  <c r="F37" i="258"/>
  <c r="F41" i="258" s="1"/>
  <c r="F43" i="258" s="1"/>
  <c r="F45" i="258" s="1"/>
  <c r="F47" i="258" s="1"/>
  <c r="X37" i="258"/>
  <c r="Z21" i="251"/>
  <c r="Z21" i="250"/>
  <c r="Z21" i="249"/>
  <c r="Z21" i="219"/>
  <c r="Z21" i="218"/>
  <c r="F37" i="215"/>
  <c r="F41" i="215" s="1"/>
  <c r="F43" i="215" s="1"/>
  <c r="F45" i="215" s="1"/>
  <c r="F47" i="215" s="1"/>
  <c r="X37" i="215"/>
  <c r="F37" i="214"/>
  <c r="F41" i="214" s="1"/>
  <c r="F43" i="214" s="1"/>
  <c r="F45" i="214" s="1"/>
  <c r="F47" i="214" s="1"/>
  <c r="X37" i="214"/>
  <c r="F37" i="213"/>
  <c r="F41" i="213" s="1"/>
  <c r="F43" i="213" s="1"/>
  <c r="F45" i="213" s="1"/>
  <c r="F47" i="213" s="1"/>
  <c r="X37" i="213"/>
  <c r="X41" i="213" s="1"/>
  <c r="Y47" i="204"/>
  <c r="Z21" i="203"/>
  <c r="Z21" i="202"/>
  <c r="X37" i="199"/>
  <c r="F37" i="199"/>
  <c r="F41" i="199" s="1"/>
  <c r="F43" i="199" s="1"/>
  <c r="F45" i="199" s="1"/>
  <c r="F47" i="199" s="1"/>
  <c r="X37" i="198"/>
  <c r="F37" i="198"/>
  <c r="F41" i="198" s="1"/>
  <c r="F43" i="198" s="1"/>
  <c r="F45" i="198" s="1"/>
  <c r="F47" i="198" s="1"/>
  <c r="X37" i="197"/>
  <c r="F37" i="197"/>
  <c r="F41" i="197" s="1"/>
  <c r="F43" i="197" s="1"/>
  <c r="F45" i="197" s="1"/>
  <c r="F47" i="197" s="1"/>
  <c r="Y43" i="188"/>
  <c r="Y45" i="188" s="1"/>
  <c r="Y47" i="188" s="1"/>
  <c r="Y45" i="187"/>
  <c r="Y47" i="187" s="1"/>
  <c r="Z21" i="184"/>
  <c r="Z37" i="151"/>
  <c r="X41" i="151"/>
  <c r="Z37" i="150"/>
  <c r="X41" i="150"/>
  <c r="Z37" i="149"/>
  <c r="X41" i="149"/>
  <c r="X41" i="148"/>
  <c r="X43" i="147"/>
  <c r="X45" i="147" s="1"/>
  <c r="Z37" i="146"/>
  <c r="X41" i="146"/>
  <c r="Z37" i="145"/>
  <c r="X41" i="145"/>
  <c r="X41" i="144"/>
  <c r="Z37" i="144"/>
  <c r="Z37" i="95"/>
  <c r="X41" i="95"/>
  <c r="Z37" i="94"/>
  <c r="X41" i="94"/>
  <c r="X37" i="93"/>
  <c r="X37" i="92"/>
  <c r="Z37" i="91"/>
  <c r="X41" i="91"/>
  <c r="X37" i="90"/>
  <c r="F37" i="90"/>
  <c r="F41" i="90" s="1"/>
  <c r="F43" i="90" s="1"/>
  <c r="F45" i="90" s="1"/>
  <c r="F47" i="90" s="1"/>
  <c r="X37" i="89"/>
  <c r="F37" i="89"/>
  <c r="F41" i="89" s="1"/>
  <c r="F43" i="89" s="1"/>
  <c r="F45" i="89" s="1"/>
  <c r="F47" i="89" s="1"/>
  <c r="X41" i="84"/>
  <c r="Z37" i="84"/>
  <c r="E37" i="23"/>
  <c r="E41" i="23" s="1"/>
  <c r="E43" i="23" s="1"/>
  <c r="E45" i="23" s="1"/>
  <c r="E47" i="23" s="1"/>
  <c r="M37" i="23"/>
  <c r="M41" i="23" s="1"/>
  <c r="M43" i="23" s="1"/>
  <c r="M45" i="23" s="1"/>
  <c r="M47" i="23" s="1"/>
  <c r="U37" i="23"/>
  <c r="U41" i="23" s="1"/>
  <c r="U43" i="23" s="1"/>
  <c r="U45" i="23" s="1"/>
  <c r="U47" i="23" s="1"/>
  <c r="Z35" i="232"/>
  <c r="Z35" i="140"/>
  <c r="F37" i="233"/>
  <c r="F41" i="233" s="1"/>
  <c r="F43" i="233" s="1"/>
  <c r="F45" i="233" s="1"/>
  <c r="F47" i="233" s="1"/>
  <c r="X37" i="218"/>
  <c r="X37" i="189"/>
  <c r="Z37" i="168"/>
  <c r="X37" i="160"/>
  <c r="Z37" i="139"/>
  <c r="X37" i="118"/>
  <c r="Z37" i="235"/>
  <c r="X41" i="235"/>
  <c r="Z37" i="211"/>
  <c r="X41" i="211"/>
  <c r="Y45" i="163"/>
  <c r="Y47" i="163" s="1"/>
  <c r="Y43" i="158"/>
  <c r="Y45" i="158" s="1"/>
  <c r="Y47" i="158" s="1"/>
  <c r="X41" i="79"/>
  <c r="Z37" i="78"/>
  <c r="X41" i="78"/>
  <c r="X41" i="76"/>
  <c r="Z37" i="76"/>
  <c r="X41" i="256"/>
  <c r="Z37" i="256"/>
  <c r="Z37" i="213"/>
  <c r="Y41" i="213"/>
  <c r="Y43" i="213" s="1"/>
  <c r="Y45" i="213" s="1"/>
  <c r="Y47" i="213" s="1"/>
  <c r="Y45" i="251"/>
  <c r="Y47" i="251" s="1"/>
  <c r="Z21" i="247"/>
  <c r="Z21" i="246"/>
  <c r="F37" i="239"/>
  <c r="F41" i="239" s="1"/>
  <c r="F43" i="239" s="1"/>
  <c r="F45" i="239" s="1"/>
  <c r="F47" i="239" s="1"/>
  <c r="X37" i="239"/>
  <c r="F37" i="238"/>
  <c r="F41" i="238" s="1"/>
  <c r="F43" i="238" s="1"/>
  <c r="F45" i="238" s="1"/>
  <c r="F47" i="238" s="1"/>
  <c r="X37" i="238"/>
  <c r="F37" i="237"/>
  <c r="F41" i="237" s="1"/>
  <c r="F43" i="237" s="1"/>
  <c r="F45" i="237" s="1"/>
  <c r="F47" i="237" s="1"/>
  <c r="X37" i="237"/>
  <c r="F37" i="236"/>
  <c r="F41" i="236" s="1"/>
  <c r="F43" i="236" s="1"/>
  <c r="F45" i="236" s="1"/>
  <c r="F47" i="236" s="1"/>
  <c r="X37" i="236"/>
  <c r="Z37" i="219"/>
  <c r="Y41" i="219"/>
  <c r="Y43" i="219" s="1"/>
  <c r="Y47" i="218"/>
  <c r="F37" i="212"/>
  <c r="F41" i="212" s="1"/>
  <c r="F43" i="212" s="1"/>
  <c r="F45" i="212" s="1"/>
  <c r="F47" i="212" s="1"/>
  <c r="X37" i="212"/>
  <c r="Y45" i="203"/>
  <c r="Y47" i="203" s="1"/>
  <c r="H37" i="200"/>
  <c r="H41" i="200" s="1"/>
  <c r="H43" i="200" s="1"/>
  <c r="H45" i="200" s="1"/>
  <c r="H47" i="200" s="1"/>
  <c r="P37" i="200"/>
  <c r="P41" i="200" s="1"/>
  <c r="P43" i="200" s="1"/>
  <c r="P45" i="200" s="1"/>
  <c r="P47" i="200" s="1"/>
  <c r="X37" i="196"/>
  <c r="F37" i="196"/>
  <c r="F41" i="196" s="1"/>
  <c r="F43" i="196" s="1"/>
  <c r="F45" i="196" s="1"/>
  <c r="F47" i="196" s="1"/>
  <c r="Y43" i="184"/>
  <c r="Y45" i="184" s="1"/>
  <c r="Y47" i="184" s="1"/>
  <c r="Y45" i="179"/>
  <c r="Y47" i="179" s="1"/>
  <c r="Y45" i="171"/>
  <c r="Y47" i="171" s="1"/>
  <c r="Z21" i="168"/>
  <c r="X43" i="143"/>
  <c r="X45" i="143" s="1"/>
  <c r="Z41" i="143"/>
  <c r="Z37" i="142"/>
  <c r="X41" i="142"/>
  <c r="Z37" i="141"/>
  <c r="X41" i="141"/>
  <c r="X41" i="140"/>
  <c r="Z37" i="140"/>
  <c r="X43" i="139"/>
  <c r="Z41" i="139"/>
  <c r="X37" i="138"/>
  <c r="Z37" i="137"/>
  <c r="X41" i="137"/>
  <c r="X41" i="136"/>
  <c r="Z37" i="136"/>
  <c r="X41" i="131"/>
  <c r="Z37" i="131"/>
  <c r="Z37" i="130"/>
  <c r="X41" i="130"/>
  <c r="Z37" i="129"/>
  <c r="X41" i="129"/>
  <c r="X43" i="129" s="1"/>
  <c r="X41" i="128"/>
  <c r="Z37" i="128"/>
  <c r="X43" i="127"/>
  <c r="X45" i="127" s="1"/>
  <c r="Z37" i="126"/>
  <c r="X41" i="126"/>
  <c r="X41" i="125"/>
  <c r="Z37" i="125"/>
  <c r="X41" i="124"/>
  <c r="Z37" i="124"/>
  <c r="Y45" i="103"/>
  <c r="Y47" i="103" s="1"/>
  <c r="Z37" i="83"/>
  <c r="X41" i="83"/>
  <c r="Z37" i="82"/>
  <c r="X41" i="82"/>
  <c r="Z37" i="81"/>
  <c r="X41" i="81"/>
  <c r="X41" i="80"/>
  <c r="Z37" i="80"/>
  <c r="M37" i="22"/>
  <c r="M41" i="22" s="1"/>
  <c r="M43" i="22" s="1"/>
  <c r="M45" i="22" s="1"/>
  <c r="M47" i="22" s="1"/>
  <c r="U37" i="22"/>
  <c r="U41" i="22" s="1"/>
  <c r="U43" i="22" s="1"/>
  <c r="U45" i="22" s="1"/>
  <c r="U47" i="22" s="1"/>
  <c r="E37" i="21"/>
  <c r="E41" i="21" s="1"/>
  <c r="E43" i="21" s="1"/>
  <c r="E45" i="21" s="1"/>
  <c r="E47" i="21" s="1"/>
  <c r="M37" i="21"/>
  <c r="M41" i="21" s="1"/>
  <c r="M43" i="21" s="1"/>
  <c r="M45" i="21" s="1"/>
  <c r="M47" i="21" s="1"/>
  <c r="U37" i="21"/>
  <c r="U41" i="21" s="1"/>
  <c r="U43" i="21" s="1"/>
  <c r="U45" i="21" s="1"/>
  <c r="U47" i="21" s="1"/>
  <c r="F37" i="209"/>
  <c r="F41" i="209" s="1"/>
  <c r="F43" i="209" s="1"/>
  <c r="F45" i="209" s="1"/>
  <c r="F47" i="209" s="1"/>
  <c r="X37" i="28"/>
  <c r="Z21" i="71"/>
  <c r="Y37" i="71"/>
  <c r="Y41" i="71" s="1"/>
  <c r="Y43" i="71" s="1"/>
  <c r="Y47" i="70"/>
  <c r="Z21" i="66"/>
  <c r="Z21" i="65"/>
  <c r="X37" i="59"/>
  <c r="F37" i="59"/>
  <c r="F41" i="59" s="1"/>
  <c r="F43" i="59" s="1"/>
  <c r="F45" i="59" s="1"/>
  <c r="F47" i="59" s="1"/>
  <c r="X37" i="58"/>
  <c r="F37" i="58"/>
  <c r="F41" i="58" s="1"/>
  <c r="F43" i="58" s="1"/>
  <c r="F45" i="58" s="1"/>
  <c r="F47" i="58" s="1"/>
  <c r="X37" i="57"/>
  <c r="F37" i="57"/>
  <c r="F41" i="57" s="1"/>
  <c r="F43" i="57" s="1"/>
  <c r="F45" i="57" s="1"/>
  <c r="F47" i="57" s="1"/>
  <c r="Z21" i="39"/>
  <c r="Y37" i="39"/>
  <c r="X37" i="31"/>
  <c r="F37" i="31"/>
  <c r="F41" i="31" s="1"/>
  <c r="F43" i="31" s="1"/>
  <c r="F45" i="31" s="1"/>
  <c r="F47" i="31" s="1"/>
  <c r="X37" i="15"/>
  <c r="F37" i="15"/>
  <c r="F41" i="15" s="1"/>
  <c r="F43" i="15" s="1"/>
  <c r="F45" i="15" s="1"/>
  <c r="F47" i="15" s="1"/>
  <c r="X37" i="14"/>
  <c r="F37" i="14"/>
  <c r="F41" i="14" s="1"/>
  <c r="F43" i="14" s="1"/>
  <c r="F45" i="14" s="1"/>
  <c r="F47" i="14" s="1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Z35" i="3"/>
  <c r="X37" i="187"/>
  <c r="X37" i="186"/>
  <c r="X37" i="185"/>
  <c r="X37" i="184"/>
  <c r="F37" i="176"/>
  <c r="F41" i="176" s="1"/>
  <c r="F43" i="176" s="1"/>
  <c r="F45" i="176" s="1"/>
  <c r="F47" i="176" s="1"/>
  <c r="X37" i="159"/>
  <c r="X37" i="158"/>
  <c r="X37" i="157"/>
  <c r="X37" i="156"/>
  <c r="F37" i="151"/>
  <c r="F41" i="151" s="1"/>
  <c r="F43" i="151" s="1"/>
  <c r="F45" i="151" s="1"/>
  <c r="F47" i="151" s="1"/>
  <c r="F37" i="150"/>
  <c r="F41" i="150" s="1"/>
  <c r="F43" i="150" s="1"/>
  <c r="F45" i="150" s="1"/>
  <c r="F47" i="150" s="1"/>
  <c r="F37" i="149"/>
  <c r="F41" i="149" s="1"/>
  <c r="F43" i="149" s="1"/>
  <c r="F45" i="149" s="1"/>
  <c r="F47" i="149" s="1"/>
  <c r="F37" i="148"/>
  <c r="F41" i="148" s="1"/>
  <c r="F43" i="148" s="1"/>
  <c r="F45" i="148" s="1"/>
  <c r="F47" i="148" s="1"/>
  <c r="X37" i="134"/>
  <c r="X37" i="133"/>
  <c r="X37" i="132"/>
  <c r="F37" i="130"/>
  <c r="F41" i="130" s="1"/>
  <c r="F43" i="130" s="1"/>
  <c r="F45" i="130" s="1"/>
  <c r="F47" i="130" s="1"/>
  <c r="F37" i="129"/>
  <c r="F41" i="129" s="1"/>
  <c r="F43" i="129" s="1"/>
  <c r="F45" i="129" s="1"/>
  <c r="F47" i="129" s="1"/>
  <c r="F37" i="128"/>
  <c r="F41" i="128" s="1"/>
  <c r="F43" i="128" s="1"/>
  <c r="F45" i="128" s="1"/>
  <c r="F47" i="128" s="1"/>
  <c r="X37" i="115"/>
  <c r="F37" i="107"/>
  <c r="F41" i="107" s="1"/>
  <c r="F43" i="107" s="1"/>
  <c r="F45" i="107" s="1"/>
  <c r="F47" i="107" s="1"/>
  <c r="F37" i="106"/>
  <c r="F41" i="106" s="1"/>
  <c r="F43" i="106" s="1"/>
  <c r="F45" i="106" s="1"/>
  <c r="F47" i="106" s="1"/>
  <c r="F37" i="105"/>
  <c r="F41" i="105" s="1"/>
  <c r="F43" i="105" s="1"/>
  <c r="F45" i="105" s="1"/>
  <c r="F47" i="105" s="1"/>
  <c r="F37" i="104"/>
  <c r="F41" i="104" s="1"/>
  <c r="F43" i="104" s="1"/>
  <c r="F45" i="104" s="1"/>
  <c r="F47" i="104" s="1"/>
  <c r="X37" i="87"/>
  <c r="X37" i="86"/>
  <c r="X37" i="85"/>
  <c r="F37" i="83"/>
  <c r="F41" i="83" s="1"/>
  <c r="F43" i="83" s="1"/>
  <c r="F45" i="83" s="1"/>
  <c r="F47" i="83" s="1"/>
  <c r="F37" i="82"/>
  <c r="F41" i="82" s="1"/>
  <c r="F43" i="82" s="1"/>
  <c r="F45" i="82" s="1"/>
  <c r="F47" i="82" s="1"/>
  <c r="F37" i="81"/>
  <c r="F41" i="81" s="1"/>
  <c r="F43" i="81" s="1"/>
  <c r="F45" i="81" s="1"/>
  <c r="F47" i="81" s="1"/>
  <c r="F37" i="80"/>
  <c r="F41" i="80" s="1"/>
  <c r="F43" i="80" s="1"/>
  <c r="F45" i="80" s="1"/>
  <c r="F47" i="80" s="1"/>
  <c r="AA37" i="37"/>
  <c r="AA41" i="37" s="1"/>
  <c r="AA43" i="37" s="1"/>
  <c r="AA45" i="37" s="1"/>
  <c r="AA47" i="37" s="1"/>
  <c r="J37" i="36"/>
  <c r="J41" i="36" s="1"/>
  <c r="J43" i="36" s="1"/>
  <c r="J45" i="36" s="1"/>
  <c r="J47" i="36" s="1"/>
  <c r="R37" i="36"/>
  <c r="R41" i="36" s="1"/>
  <c r="R43" i="36" s="1"/>
  <c r="R45" i="36" s="1"/>
  <c r="R47" i="36" s="1"/>
  <c r="I37" i="35"/>
  <c r="I41" i="35" s="1"/>
  <c r="I43" i="35" s="1"/>
  <c r="I45" i="35" s="1"/>
  <c r="I47" i="35" s="1"/>
  <c r="Q37" i="35"/>
  <c r="Q41" i="35" s="1"/>
  <c r="Q43" i="35" s="1"/>
  <c r="Q45" i="35" s="1"/>
  <c r="Q47" i="35" s="1"/>
  <c r="Y37" i="35"/>
  <c r="Y41" i="35" s="1"/>
  <c r="Y43" i="35" s="1"/>
  <c r="Y45" i="35" s="1"/>
  <c r="Y47" i="35" s="1"/>
  <c r="X37" i="30"/>
  <c r="F37" i="30"/>
  <c r="F41" i="30" s="1"/>
  <c r="F43" i="30" s="1"/>
  <c r="F45" i="30" s="1"/>
  <c r="F47" i="30" s="1"/>
  <c r="X37" i="29"/>
  <c r="F37" i="29"/>
  <c r="F41" i="29" s="1"/>
  <c r="F43" i="29" s="1"/>
  <c r="F45" i="29" s="1"/>
  <c r="F47" i="29" s="1"/>
  <c r="X37" i="11"/>
  <c r="F37" i="11"/>
  <c r="F41" i="11" s="1"/>
  <c r="F43" i="11" s="1"/>
  <c r="F45" i="11" s="1"/>
  <c r="F47" i="11" s="1"/>
  <c r="F37" i="175"/>
  <c r="F41" i="175" s="1"/>
  <c r="F43" i="175" s="1"/>
  <c r="F45" i="175" s="1"/>
  <c r="F47" i="175" s="1"/>
  <c r="F37" i="174"/>
  <c r="F41" i="174" s="1"/>
  <c r="F43" i="174" s="1"/>
  <c r="F45" i="174" s="1"/>
  <c r="F47" i="174" s="1"/>
  <c r="F37" i="173"/>
  <c r="F41" i="173" s="1"/>
  <c r="F43" i="173" s="1"/>
  <c r="F45" i="173" s="1"/>
  <c r="F47" i="173" s="1"/>
  <c r="F37" i="172"/>
  <c r="F41" i="172" s="1"/>
  <c r="F43" i="172" s="1"/>
  <c r="F45" i="172" s="1"/>
  <c r="F47" i="172" s="1"/>
  <c r="F37" i="147"/>
  <c r="F41" i="147" s="1"/>
  <c r="F43" i="147" s="1"/>
  <c r="F45" i="147" s="1"/>
  <c r="F47" i="147" s="1"/>
  <c r="F37" i="146"/>
  <c r="F41" i="146" s="1"/>
  <c r="F43" i="146" s="1"/>
  <c r="F45" i="146" s="1"/>
  <c r="F47" i="146" s="1"/>
  <c r="F37" i="145"/>
  <c r="F41" i="145" s="1"/>
  <c r="F43" i="145" s="1"/>
  <c r="F45" i="145" s="1"/>
  <c r="F47" i="145" s="1"/>
  <c r="F37" i="144"/>
  <c r="F41" i="144" s="1"/>
  <c r="F43" i="144" s="1"/>
  <c r="F45" i="144" s="1"/>
  <c r="F47" i="144" s="1"/>
  <c r="F37" i="127"/>
  <c r="F41" i="127" s="1"/>
  <c r="F43" i="127" s="1"/>
  <c r="F45" i="127" s="1"/>
  <c r="F47" i="127" s="1"/>
  <c r="F37" i="126"/>
  <c r="F41" i="126" s="1"/>
  <c r="F43" i="126" s="1"/>
  <c r="F45" i="126" s="1"/>
  <c r="F47" i="126" s="1"/>
  <c r="F37" i="125"/>
  <c r="F41" i="125" s="1"/>
  <c r="F43" i="125" s="1"/>
  <c r="F45" i="125" s="1"/>
  <c r="F47" i="125" s="1"/>
  <c r="F37" i="103"/>
  <c r="F41" i="103" s="1"/>
  <c r="F43" i="103" s="1"/>
  <c r="F45" i="103" s="1"/>
  <c r="F47" i="103" s="1"/>
  <c r="F37" i="102"/>
  <c r="F41" i="102" s="1"/>
  <c r="F43" i="102" s="1"/>
  <c r="F45" i="102" s="1"/>
  <c r="F47" i="102" s="1"/>
  <c r="F37" i="101"/>
  <c r="F41" i="101" s="1"/>
  <c r="F43" i="101" s="1"/>
  <c r="F45" i="101" s="1"/>
  <c r="F47" i="101" s="1"/>
  <c r="F37" i="100"/>
  <c r="F41" i="100" s="1"/>
  <c r="F43" i="100" s="1"/>
  <c r="F45" i="100" s="1"/>
  <c r="F47" i="100" s="1"/>
  <c r="F37" i="79"/>
  <c r="F41" i="79" s="1"/>
  <c r="F43" i="79" s="1"/>
  <c r="F45" i="79" s="1"/>
  <c r="F47" i="79" s="1"/>
  <c r="F37" i="78"/>
  <c r="F41" i="78" s="1"/>
  <c r="F43" i="78" s="1"/>
  <c r="F45" i="78" s="1"/>
  <c r="F47" i="78" s="1"/>
  <c r="F37" i="77"/>
  <c r="F41" i="77" s="1"/>
  <c r="F43" i="77" s="1"/>
  <c r="F45" i="77" s="1"/>
  <c r="F47" i="77" s="1"/>
  <c r="F37" i="76"/>
  <c r="F41" i="76" s="1"/>
  <c r="F43" i="76" s="1"/>
  <c r="F45" i="76" s="1"/>
  <c r="F47" i="76" s="1"/>
  <c r="F37" i="69"/>
  <c r="F41" i="69" s="1"/>
  <c r="F43" i="69" s="1"/>
  <c r="F45" i="69" s="1"/>
  <c r="F47" i="69" s="1"/>
  <c r="Z21" i="63"/>
  <c r="Y37" i="63"/>
  <c r="Y41" i="63" s="1"/>
  <c r="Y43" i="63" s="1"/>
  <c r="Z37" i="61"/>
  <c r="Y41" i="61"/>
  <c r="Y43" i="61" s="1"/>
  <c r="Y45" i="61" s="1"/>
  <c r="Y47" i="61" s="1"/>
  <c r="X37" i="51"/>
  <c r="X41" i="51" s="1"/>
  <c r="Z37" i="50"/>
  <c r="X41" i="50"/>
  <c r="X37" i="49"/>
  <c r="X37" i="48"/>
  <c r="D37" i="40"/>
  <c r="D41" i="40" s="1"/>
  <c r="D43" i="40" s="1"/>
  <c r="D45" i="40" s="1"/>
  <c r="D47" i="40" s="1"/>
  <c r="L37" i="40"/>
  <c r="L41" i="40" s="1"/>
  <c r="L43" i="40" s="1"/>
  <c r="L45" i="40" s="1"/>
  <c r="L47" i="40" s="1"/>
  <c r="T37" i="40"/>
  <c r="T41" i="40" s="1"/>
  <c r="T43" i="40" s="1"/>
  <c r="T45" i="40" s="1"/>
  <c r="T47" i="40" s="1"/>
  <c r="C37" i="39"/>
  <c r="C41" i="39" s="1"/>
  <c r="C43" i="39" s="1"/>
  <c r="C45" i="39" s="1"/>
  <c r="C47" i="39" s="1"/>
  <c r="K37" i="39"/>
  <c r="K41" i="39" s="1"/>
  <c r="K43" i="39" s="1"/>
  <c r="K45" i="39" s="1"/>
  <c r="K47" i="39" s="1"/>
  <c r="S37" i="39"/>
  <c r="S41" i="39" s="1"/>
  <c r="S43" i="39" s="1"/>
  <c r="S45" i="39" s="1"/>
  <c r="S47" i="39" s="1"/>
  <c r="C37" i="38"/>
  <c r="C41" i="38" s="1"/>
  <c r="C43" i="38" s="1"/>
  <c r="C45" i="38" s="1"/>
  <c r="C47" i="38" s="1"/>
  <c r="K37" i="38"/>
  <c r="K41" i="38" s="1"/>
  <c r="K43" i="38" s="1"/>
  <c r="K45" i="38" s="1"/>
  <c r="K47" i="38" s="1"/>
  <c r="S37" i="38"/>
  <c r="S41" i="38" s="1"/>
  <c r="S43" i="38" s="1"/>
  <c r="S45" i="38" s="1"/>
  <c r="S47" i="38" s="1"/>
  <c r="C37" i="37"/>
  <c r="C41" i="37" s="1"/>
  <c r="C43" i="37" s="1"/>
  <c r="C45" i="37" s="1"/>
  <c r="C47" i="37" s="1"/>
  <c r="K37" i="37"/>
  <c r="K41" i="37" s="1"/>
  <c r="K43" i="37" s="1"/>
  <c r="K45" i="37" s="1"/>
  <c r="K47" i="37" s="1"/>
  <c r="S37" i="37"/>
  <c r="S41" i="37" s="1"/>
  <c r="S43" i="37" s="1"/>
  <c r="S45" i="37" s="1"/>
  <c r="S47" i="37" s="1"/>
  <c r="I37" i="34"/>
  <c r="I41" i="34" s="1"/>
  <c r="I43" i="34" s="1"/>
  <c r="I45" i="34" s="1"/>
  <c r="I47" i="34" s="1"/>
  <c r="Q37" i="34"/>
  <c r="Q41" i="34" s="1"/>
  <c r="Q43" i="34" s="1"/>
  <c r="Q45" i="34" s="1"/>
  <c r="Q47" i="34" s="1"/>
  <c r="Y37" i="34"/>
  <c r="Y41" i="34" s="1"/>
  <c r="Y43" i="34" s="1"/>
  <c r="Y45" i="34" s="1"/>
  <c r="Y47" i="34" s="1"/>
  <c r="I37" i="33"/>
  <c r="I41" i="33" s="1"/>
  <c r="I43" i="33" s="1"/>
  <c r="I45" i="33" s="1"/>
  <c r="I47" i="33" s="1"/>
  <c r="Q37" i="33"/>
  <c r="Q41" i="33" s="1"/>
  <c r="Q43" i="33" s="1"/>
  <c r="Q45" i="33" s="1"/>
  <c r="Q47" i="33" s="1"/>
  <c r="Y37" i="33"/>
  <c r="Y41" i="33" s="1"/>
  <c r="Y43" i="33" s="1"/>
  <c r="Y45" i="33" s="1"/>
  <c r="Y47" i="33" s="1"/>
  <c r="I37" i="32"/>
  <c r="I41" i="32" s="1"/>
  <c r="I43" i="32" s="1"/>
  <c r="I45" i="32" s="1"/>
  <c r="I47" i="32" s="1"/>
  <c r="Q37" i="32"/>
  <c r="Q41" i="32" s="1"/>
  <c r="Q43" i="32" s="1"/>
  <c r="Q45" i="32" s="1"/>
  <c r="Q47" i="32" s="1"/>
  <c r="Y37" i="32"/>
  <c r="Y41" i="32" s="1"/>
  <c r="Y43" i="32" s="1"/>
  <c r="Y45" i="32" s="1"/>
  <c r="Y47" i="32" s="1"/>
  <c r="H37" i="31"/>
  <c r="H41" i="31" s="1"/>
  <c r="H43" i="31" s="1"/>
  <c r="H45" i="31" s="1"/>
  <c r="H47" i="31" s="1"/>
  <c r="P37" i="31"/>
  <c r="P41" i="31" s="1"/>
  <c r="P43" i="31" s="1"/>
  <c r="P45" i="31" s="1"/>
  <c r="P47" i="31" s="1"/>
  <c r="F37" i="27"/>
  <c r="F41" i="27" s="1"/>
  <c r="F43" i="27" s="1"/>
  <c r="F45" i="27" s="1"/>
  <c r="F47" i="27" s="1"/>
  <c r="X37" i="27"/>
  <c r="X37" i="10"/>
  <c r="F37" i="10"/>
  <c r="F41" i="10" s="1"/>
  <c r="F43" i="10" s="1"/>
  <c r="F45" i="10" s="1"/>
  <c r="F47" i="10" s="1"/>
  <c r="X37" i="9"/>
  <c r="F37" i="9"/>
  <c r="F41" i="9" s="1"/>
  <c r="F43" i="9" s="1"/>
  <c r="F45" i="9" s="1"/>
  <c r="F47" i="9" s="1"/>
  <c r="Z35" i="130"/>
  <c r="Z35" i="114"/>
  <c r="F37" i="171"/>
  <c r="F41" i="171" s="1"/>
  <c r="F43" i="171" s="1"/>
  <c r="F45" i="171" s="1"/>
  <c r="F47" i="171" s="1"/>
  <c r="F37" i="170"/>
  <c r="F41" i="170" s="1"/>
  <c r="F43" i="170" s="1"/>
  <c r="F45" i="170" s="1"/>
  <c r="F47" i="170" s="1"/>
  <c r="F37" i="169"/>
  <c r="F41" i="169" s="1"/>
  <c r="F43" i="169" s="1"/>
  <c r="F45" i="169" s="1"/>
  <c r="F47" i="169" s="1"/>
  <c r="F37" i="143"/>
  <c r="F41" i="143" s="1"/>
  <c r="F43" i="143" s="1"/>
  <c r="F45" i="143" s="1"/>
  <c r="F47" i="143" s="1"/>
  <c r="F37" i="142"/>
  <c r="F41" i="142" s="1"/>
  <c r="F43" i="142" s="1"/>
  <c r="F45" i="142" s="1"/>
  <c r="F47" i="142" s="1"/>
  <c r="F37" i="141"/>
  <c r="F41" i="141" s="1"/>
  <c r="F43" i="141" s="1"/>
  <c r="F45" i="141" s="1"/>
  <c r="F47" i="141" s="1"/>
  <c r="F37" i="140"/>
  <c r="F41" i="140" s="1"/>
  <c r="F43" i="140" s="1"/>
  <c r="F45" i="140" s="1"/>
  <c r="F47" i="140" s="1"/>
  <c r="F37" i="124"/>
  <c r="F41" i="124" s="1"/>
  <c r="F43" i="124" s="1"/>
  <c r="F45" i="124" s="1"/>
  <c r="F47" i="124" s="1"/>
  <c r="F37" i="99"/>
  <c r="F41" i="99" s="1"/>
  <c r="F43" i="99" s="1"/>
  <c r="F45" i="99" s="1"/>
  <c r="F47" i="99" s="1"/>
  <c r="F37" i="98"/>
  <c r="F41" i="98" s="1"/>
  <c r="F43" i="98" s="1"/>
  <c r="F45" i="98" s="1"/>
  <c r="F47" i="98" s="1"/>
  <c r="F37" i="97"/>
  <c r="F41" i="97" s="1"/>
  <c r="F43" i="97" s="1"/>
  <c r="F45" i="97" s="1"/>
  <c r="F47" i="97" s="1"/>
  <c r="F37" i="96"/>
  <c r="F41" i="96" s="1"/>
  <c r="F43" i="96" s="1"/>
  <c r="F45" i="96" s="1"/>
  <c r="F47" i="96" s="1"/>
  <c r="F37" i="75"/>
  <c r="F41" i="75" s="1"/>
  <c r="F43" i="75" s="1"/>
  <c r="F45" i="75" s="1"/>
  <c r="F47" i="75" s="1"/>
  <c r="Y37" i="67"/>
  <c r="Y41" i="67" s="1"/>
  <c r="Y43" i="67" s="1"/>
  <c r="X37" i="56"/>
  <c r="F37" i="50"/>
  <c r="F41" i="50" s="1"/>
  <c r="F43" i="50" s="1"/>
  <c r="F45" i="50" s="1"/>
  <c r="F47" i="50" s="1"/>
  <c r="Z21" i="111"/>
  <c r="Z21" i="106"/>
  <c r="Z21" i="59"/>
  <c r="Z21" i="54"/>
  <c r="Z21" i="53"/>
  <c r="X37" i="47"/>
  <c r="X41" i="47" s="1"/>
  <c r="X37" i="46"/>
  <c r="X37" i="45"/>
  <c r="X37" i="44"/>
  <c r="H37" i="30"/>
  <c r="H41" i="30" s="1"/>
  <c r="H43" i="30" s="1"/>
  <c r="H45" i="30" s="1"/>
  <c r="H47" i="30" s="1"/>
  <c r="P37" i="30"/>
  <c r="P41" i="30" s="1"/>
  <c r="P43" i="30" s="1"/>
  <c r="P45" i="30" s="1"/>
  <c r="P47" i="30" s="1"/>
  <c r="H37" i="29"/>
  <c r="H41" i="29" s="1"/>
  <c r="H43" i="29" s="1"/>
  <c r="H45" i="29" s="1"/>
  <c r="H47" i="29" s="1"/>
  <c r="P37" i="29"/>
  <c r="P41" i="29" s="1"/>
  <c r="P43" i="29" s="1"/>
  <c r="P45" i="29" s="1"/>
  <c r="P47" i="29" s="1"/>
  <c r="F37" i="26"/>
  <c r="F41" i="26" s="1"/>
  <c r="F43" i="26" s="1"/>
  <c r="F45" i="26" s="1"/>
  <c r="F47" i="26" s="1"/>
  <c r="X37" i="26"/>
  <c r="F37" i="25"/>
  <c r="F41" i="25" s="1"/>
  <c r="F43" i="25" s="1"/>
  <c r="F45" i="25" s="1"/>
  <c r="F47" i="25" s="1"/>
  <c r="X37" i="25"/>
  <c r="X37" i="24"/>
  <c r="D37" i="20"/>
  <c r="D41" i="20" s="1"/>
  <c r="D43" i="20" s="1"/>
  <c r="D45" i="20" s="1"/>
  <c r="D47" i="20" s="1"/>
  <c r="L37" i="20"/>
  <c r="L41" i="20" s="1"/>
  <c r="L43" i="20" s="1"/>
  <c r="L45" i="20" s="1"/>
  <c r="L47" i="20" s="1"/>
  <c r="T37" i="20"/>
  <c r="T41" i="20" s="1"/>
  <c r="T43" i="20" s="1"/>
  <c r="T45" i="20" s="1"/>
  <c r="T47" i="20" s="1"/>
  <c r="C37" i="19"/>
  <c r="C41" i="19" s="1"/>
  <c r="C43" i="19" s="1"/>
  <c r="C45" i="19" s="1"/>
  <c r="C47" i="19" s="1"/>
  <c r="K37" i="19"/>
  <c r="K41" i="19" s="1"/>
  <c r="K43" i="19" s="1"/>
  <c r="K45" i="19" s="1"/>
  <c r="K47" i="19" s="1"/>
  <c r="S37" i="19"/>
  <c r="S41" i="19" s="1"/>
  <c r="S43" i="19" s="1"/>
  <c r="S45" i="19" s="1"/>
  <c r="S47" i="19" s="1"/>
  <c r="AA37" i="17"/>
  <c r="AA41" i="17" s="1"/>
  <c r="AA43" i="17" s="1"/>
  <c r="AA45" i="17" s="1"/>
  <c r="AA47" i="17" s="1"/>
  <c r="J37" i="16"/>
  <c r="J41" i="16" s="1"/>
  <c r="J43" i="16" s="1"/>
  <c r="J45" i="16" s="1"/>
  <c r="J47" i="16" s="1"/>
  <c r="R37" i="16"/>
  <c r="R41" i="16" s="1"/>
  <c r="R43" i="16" s="1"/>
  <c r="R45" i="16" s="1"/>
  <c r="R47" i="16" s="1"/>
  <c r="Z21" i="15"/>
  <c r="Y37" i="15"/>
  <c r="Y41" i="15" s="1"/>
  <c r="F37" i="7"/>
  <c r="F41" i="7" s="1"/>
  <c r="F43" i="7" s="1"/>
  <c r="F45" i="7" s="1"/>
  <c r="F47" i="7" s="1"/>
  <c r="X37" i="7"/>
  <c r="F37" i="6"/>
  <c r="F41" i="6" s="1"/>
  <c r="F43" i="6" s="1"/>
  <c r="F45" i="6" s="1"/>
  <c r="F47" i="6" s="1"/>
  <c r="X37" i="6"/>
  <c r="F37" i="5"/>
  <c r="F41" i="5" s="1"/>
  <c r="F43" i="5" s="1"/>
  <c r="F45" i="5" s="1"/>
  <c r="F47" i="5" s="1"/>
  <c r="X37" i="5"/>
  <c r="X37" i="4"/>
  <c r="F37" i="168"/>
  <c r="F41" i="168" s="1"/>
  <c r="F43" i="168" s="1"/>
  <c r="F45" i="168" s="1"/>
  <c r="F47" i="168" s="1"/>
  <c r="Y37" i="148"/>
  <c r="Y41" i="148" s="1"/>
  <c r="Y43" i="148" s="1"/>
  <c r="Y45" i="148" s="1"/>
  <c r="Y47" i="148" s="1"/>
  <c r="F37" i="139"/>
  <c r="F41" i="139" s="1"/>
  <c r="F43" i="139" s="1"/>
  <c r="F45" i="139" s="1"/>
  <c r="F47" i="139" s="1"/>
  <c r="F37" i="123"/>
  <c r="F41" i="123" s="1"/>
  <c r="F43" i="123" s="1"/>
  <c r="F45" i="123" s="1"/>
  <c r="F47" i="123" s="1"/>
  <c r="F37" i="122"/>
  <c r="F41" i="122" s="1"/>
  <c r="F43" i="122" s="1"/>
  <c r="F45" i="122" s="1"/>
  <c r="F47" i="122" s="1"/>
  <c r="F37" i="121"/>
  <c r="F41" i="121" s="1"/>
  <c r="F43" i="121" s="1"/>
  <c r="F45" i="121" s="1"/>
  <c r="F47" i="121" s="1"/>
  <c r="F37" i="120"/>
  <c r="F41" i="120" s="1"/>
  <c r="F43" i="120" s="1"/>
  <c r="F45" i="120" s="1"/>
  <c r="F47" i="120" s="1"/>
  <c r="F37" i="95"/>
  <c r="F41" i="95" s="1"/>
  <c r="F43" i="95" s="1"/>
  <c r="F45" i="95" s="1"/>
  <c r="F47" i="95" s="1"/>
  <c r="F37" i="94"/>
  <c r="F41" i="94" s="1"/>
  <c r="F43" i="94" s="1"/>
  <c r="F45" i="94" s="1"/>
  <c r="F47" i="94" s="1"/>
  <c r="F37" i="93"/>
  <c r="F41" i="93" s="1"/>
  <c r="F43" i="93" s="1"/>
  <c r="F45" i="93" s="1"/>
  <c r="F47" i="93" s="1"/>
  <c r="F37" i="92"/>
  <c r="F41" i="92" s="1"/>
  <c r="F43" i="92" s="1"/>
  <c r="F45" i="92" s="1"/>
  <c r="F47" i="92" s="1"/>
  <c r="F37" i="49"/>
  <c r="F41" i="49" s="1"/>
  <c r="F43" i="49" s="1"/>
  <c r="F45" i="49" s="1"/>
  <c r="F47" i="49" s="1"/>
  <c r="Z21" i="103"/>
  <c r="X37" i="74"/>
  <c r="X37" i="73"/>
  <c r="X37" i="72"/>
  <c r="Z21" i="55"/>
  <c r="Y37" i="55"/>
  <c r="Y41" i="55" s="1"/>
  <c r="Y43" i="55" s="1"/>
  <c r="Y47" i="54"/>
  <c r="Z21" i="49"/>
  <c r="X37" i="43"/>
  <c r="X41" i="43" s="1"/>
  <c r="F37" i="43"/>
  <c r="F41" i="43" s="1"/>
  <c r="F43" i="43" s="1"/>
  <c r="F45" i="43" s="1"/>
  <c r="F47" i="43" s="1"/>
  <c r="X37" i="42"/>
  <c r="F37" i="42"/>
  <c r="F41" i="42" s="1"/>
  <c r="F43" i="42" s="1"/>
  <c r="F45" i="42" s="1"/>
  <c r="F47" i="42" s="1"/>
  <c r="X37" i="41"/>
  <c r="F37" i="41"/>
  <c r="F41" i="41" s="1"/>
  <c r="F43" i="41" s="1"/>
  <c r="F45" i="41" s="1"/>
  <c r="F47" i="41" s="1"/>
  <c r="X37" i="40"/>
  <c r="F37" i="40"/>
  <c r="F41" i="40" s="1"/>
  <c r="F43" i="40" s="1"/>
  <c r="F45" i="40" s="1"/>
  <c r="F47" i="40" s="1"/>
  <c r="X37" i="23"/>
  <c r="F37" i="23"/>
  <c r="F41" i="23" s="1"/>
  <c r="F43" i="23" s="1"/>
  <c r="F45" i="23" s="1"/>
  <c r="F47" i="23" s="1"/>
  <c r="C37" i="18"/>
  <c r="C41" i="18" s="1"/>
  <c r="C43" i="18" s="1"/>
  <c r="C45" i="18" s="1"/>
  <c r="C47" i="18" s="1"/>
  <c r="K37" i="18"/>
  <c r="K41" i="18" s="1"/>
  <c r="K43" i="18" s="1"/>
  <c r="K45" i="18" s="1"/>
  <c r="K47" i="18" s="1"/>
  <c r="S37" i="18"/>
  <c r="S41" i="18" s="1"/>
  <c r="S43" i="18" s="1"/>
  <c r="S45" i="18" s="1"/>
  <c r="S47" i="18" s="1"/>
  <c r="C37" i="17"/>
  <c r="C41" i="17" s="1"/>
  <c r="C43" i="17" s="1"/>
  <c r="C45" i="17" s="1"/>
  <c r="C47" i="17" s="1"/>
  <c r="K37" i="17"/>
  <c r="K41" i="17" s="1"/>
  <c r="K43" i="17" s="1"/>
  <c r="K45" i="17" s="1"/>
  <c r="K47" i="17" s="1"/>
  <c r="S37" i="17"/>
  <c r="S41" i="17" s="1"/>
  <c r="S43" i="17" s="1"/>
  <c r="S45" i="17" s="1"/>
  <c r="S47" i="17" s="1"/>
  <c r="AA37" i="16"/>
  <c r="AA41" i="16" s="1"/>
  <c r="AA43" i="16" s="1"/>
  <c r="AA45" i="16" s="1"/>
  <c r="AA47" i="16" s="1"/>
  <c r="J37" i="15"/>
  <c r="J41" i="15" s="1"/>
  <c r="J43" i="15" s="1"/>
  <c r="J45" i="15" s="1"/>
  <c r="J47" i="15" s="1"/>
  <c r="R37" i="15"/>
  <c r="R41" i="15" s="1"/>
  <c r="R43" i="15" s="1"/>
  <c r="R45" i="15" s="1"/>
  <c r="R47" i="15" s="1"/>
  <c r="AA37" i="15"/>
  <c r="AA41" i="15" s="1"/>
  <c r="AA43" i="15" s="1"/>
  <c r="AA45" i="15" s="1"/>
  <c r="AA47" i="15" s="1"/>
  <c r="J37" i="14"/>
  <c r="J41" i="14" s="1"/>
  <c r="J43" i="14" s="1"/>
  <c r="J45" i="14" s="1"/>
  <c r="J47" i="14" s="1"/>
  <c r="R37" i="14"/>
  <c r="R41" i="14" s="1"/>
  <c r="R43" i="14" s="1"/>
  <c r="R45" i="14" s="1"/>
  <c r="R47" i="14" s="1"/>
  <c r="AA37" i="14"/>
  <c r="AA41" i="14" s="1"/>
  <c r="AA43" i="14" s="1"/>
  <c r="AA45" i="14" s="1"/>
  <c r="AA47" i="14" s="1"/>
  <c r="J37" i="13"/>
  <c r="J41" i="13" s="1"/>
  <c r="J43" i="13" s="1"/>
  <c r="J45" i="13" s="1"/>
  <c r="J47" i="13" s="1"/>
  <c r="R37" i="13"/>
  <c r="R41" i="13" s="1"/>
  <c r="R43" i="13" s="1"/>
  <c r="R45" i="13" s="1"/>
  <c r="R47" i="13" s="1"/>
  <c r="Z21" i="9"/>
  <c r="X37" i="3"/>
  <c r="F37" i="3"/>
  <c r="F41" i="3" s="1"/>
  <c r="F43" i="3" s="1"/>
  <c r="F45" i="3" s="1"/>
  <c r="F47" i="3" s="1"/>
  <c r="X37" i="2"/>
  <c r="F37" i="2"/>
  <c r="F41" i="2" s="1"/>
  <c r="F43" i="2" s="1"/>
  <c r="F45" i="2" s="1"/>
  <c r="F47" i="2" s="1"/>
  <c r="F37" i="167"/>
  <c r="F41" i="167" s="1"/>
  <c r="F43" i="167" s="1"/>
  <c r="F45" i="167" s="1"/>
  <c r="F47" i="167" s="1"/>
  <c r="F37" i="166"/>
  <c r="F41" i="166" s="1"/>
  <c r="F43" i="166" s="1"/>
  <c r="F45" i="166" s="1"/>
  <c r="F47" i="166" s="1"/>
  <c r="F37" i="165"/>
  <c r="F41" i="165" s="1"/>
  <c r="F43" i="165" s="1"/>
  <c r="F45" i="165" s="1"/>
  <c r="F47" i="165" s="1"/>
  <c r="F37" i="164"/>
  <c r="F41" i="164" s="1"/>
  <c r="F43" i="164" s="1"/>
  <c r="F45" i="164" s="1"/>
  <c r="F47" i="164" s="1"/>
  <c r="F37" i="138"/>
  <c r="F41" i="138" s="1"/>
  <c r="F43" i="138" s="1"/>
  <c r="F45" i="138" s="1"/>
  <c r="F47" i="138" s="1"/>
  <c r="F37" i="137"/>
  <c r="F41" i="137" s="1"/>
  <c r="F43" i="137" s="1"/>
  <c r="F45" i="137" s="1"/>
  <c r="F47" i="137" s="1"/>
  <c r="F37" i="136"/>
  <c r="F41" i="136" s="1"/>
  <c r="F43" i="136" s="1"/>
  <c r="F45" i="136" s="1"/>
  <c r="F47" i="136" s="1"/>
  <c r="Y37" i="127"/>
  <c r="F37" i="119"/>
  <c r="F41" i="119" s="1"/>
  <c r="F43" i="119" s="1"/>
  <c r="F45" i="119" s="1"/>
  <c r="F47" i="119" s="1"/>
  <c r="F37" i="91"/>
  <c r="F41" i="91" s="1"/>
  <c r="F43" i="91" s="1"/>
  <c r="F45" i="91" s="1"/>
  <c r="F47" i="91" s="1"/>
  <c r="Y37" i="79"/>
  <c r="Y41" i="79" s="1"/>
  <c r="Y43" i="79" s="1"/>
  <c r="F37" i="72"/>
  <c r="F41" i="72" s="1"/>
  <c r="F43" i="72" s="1"/>
  <c r="F45" i="72" s="1"/>
  <c r="F47" i="72" s="1"/>
  <c r="X37" i="55"/>
  <c r="F37" i="48"/>
  <c r="F41" i="48" s="1"/>
  <c r="F43" i="48" s="1"/>
  <c r="F45" i="48" s="1"/>
  <c r="F47" i="48" s="1"/>
  <c r="X37" i="8"/>
  <c r="X37" i="71"/>
  <c r="X37" i="70"/>
  <c r="X41" i="69"/>
  <c r="Z37" i="69"/>
  <c r="X37" i="68"/>
  <c r="F37" i="68"/>
  <c r="F41" i="68" s="1"/>
  <c r="F43" i="68" s="1"/>
  <c r="F45" i="68" s="1"/>
  <c r="F47" i="68" s="1"/>
  <c r="Z21" i="51"/>
  <c r="Y37" i="51"/>
  <c r="X37" i="39"/>
  <c r="X41" i="39" s="1"/>
  <c r="X43" i="39" s="1"/>
  <c r="X45" i="39" s="1"/>
  <c r="F37" i="39"/>
  <c r="F41" i="39" s="1"/>
  <c r="F43" i="39" s="1"/>
  <c r="F45" i="39" s="1"/>
  <c r="F47" i="39" s="1"/>
  <c r="X37" i="38"/>
  <c r="F37" i="38"/>
  <c r="F41" i="38" s="1"/>
  <c r="F43" i="38" s="1"/>
  <c r="F45" i="38" s="1"/>
  <c r="F47" i="38" s="1"/>
  <c r="X37" i="37"/>
  <c r="F37" i="37"/>
  <c r="F41" i="37" s="1"/>
  <c r="F43" i="37" s="1"/>
  <c r="F45" i="37" s="1"/>
  <c r="F47" i="37" s="1"/>
  <c r="X37" i="36"/>
  <c r="F37" i="36"/>
  <c r="F41" i="36" s="1"/>
  <c r="F43" i="36" s="1"/>
  <c r="F45" i="36" s="1"/>
  <c r="F47" i="36" s="1"/>
  <c r="X37" i="22"/>
  <c r="F37" i="22"/>
  <c r="F41" i="22" s="1"/>
  <c r="F43" i="22" s="1"/>
  <c r="F45" i="22" s="1"/>
  <c r="F47" i="22" s="1"/>
  <c r="X37" i="21"/>
  <c r="F37" i="21"/>
  <c r="F41" i="21" s="1"/>
  <c r="F43" i="21" s="1"/>
  <c r="F45" i="21" s="1"/>
  <c r="F47" i="21" s="1"/>
  <c r="X37" i="20"/>
  <c r="F37" i="20"/>
  <c r="F41" i="20" s="1"/>
  <c r="F43" i="20" s="1"/>
  <c r="F45" i="20" s="1"/>
  <c r="F47" i="20" s="1"/>
  <c r="AA37" i="12"/>
  <c r="AA41" i="12" s="1"/>
  <c r="AA43" i="12" s="1"/>
  <c r="AA45" i="12" s="1"/>
  <c r="AA47" i="12" s="1"/>
  <c r="J37" i="11"/>
  <c r="J41" i="11" s="1"/>
  <c r="J43" i="11" s="1"/>
  <c r="J45" i="11" s="1"/>
  <c r="J47" i="11" s="1"/>
  <c r="R37" i="11"/>
  <c r="R41" i="11" s="1"/>
  <c r="R43" i="11" s="1"/>
  <c r="R45" i="11" s="1"/>
  <c r="R47" i="11" s="1"/>
  <c r="I37" i="8"/>
  <c r="I41" i="8" s="1"/>
  <c r="I43" i="8" s="1"/>
  <c r="I45" i="8" s="1"/>
  <c r="I47" i="8" s="1"/>
  <c r="Q37" i="8"/>
  <c r="Q41" i="8" s="1"/>
  <c r="Q43" i="8" s="1"/>
  <c r="Q45" i="8" s="1"/>
  <c r="Q47" i="8" s="1"/>
  <c r="Y37" i="8"/>
  <c r="Y41" i="8" s="1"/>
  <c r="Y43" i="8" s="1"/>
  <c r="Y45" i="8" s="1"/>
  <c r="Y47" i="8" s="1"/>
  <c r="H37" i="5"/>
  <c r="H41" i="5" s="1"/>
  <c r="H43" i="5" s="1"/>
  <c r="H45" i="5" s="1"/>
  <c r="H47" i="5" s="1"/>
  <c r="P37" i="5"/>
  <c r="P41" i="5" s="1"/>
  <c r="P43" i="5" s="1"/>
  <c r="P45" i="5" s="1"/>
  <c r="P47" i="5" s="1"/>
  <c r="H37" i="4"/>
  <c r="H41" i="4" s="1"/>
  <c r="H43" i="4" s="1"/>
  <c r="H45" i="4" s="1"/>
  <c r="H47" i="4" s="1"/>
  <c r="P37" i="4"/>
  <c r="P41" i="4" s="1"/>
  <c r="P43" i="4" s="1"/>
  <c r="P45" i="4" s="1"/>
  <c r="P47" i="4" s="1"/>
  <c r="Z35" i="239"/>
  <c r="Z35" i="238"/>
  <c r="Z35" i="237"/>
  <c r="Z35" i="207"/>
  <c r="Z35" i="147"/>
  <c r="Z35" i="146"/>
  <c r="Z35" i="145"/>
  <c r="F37" i="70"/>
  <c r="F41" i="70" s="1"/>
  <c r="F43" i="70" s="1"/>
  <c r="F45" i="70" s="1"/>
  <c r="F47" i="70" s="1"/>
  <c r="X37" i="54"/>
  <c r="Z21" i="143"/>
  <c r="Z21" i="141"/>
  <c r="Z21" i="74"/>
  <c r="X37" i="67"/>
  <c r="F37" i="67"/>
  <c r="F41" i="67" s="1"/>
  <c r="F43" i="67" s="1"/>
  <c r="F45" i="67" s="1"/>
  <c r="F47" i="67" s="1"/>
  <c r="X37" i="66"/>
  <c r="F37" i="66"/>
  <c r="F41" i="66" s="1"/>
  <c r="F43" i="66" s="1"/>
  <c r="F45" i="66" s="1"/>
  <c r="F47" i="66" s="1"/>
  <c r="X37" i="65"/>
  <c r="F37" i="65"/>
  <c r="F41" i="65" s="1"/>
  <c r="F43" i="65" s="1"/>
  <c r="F45" i="65" s="1"/>
  <c r="F47" i="65" s="1"/>
  <c r="X37" i="64"/>
  <c r="F37" i="64"/>
  <c r="F41" i="64" s="1"/>
  <c r="F43" i="64" s="1"/>
  <c r="F45" i="64" s="1"/>
  <c r="F47" i="64" s="1"/>
  <c r="Z21" i="47"/>
  <c r="Y37" i="47"/>
  <c r="Z21" i="41"/>
  <c r="X37" i="35"/>
  <c r="F37" i="35"/>
  <c r="F41" i="35" s="1"/>
  <c r="F43" i="35" s="1"/>
  <c r="F45" i="35" s="1"/>
  <c r="F47" i="35" s="1"/>
  <c r="X37" i="19"/>
  <c r="F37" i="19"/>
  <c r="F41" i="19" s="1"/>
  <c r="F43" i="19" s="1"/>
  <c r="F45" i="19" s="1"/>
  <c r="F47" i="19" s="1"/>
  <c r="AA37" i="11"/>
  <c r="AA41" i="11" s="1"/>
  <c r="AA43" i="11" s="1"/>
  <c r="AA45" i="11" s="1"/>
  <c r="AA47" i="11" s="1"/>
  <c r="J37" i="10"/>
  <c r="J41" i="10" s="1"/>
  <c r="J43" i="10" s="1"/>
  <c r="J45" i="10" s="1"/>
  <c r="J47" i="10" s="1"/>
  <c r="R37" i="10"/>
  <c r="R41" i="10" s="1"/>
  <c r="R43" i="10" s="1"/>
  <c r="R45" i="10" s="1"/>
  <c r="R47" i="10" s="1"/>
  <c r="I37" i="7"/>
  <c r="I41" i="7" s="1"/>
  <c r="I43" i="7" s="1"/>
  <c r="I45" i="7" s="1"/>
  <c r="I47" i="7" s="1"/>
  <c r="Q37" i="7"/>
  <c r="Q41" i="7" s="1"/>
  <c r="Q43" i="7" s="1"/>
  <c r="Q45" i="7" s="1"/>
  <c r="Q47" i="7" s="1"/>
  <c r="Z21" i="7"/>
  <c r="Y37" i="7"/>
  <c r="Y41" i="7" s="1"/>
  <c r="I37" i="6"/>
  <c r="I41" i="6" s="1"/>
  <c r="I43" i="6" s="1"/>
  <c r="I45" i="6" s="1"/>
  <c r="I47" i="6" s="1"/>
  <c r="Q37" i="6"/>
  <c r="Q41" i="6" s="1"/>
  <c r="Q43" i="6" s="1"/>
  <c r="Q45" i="6" s="1"/>
  <c r="Q47" i="6" s="1"/>
  <c r="Y37" i="6"/>
  <c r="Y41" i="6" s="1"/>
  <c r="Y43" i="6" s="1"/>
  <c r="Y45" i="6" s="1"/>
  <c r="Y47" i="6" s="1"/>
  <c r="H37" i="3"/>
  <c r="H41" i="3" s="1"/>
  <c r="H43" i="3" s="1"/>
  <c r="H45" i="3" s="1"/>
  <c r="H47" i="3" s="1"/>
  <c r="P37" i="3"/>
  <c r="P41" i="3" s="1"/>
  <c r="P43" i="3" s="1"/>
  <c r="P45" i="3" s="1"/>
  <c r="P47" i="3" s="1"/>
  <c r="H37" i="2"/>
  <c r="H41" i="2" s="1"/>
  <c r="H43" i="2" s="1"/>
  <c r="H45" i="2" s="1"/>
  <c r="H47" i="2" s="1"/>
  <c r="P37" i="2"/>
  <c r="P41" i="2" s="1"/>
  <c r="P43" i="2" s="1"/>
  <c r="P45" i="2" s="1"/>
  <c r="P47" i="2" s="1"/>
  <c r="Z21" i="2"/>
  <c r="Z35" i="1"/>
  <c r="Z35" i="258"/>
  <c r="Z35" i="235"/>
  <c r="Z35" i="233"/>
  <c r="Z35" i="203"/>
  <c r="Z35" i="202"/>
  <c r="Z35" i="187"/>
  <c r="Z35" i="186"/>
  <c r="Z35" i="168"/>
  <c r="Z35" i="167"/>
  <c r="Z35" i="143"/>
  <c r="Z35" i="141"/>
  <c r="Z35" i="122"/>
  <c r="Z35" i="106"/>
  <c r="Z35" i="87"/>
  <c r="Z35" i="86"/>
  <c r="Z35" i="33"/>
  <c r="Z35" i="9"/>
  <c r="Z35" i="8"/>
  <c r="Z35" i="7"/>
  <c r="X37" i="53"/>
  <c r="F37" i="47"/>
  <c r="F41" i="47" s="1"/>
  <c r="F43" i="47" s="1"/>
  <c r="F45" i="47" s="1"/>
  <c r="F47" i="47" s="1"/>
  <c r="F37" i="4"/>
  <c r="F41" i="4" s="1"/>
  <c r="F43" i="4" s="1"/>
  <c r="F45" i="4" s="1"/>
  <c r="F47" i="4" s="1"/>
  <c r="X43" i="43" l="1"/>
  <c r="X45" i="43" s="1"/>
  <c r="X41" i="24"/>
  <c r="Z37" i="24"/>
  <c r="Z37" i="27"/>
  <c r="X41" i="27"/>
  <c r="Z41" i="78"/>
  <c r="X43" i="78"/>
  <c r="Z41" i="144"/>
  <c r="X43" i="144"/>
  <c r="X41" i="32"/>
  <c r="Z37" i="32"/>
  <c r="Z37" i="202"/>
  <c r="X41" i="202"/>
  <c r="Y43" i="7"/>
  <c r="Z37" i="19"/>
  <c r="X41" i="19"/>
  <c r="X41" i="64"/>
  <c r="Z37" i="64"/>
  <c r="Z37" i="21"/>
  <c r="X41" i="21"/>
  <c r="Z37" i="38"/>
  <c r="X41" i="38"/>
  <c r="Z41" i="69"/>
  <c r="X43" i="69"/>
  <c r="Z37" i="6"/>
  <c r="X41" i="6"/>
  <c r="X41" i="25"/>
  <c r="Z37" i="25"/>
  <c r="X41" i="44"/>
  <c r="Z37" i="44"/>
  <c r="X41" i="48"/>
  <c r="Z37" i="48"/>
  <c r="X41" i="29"/>
  <c r="Z37" i="29"/>
  <c r="X41" i="132"/>
  <c r="Z37" i="132"/>
  <c r="Z37" i="157"/>
  <c r="X41" i="157"/>
  <c r="Z37" i="15"/>
  <c r="X41" i="15"/>
  <c r="X43" i="15" s="1"/>
  <c r="X45" i="15" s="1"/>
  <c r="Z37" i="58"/>
  <c r="X41" i="58"/>
  <c r="X47" i="127"/>
  <c r="X45" i="139"/>
  <c r="Z43" i="139"/>
  <c r="X47" i="143"/>
  <c r="Z37" i="238"/>
  <c r="X41" i="238"/>
  <c r="Z37" i="218"/>
  <c r="X41" i="218"/>
  <c r="X43" i="84"/>
  <c r="Z41" i="84"/>
  <c r="Z37" i="93"/>
  <c r="X41" i="93"/>
  <c r="Z41" i="145"/>
  <c r="X43" i="145"/>
  <c r="Z41" i="149"/>
  <c r="X43" i="149"/>
  <c r="Z37" i="199"/>
  <c r="X41" i="199"/>
  <c r="Z37" i="258"/>
  <c r="X41" i="258"/>
  <c r="X43" i="98"/>
  <c r="Z41" i="98"/>
  <c r="X43" i="155"/>
  <c r="Z41" i="155"/>
  <c r="X43" i="167"/>
  <c r="Z41" i="167"/>
  <c r="X41" i="244"/>
  <c r="Z37" i="244"/>
  <c r="Z43" i="147"/>
  <c r="Y45" i="147"/>
  <c r="Y47" i="147" s="1"/>
  <c r="Z41" i="170"/>
  <c r="X43" i="170"/>
  <c r="Z41" i="174"/>
  <c r="X43" i="174"/>
  <c r="Z41" i="183"/>
  <c r="X43" i="183"/>
  <c r="X41" i="248"/>
  <c r="Z37" i="248"/>
  <c r="X41" i="240"/>
  <c r="Z37" i="240"/>
  <c r="X41" i="60"/>
  <c r="Z37" i="60"/>
  <c r="X41" i="112"/>
  <c r="Z37" i="112"/>
  <c r="X41" i="192"/>
  <c r="Z37" i="192"/>
  <c r="Z41" i="191"/>
  <c r="X43" i="191"/>
  <c r="Z37" i="23"/>
  <c r="X41" i="23"/>
  <c r="X41" i="156"/>
  <c r="Z37" i="156"/>
  <c r="Z41" i="148"/>
  <c r="X43" i="148"/>
  <c r="Z41" i="119"/>
  <c r="X43" i="119"/>
  <c r="Z37" i="70"/>
  <c r="X41" i="70"/>
  <c r="X41" i="40"/>
  <c r="Z37" i="40"/>
  <c r="Z37" i="45"/>
  <c r="X41" i="45"/>
  <c r="Z37" i="49"/>
  <c r="X41" i="49"/>
  <c r="Z37" i="133"/>
  <c r="X41" i="133"/>
  <c r="Z37" i="158"/>
  <c r="X41" i="158"/>
  <c r="X41" i="28"/>
  <c r="Z37" i="28"/>
  <c r="X43" i="80"/>
  <c r="Z41" i="80"/>
  <c r="Z41" i="131"/>
  <c r="X43" i="131"/>
  <c r="X41" i="196"/>
  <c r="Z37" i="196"/>
  <c r="Z41" i="79"/>
  <c r="X43" i="79"/>
  <c r="X45" i="79" s="1"/>
  <c r="Z41" i="235"/>
  <c r="X43" i="235"/>
  <c r="X43" i="94"/>
  <c r="Z41" i="94"/>
  <c r="Z37" i="215"/>
  <c r="X41" i="215"/>
  <c r="Z37" i="194"/>
  <c r="X41" i="194"/>
  <c r="Z37" i="33"/>
  <c r="X41" i="33"/>
  <c r="X43" i="102"/>
  <c r="Z41" i="102"/>
  <c r="Z37" i="177"/>
  <c r="X41" i="177"/>
  <c r="Z37" i="179"/>
  <c r="X41" i="179"/>
  <c r="Z37" i="203"/>
  <c r="X41" i="203"/>
  <c r="Z37" i="195"/>
  <c r="X41" i="195"/>
  <c r="X41" i="204"/>
  <c r="Z37" i="204"/>
  <c r="X41" i="220"/>
  <c r="Z37" i="220"/>
  <c r="Z41" i="108"/>
  <c r="X43" i="108"/>
  <c r="Z41" i="129"/>
  <c r="X41" i="224"/>
  <c r="Z37" i="224"/>
  <c r="Z41" i="123"/>
  <c r="X43" i="123"/>
  <c r="Z37" i="217"/>
  <c r="X41" i="217"/>
  <c r="Z37" i="18"/>
  <c r="X41" i="18"/>
  <c r="X45" i="120"/>
  <c r="Z43" i="120"/>
  <c r="Z37" i="87"/>
  <c r="X41" i="87"/>
  <c r="Y45" i="71"/>
  <c r="Y47" i="71" s="1"/>
  <c r="Z41" i="169"/>
  <c r="X43" i="169"/>
  <c r="X41" i="35"/>
  <c r="Z37" i="35"/>
  <c r="Z37" i="65"/>
  <c r="X41" i="65"/>
  <c r="Z37" i="54"/>
  <c r="X41" i="54"/>
  <c r="Z37" i="22"/>
  <c r="X41" i="22"/>
  <c r="X47" i="39"/>
  <c r="Z37" i="71"/>
  <c r="X41" i="71"/>
  <c r="Z37" i="127"/>
  <c r="Y41" i="127"/>
  <c r="Z37" i="7"/>
  <c r="X41" i="7"/>
  <c r="X43" i="7" s="1"/>
  <c r="X45" i="7" s="1"/>
  <c r="Z37" i="26"/>
  <c r="X41" i="26"/>
  <c r="Z37" i="46"/>
  <c r="X41" i="46"/>
  <c r="X41" i="56"/>
  <c r="Z37" i="56"/>
  <c r="Z41" i="50"/>
  <c r="X43" i="50"/>
  <c r="Z37" i="30"/>
  <c r="X41" i="30"/>
  <c r="Z37" i="134"/>
  <c r="X41" i="134"/>
  <c r="Z37" i="159"/>
  <c r="X41" i="159"/>
  <c r="X41" i="12"/>
  <c r="Z37" i="12"/>
  <c r="Z37" i="31"/>
  <c r="X41" i="31"/>
  <c r="Z37" i="59"/>
  <c r="X41" i="59"/>
  <c r="X43" i="81"/>
  <c r="Z41" i="81"/>
  <c r="Z41" i="140"/>
  <c r="X43" i="140"/>
  <c r="Y45" i="219"/>
  <c r="Y47" i="219" s="1"/>
  <c r="Z37" i="239"/>
  <c r="X41" i="239"/>
  <c r="Z37" i="79"/>
  <c r="X41" i="89"/>
  <c r="Z37" i="89"/>
  <c r="X43" i="146"/>
  <c r="Z41" i="146"/>
  <c r="X43" i="150"/>
  <c r="Z41" i="150"/>
  <c r="Z37" i="1"/>
  <c r="X41" i="1"/>
  <c r="Z37" i="163"/>
  <c r="X41" i="163"/>
  <c r="Z41" i="99"/>
  <c r="X43" i="99"/>
  <c r="X41" i="245"/>
  <c r="Z37" i="245"/>
  <c r="Z41" i="234"/>
  <c r="X43" i="234"/>
  <c r="X43" i="171"/>
  <c r="Z41" i="171"/>
  <c r="Z41" i="175"/>
  <c r="X43" i="175"/>
  <c r="Z37" i="249"/>
  <c r="X41" i="249"/>
  <c r="Z41" i="104"/>
  <c r="X43" i="104"/>
  <c r="Z41" i="61"/>
  <c r="X43" i="61"/>
  <c r="Z41" i="109"/>
  <c r="X43" i="109"/>
  <c r="X45" i="113"/>
  <c r="X41" i="205"/>
  <c r="Z37" i="205"/>
  <c r="Z41" i="75"/>
  <c r="X43" i="75"/>
  <c r="X41" i="228"/>
  <c r="Z37" i="228"/>
  <c r="Z43" i="79"/>
  <c r="Y45" i="79"/>
  <c r="Y47" i="79" s="1"/>
  <c r="Z37" i="187"/>
  <c r="X41" i="187"/>
  <c r="Z37" i="189"/>
  <c r="X41" i="189"/>
  <c r="Z37" i="229"/>
  <c r="X41" i="229"/>
  <c r="X41" i="223"/>
  <c r="Z37" i="223"/>
  <c r="Z37" i="53"/>
  <c r="X41" i="53"/>
  <c r="Z37" i="51"/>
  <c r="Y41" i="51"/>
  <c r="Y43" i="51" s="1"/>
  <c r="X41" i="8"/>
  <c r="Z37" i="8"/>
  <c r="Z37" i="2"/>
  <c r="X41" i="2"/>
  <c r="Z37" i="41"/>
  <c r="X41" i="41"/>
  <c r="Y45" i="55"/>
  <c r="Y47" i="55" s="1"/>
  <c r="X43" i="47"/>
  <c r="X45" i="47" s="1"/>
  <c r="Y45" i="67"/>
  <c r="Y47" i="67" s="1"/>
  <c r="Z37" i="39"/>
  <c r="Y41" i="39"/>
  <c r="Z41" i="124"/>
  <c r="X43" i="124"/>
  <c r="Z41" i="128"/>
  <c r="X43" i="128"/>
  <c r="Z41" i="136"/>
  <c r="X43" i="136"/>
  <c r="Z41" i="141"/>
  <c r="X43" i="141"/>
  <c r="Z37" i="118"/>
  <c r="X41" i="118"/>
  <c r="X43" i="95"/>
  <c r="Z41" i="95"/>
  <c r="Z37" i="242"/>
  <c r="X41" i="242"/>
  <c r="Z37" i="34"/>
  <c r="X41" i="34"/>
  <c r="Z41" i="152"/>
  <c r="X43" i="152"/>
  <c r="Z41" i="164"/>
  <c r="X43" i="164"/>
  <c r="X45" i="168"/>
  <c r="Z43" i="168"/>
  <c r="Z41" i="103"/>
  <c r="X43" i="103"/>
  <c r="Z41" i="180"/>
  <c r="X43" i="180"/>
  <c r="Z41" i="232"/>
  <c r="X43" i="232"/>
  <c r="Z41" i="105"/>
  <c r="X43" i="105"/>
  <c r="Z37" i="221"/>
  <c r="X41" i="221"/>
  <c r="Z41" i="208"/>
  <c r="X43" i="208"/>
  <c r="Z37" i="193"/>
  <c r="X41" i="193"/>
  <c r="Z37" i="225"/>
  <c r="X41" i="225"/>
  <c r="X41" i="253"/>
  <c r="Z37" i="253"/>
  <c r="X41" i="88"/>
  <c r="Z37" i="88"/>
  <c r="Z41" i="121"/>
  <c r="X43" i="121"/>
  <c r="X43" i="209"/>
  <c r="Z41" i="209"/>
  <c r="Z37" i="74"/>
  <c r="X41" i="74"/>
  <c r="Z37" i="214"/>
  <c r="X41" i="214"/>
  <c r="X43" i="101"/>
  <c r="Z41" i="101"/>
  <c r="Z41" i="107"/>
  <c r="X43" i="107"/>
  <c r="Z37" i="43"/>
  <c r="Y41" i="43"/>
  <c r="Y43" i="43" s="1"/>
  <c r="Z37" i="17"/>
  <c r="X41" i="17"/>
  <c r="Z37" i="66"/>
  <c r="X41" i="66"/>
  <c r="X41" i="36"/>
  <c r="Z37" i="36"/>
  <c r="Z41" i="15"/>
  <c r="Y43" i="15"/>
  <c r="X41" i="9"/>
  <c r="Z37" i="9"/>
  <c r="X43" i="51"/>
  <c r="X45" i="51" s="1"/>
  <c r="Z37" i="115"/>
  <c r="X41" i="115"/>
  <c r="X41" i="184"/>
  <c r="Z37" i="184"/>
  <c r="X41" i="13"/>
  <c r="Z37" i="13"/>
  <c r="Z41" i="82"/>
  <c r="X43" i="82"/>
  <c r="Z43" i="129"/>
  <c r="X45" i="129"/>
  <c r="Z41" i="137"/>
  <c r="X43" i="137"/>
  <c r="X41" i="236"/>
  <c r="Z37" i="236"/>
  <c r="Z41" i="256"/>
  <c r="X43" i="256"/>
  <c r="Z37" i="90"/>
  <c r="X41" i="90"/>
  <c r="Z41" i="147"/>
  <c r="X43" i="151"/>
  <c r="Z41" i="151"/>
  <c r="Z37" i="197"/>
  <c r="X41" i="197"/>
  <c r="X43" i="77"/>
  <c r="Z41" i="77"/>
  <c r="Y43" i="3"/>
  <c r="Z41" i="153"/>
  <c r="X43" i="153"/>
  <c r="Z41" i="165"/>
  <c r="X43" i="165"/>
  <c r="Z37" i="246"/>
  <c r="X41" i="246"/>
  <c r="Z41" i="231"/>
  <c r="X43" i="231"/>
  <c r="X43" i="181"/>
  <c r="Z41" i="181"/>
  <c r="Z37" i="250"/>
  <c r="X41" i="250"/>
  <c r="Z41" i="161"/>
  <c r="X43" i="161"/>
  <c r="Z37" i="62"/>
  <c r="X41" i="62"/>
  <c r="X43" i="110"/>
  <c r="Z41" i="110"/>
  <c r="Z37" i="114"/>
  <c r="X41" i="114"/>
  <c r="Z37" i="206"/>
  <c r="X41" i="206"/>
  <c r="X43" i="52"/>
  <c r="Z41" i="52"/>
  <c r="Z37" i="117"/>
  <c r="X41" i="117"/>
  <c r="X41" i="257"/>
  <c r="Z37" i="257"/>
  <c r="Y45" i="63"/>
  <c r="Y47" i="63" s="1"/>
  <c r="Z41" i="211"/>
  <c r="X43" i="211"/>
  <c r="Z37" i="243"/>
  <c r="X41" i="243"/>
  <c r="X41" i="227"/>
  <c r="Z37" i="227"/>
  <c r="Y45" i="87"/>
  <c r="Y47" i="87" s="1"/>
  <c r="Z37" i="47"/>
  <c r="Y41" i="47"/>
  <c r="Y43" i="47" s="1"/>
  <c r="Z37" i="55"/>
  <c r="X41" i="55"/>
  <c r="Z37" i="3"/>
  <c r="X41" i="3"/>
  <c r="X43" i="3" s="1"/>
  <c r="X45" i="3" s="1"/>
  <c r="Z37" i="42"/>
  <c r="X41" i="42"/>
  <c r="X41" i="72"/>
  <c r="Z37" i="72"/>
  <c r="X41" i="4"/>
  <c r="Z37" i="4"/>
  <c r="X41" i="85"/>
  <c r="Z37" i="85"/>
  <c r="Z37" i="185"/>
  <c r="X41" i="185"/>
  <c r="Z41" i="125"/>
  <c r="X43" i="125"/>
  <c r="X43" i="142"/>
  <c r="Z41" i="142"/>
  <c r="X41" i="160"/>
  <c r="Z37" i="160"/>
  <c r="X43" i="91"/>
  <c r="Z41" i="91"/>
  <c r="X47" i="147"/>
  <c r="Z47" i="147" s="1"/>
  <c r="Z45" i="147"/>
  <c r="X43" i="213"/>
  <c r="Z41" i="213"/>
  <c r="Z41" i="96"/>
  <c r="X43" i="96"/>
  <c r="X41" i="200"/>
  <c r="Z37" i="200"/>
  <c r="Z37" i="241"/>
  <c r="X41" i="241"/>
  <c r="X43" i="172"/>
  <c r="Z41" i="172"/>
  <c r="Z41" i="176"/>
  <c r="X43" i="176"/>
  <c r="Z37" i="178"/>
  <c r="X41" i="178"/>
  <c r="Z37" i="201"/>
  <c r="X41" i="201"/>
  <c r="Z37" i="190"/>
  <c r="X41" i="190"/>
  <c r="X43" i="106"/>
  <c r="Z41" i="106"/>
  <c r="Z37" i="222"/>
  <c r="X41" i="222"/>
  <c r="Z37" i="230"/>
  <c r="X41" i="230"/>
  <c r="Z41" i="135"/>
  <c r="X43" i="135"/>
  <c r="Z43" i="143"/>
  <c r="Y45" i="143"/>
  <c r="Y47" i="143" s="1"/>
  <c r="Z37" i="226"/>
  <c r="X41" i="226"/>
  <c r="Z37" i="254"/>
  <c r="X41" i="254"/>
  <c r="X43" i="162"/>
  <c r="Z41" i="162"/>
  <c r="Z41" i="210"/>
  <c r="X43" i="210"/>
  <c r="X41" i="16"/>
  <c r="Z37" i="16"/>
  <c r="X43" i="122"/>
  <c r="Z41" i="122"/>
  <c r="X41" i="92"/>
  <c r="Z37" i="92"/>
  <c r="X41" i="252"/>
  <c r="Z37" i="252"/>
  <c r="Z37" i="255"/>
  <c r="X41" i="255"/>
  <c r="Z41" i="233"/>
  <c r="X43" i="233"/>
  <c r="X41" i="188"/>
  <c r="Z37" i="188"/>
  <c r="Z37" i="67"/>
  <c r="X41" i="67"/>
  <c r="X41" i="20"/>
  <c r="Z37" i="20"/>
  <c r="Z37" i="37"/>
  <c r="X41" i="37"/>
  <c r="X41" i="68"/>
  <c r="Z37" i="68"/>
  <c r="Z37" i="73"/>
  <c r="X41" i="73"/>
  <c r="X41" i="5"/>
  <c r="Z37" i="5"/>
  <c r="Z37" i="10"/>
  <c r="X41" i="10"/>
  <c r="Z37" i="11"/>
  <c r="X41" i="11"/>
  <c r="Z37" i="86"/>
  <c r="X41" i="86"/>
  <c r="Z37" i="186"/>
  <c r="X41" i="186"/>
  <c r="Z37" i="14"/>
  <c r="X41" i="14"/>
  <c r="X41" i="57"/>
  <c r="Z37" i="57"/>
  <c r="Z41" i="83"/>
  <c r="X43" i="83"/>
  <c r="X43" i="126"/>
  <c r="Z41" i="126"/>
  <c r="X43" i="130"/>
  <c r="Z41" i="130"/>
  <c r="Z37" i="138"/>
  <c r="X41" i="138"/>
  <c r="X41" i="212"/>
  <c r="Z37" i="212"/>
  <c r="Z37" i="237"/>
  <c r="X41" i="237"/>
  <c r="X43" i="76"/>
  <c r="Z41" i="76"/>
  <c r="Z37" i="148"/>
  <c r="Z37" i="198"/>
  <c r="X41" i="198"/>
  <c r="Z41" i="97"/>
  <c r="X43" i="97"/>
  <c r="Z41" i="113"/>
  <c r="Y43" i="113"/>
  <c r="Y45" i="113" s="1"/>
  <c r="Y47" i="113" s="1"/>
  <c r="X43" i="154"/>
  <c r="Z41" i="154"/>
  <c r="Z41" i="166"/>
  <c r="X43" i="166"/>
  <c r="Z37" i="247"/>
  <c r="X41" i="247"/>
  <c r="X41" i="216"/>
  <c r="Z37" i="216"/>
  <c r="Z41" i="100"/>
  <c r="X43" i="100"/>
  <c r="Z41" i="173"/>
  <c r="X43" i="173"/>
  <c r="Z41" i="182"/>
  <c r="X43" i="182"/>
  <c r="Z37" i="251"/>
  <c r="X41" i="251"/>
  <c r="Z41" i="219"/>
  <c r="X43" i="219"/>
  <c r="X45" i="219" s="1"/>
  <c r="Z37" i="63"/>
  <c r="X41" i="63"/>
  <c r="Z41" i="111"/>
  <c r="X43" i="111"/>
  <c r="Z37" i="207"/>
  <c r="X41" i="207"/>
  <c r="Z41" i="116"/>
  <c r="X43" i="116"/>
  <c r="Z45" i="219" l="1"/>
  <c r="X47" i="219"/>
  <c r="Z47" i="219" s="1"/>
  <c r="X43" i="11"/>
  <c r="Z41" i="11"/>
  <c r="X45" i="75"/>
  <c r="Z43" i="75"/>
  <c r="Z43" i="102"/>
  <c r="X45" i="102"/>
  <c r="Z41" i="70"/>
  <c r="X43" i="70"/>
  <c r="X43" i="23"/>
  <c r="Z41" i="23"/>
  <c r="Z43" i="174"/>
  <c r="X45" i="174"/>
  <c r="Z41" i="199"/>
  <c r="X43" i="199"/>
  <c r="Z43" i="154"/>
  <c r="X45" i="154"/>
  <c r="X43" i="114"/>
  <c r="Z41" i="114"/>
  <c r="Z41" i="246"/>
  <c r="X43" i="246"/>
  <c r="Z41" i="90"/>
  <c r="X43" i="90"/>
  <c r="X45" i="107"/>
  <c r="Z43" i="107"/>
  <c r="Z41" i="253"/>
  <c r="X43" i="253"/>
  <c r="Z41" i="221"/>
  <c r="X43" i="221"/>
  <c r="X45" i="103"/>
  <c r="Z43" i="103"/>
  <c r="Z41" i="34"/>
  <c r="X43" i="34"/>
  <c r="X45" i="171"/>
  <c r="Z43" i="171"/>
  <c r="Z41" i="89"/>
  <c r="X43" i="89"/>
  <c r="X43" i="159"/>
  <c r="Z41" i="159"/>
  <c r="Y43" i="127"/>
  <c r="Z41" i="127"/>
  <c r="Z41" i="54"/>
  <c r="X43" i="54"/>
  <c r="X43" i="217"/>
  <c r="Z41" i="217"/>
  <c r="X45" i="108"/>
  <c r="Z43" i="108"/>
  <c r="Z41" i="203"/>
  <c r="X43" i="203"/>
  <c r="Z41" i="33"/>
  <c r="X43" i="33"/>
  <c r="X45" i="235"/>
  <c r="Z43" i="235"/>
  <c r="Z41" i="49"/>
  <c r="X43" i="49"/>
  <c r="X43" i="60"/>
  <c r="Z41" i="60"/>
  <c r="X45" i="167"/>
  <c r="Z43" i="167"/>
  <c r="X45" i="84"/>
  <c r="Z43" i="84"/>
  <c r="X47" i="139"/>
  <c r="Z47" i="139" s="1"/>
  <c r="Z45" i="139"/>
  <c r="X43" i="44"/>
  <c r="Z41" i="44"/>
  <c r="Z41" i="7"/>
  <c r="X45" i="116"/>
  <c r="Z43" i="116"/>
  <c r="X47" i="3"/>
  <c r="Z43" i="161"/>
  <c r="X45" i="161"/>
  <c r="Z43" i="61"/>
  <c r="X45" i="61"/>
  <c r="Z43" i="78"/>
  <c r="X45" i="78"/>
  <c r="Z41" i="92"/>
  <c r="X43" i="92"/>
  <c r="X45" i="135"/>
  <c r="Z43" i="135"/>
  <c r="Z41" i="85"/>
  <c r="X43" i="85"/>
  <c r="Z41" i="3"/>
  <c r="Z41" i="14"/>
  <c r="X43" i="14"/>
  <c r="Z41" i="10"/>
  <c r="X43" i="10"/>
  <c r="Z41" i="37"/>
  <c r="X43" i="37"/>
  <c r="Z43" i="233"/>
  <c r="X45" i="233"/>
  <c r="Z43" i="162"/>
  <c r="X45" i="162"/>
  <c r="X45" i="172"/>
  <c r="Z43" i="172"/>
  <c r="Z43" i="213"/>
  <c r="X45" i="213"/>
  <c r="Z43" i="142"/>
  <c r="X45" i="142"/>
  <c r="Z41" i="55"/>
  <c r="X43" i="55"/>
  <c r="X43" i="227"/>
  <c r="Z41" i="227"/>
  <c r="Z41" i="257"/>
  <c r="X43" i="257"/>
  <c r="X43" i="36"/>
  <c r="Z41" i="36"/>
  <c r="Z41" i="225"/>
  <c r="X43" i="225"/>
  <c r="Z43" i="141"/>
  <c r="X45" i="141"/>
  <c r="Z41" i="39"/>
  <c r="Y43" i="39"/>
  <c r="Z41" i="41"/>
  <c r="X43" i="41"/>
  <c r="Z41" i="53"/>
  <c r="X43" i="53"/>
  <c r="Z41" i="187"/>
  <c r="X43" i="187"/>
  <c r="X45" i="104"/>
  <c r="Z43" i="104"/>
  <c r="Z43" i="234"/>
  <c r="X45" i="234"/>
  <c r="X43" i="1"/>
  <c r="Z41" i="1"/>
  <c r="Z43" i="81"/>
  <c r="X45" i="81"/>
  <c r="X43" i="56"/>
  <c r="Z41" i="56"/>
  <c r="X45" i="80"/>
  <c r="Z43" i="80"/>
  <c r="X45" i="119"/>
  <c r="Z43" i="119"/>
  <c r="X45" i="191"/>
  <c r="Z43" i="191"/>
  <c r="Z43" i="170"/>
  <c r="X45" i="170"/>
  <c r="Z43" i="149"/>
  <c r="X45" i="149"/>
  <c r="Z41" i="218"/>
  <c r="X43" i="218"/>
  <c r="Z41" i="21"/>
  <c r="X43" i="21"/>
  <c r="Z41" i="202"/>
  <c r="X43" i="202"/>
  <c r="X43" i="27"/>
  <c r="Z41" i="27"/>
  <c r="X43" i="163"/>
  <c r="Z41" i="163"/>
  <c r="X43" i="68"/>
  <c r="Z41" i="68"/>
  <c r="Z41" i="115"/>
  <c r="X43" i="115"/>
  <c r="Z41" i="216"/>
  <c r="X43" i="216"/>
  <c r="X45" i="76"/>
  <c r="Z43" i="76"/>
  <c r="Z43" i="122"/>
  <c r="X45" i="122"/>
  <c r="Z41" i="254"/>
  <c r="X43" i="254"/>
  <c r="Z41" i="230"/>
  <c r="X43" i="230"/>
  <c r="X43" i="201"/>
  <c r="Z41" i="201"/>
  <c r="Z41" i="241"/>
  <c r="X43" i="241"/>
  <c r="Z43" i="125"/>
  <c r="X45" i="125"/>
  <c r="X43" i="4"/>
  <c r="Z41" i="4"/>
  <c r="Z41" i="243"/>
  <c r="X43" i="243"/>
  <c r="Z41" i="117"/>
  <c r="X43" i="117"/>
  <c r="Z41" i="250"/>
  <c r="X43" i="250"/>
  <c r="Z43" i="165"/>
  <c r="X45" i="165"/>
  <c r="Z43" i="77"/>
  <c r="X45" i="77"/>
  <c r="X45" i="256"/>
  <c r="Z43" i="256"/>
  <c r="Z43" i="82"/>
  <c r="X45" i="82"/>
  <c r="X47" i="51"/>
  <c r="Z41" i="66"/>
  <c r="X43" i="66"/>
  <c r="Z43" i="209"/>
  <c r="X45" i="209"/>
  <c r="Z43" i="105"/>
  <c r="X45" i="105"/>
  <c r="Z41" i="242"/>
  <c r="X43" i="242"/>
  <c r="X43" i="205"/>
  <c r="Z41" i="205"/>
  <c r="Z41" i="239"/>
  <c r="X43" i="239"/>
  <c r="Z41" i="59"/>
  <c r="X43" i="59"/>
  <c r="X43" i="134"/>
  <c r="Z41" i="134"/>
  <c r="Z41" i="46"/>
  <c r="X43" i="46"/>
  <c r="Z41" i="71"/>
  <c r="X43" i="71"/>
  <c r="Z41" i="65"/>
  <c r="X43" i="65"/>
  <c r="X43" i="87"/>
  <c r="Z41" i="87"/>
  <c r="Z41" i="179"/>
  <c r="X43" i="179"/>
  <c r="Z41" i="194"/>
  <c r="X43" i="194"/>
  <c r="X47" i="79"/>
  <c r="Z47" i="79" s="1"/>
  <c r="Z45" i="79"/>
  <c r="Z41" i="45"/>
  <c r="X43" i="45"/>
  <c r="Z41" i="240"/>
  <c r="X43" i="240"/>
  <c r="X45" i="155"/>
  <c r="Z43" i="155"/>
  <c r="Z41" i="132"/>
  <c r="X43" i="132"/>
  <c r="Z41" i="25"/>
  <c r="X43" i="25"/>
  <c r="X45" i="100"/>
  <c r="Z43" i="100"/>
  <c r="Z43" i="106"/>
  <c r="X45" i="106"/>
  <c r="Z43" i="51"/>
  <c r="Y45" i="51"/>
  <c r="Y47" i="51" s="1"/>
  <c r="Z41" i="38"/>
  <c r="X43" i="38"/>
  <c r="Z41" i="57"/>
  <c r="X43" i="57"/>
  <c r="X43" i="188"/>
  <c r="Z41" i="188"/>
  <c r="Z41" i="190"/>
  <c r="X43" i="190"/>
  <c r="Z45" i="129"/>
  <c r="X47" i="129"/>
  <c r="Z47" i="129" s="1"/>
  <c r="Z41" i="207"/>
  <c r="X43" i="207"/>
  <c r="Z41" i="251"/>
  <c r="X43" i="251"/>
  <c r="Z43" i="130"/>
  <c r="X45" i="130"/>
  <c r="X45" i="111"/>
  <c r="Z43" i="111"/>
  <c r="X45" i="182"/>
  <c r="Z43" i="182"/>
  <c r="X43" i="247"/>
  <c r="Z41" i="247"/>
  <c r="Z43" i="97"/>
  <c r="X45" i="97"/>
  <c r="Z41" i="237"/>
  <c r="X43" i="237"/>
  <c r="Z41" i="186"/>
  <c r="X43" i="186"/>
  <c r="Z41" i="255"/>
  <c r="X43" i="255"/>
  <c r="Z43" i="47"/>
  <c r="Y45" i="47"/>
  <c r="Y47" i="47" s="1"/>
  <c r="Z43" i="110"/>
  <c r="X45" i="110"/>
  <c r="X43" i="197"/>
  <c r="Z41" i="197"/>
  <c r="Z41" i="51"/>
  <c r="Z43" i="101"/>
  <c r="X45" i="101"/>
  <c r="Z43" i="121"/>
  <c r="X45" i="121"/>
  <c r="Z45" i="168"/>
  <c r="X47" i="168"/>
  <c r="Z47" i="168" s="1"/>
  <c r="X45" i="136"/>
  <c r="Z43" i="136"/>
  <c r="Z41" i="2"/>
  <c r="X43" i="2"/>
  <c r="Z45" i="113"/>
  <c r="X47" i="113"/>
  <c r="Z47" i="113" s="1"/>
  <c r="Z41" i="249"/>
  <c r="X43" i="249"/>
  <c r="X45" i="123"/>
  <c r="Z43" i="123"/>
  <c r="Z41" i="220"/>
  <c r="X43" i="220"/>
  <c r="X43" i="28"/>
  <c r="Z41" i="28"/>
  <c r="X45" i="148"/>
  <c r="Z43" i="148"/>
  <c r="Z43" i="145"/>
  <c r="X45" i="145"/>
  <c r="Z41" i="238"/>
  <c r="X43" i="238"/>
  <c r="Z41" i="58"/>
  <c r="X43" i="58"/>
  <c r="Z41" i="6"/>
  <c r="X43" i="6"/>
  <c r="X45" i="124"/>
  <c r="Z43" i="124"/>
  <c r="X43" i="12"/>
  <c r="Z41" i="12"/>
  <c r="Z43" i="94"/>
  <c r="X45" i="94"/>
  <c r="Z41" i="157"/>
  <c r="X43" i="157"/>
  <c r="X43" i="20"/>
  <c r="Z41" i="20"/>
  <c r="Z41" i="178"/>
  <c r="X43" i="178"/>
  <c r="X43" i="72"/>
  <c r="Z41" i="72"/>
  <c r="Z41" i="62"/>
  <c r="X43" i="62"/>
  <c r="Z41" i="214"/>
  <c r="X43" i="214"/>
  <c r="X43" i="193"/>
  <c r="Z41" i="193"/>
  <c r="X45" i="232"/>
  <c r="Z43" i="232"/>
  <c r="X45" i="164"/>
  <c r="Z43" i="164"/>
  <c r="X43" i="223"/>
  <c r="Z41" i="223"/>
  <c r="Z43" i="113"/>
  <c r="X43" i="245"/>
  <c r="Z41" i="245"/>
  <c r="Z43" i="150"/>
  <c r="X45" i="150"/>
  <c r="Z41" i="31"/>
  <c r="X43" i="31"/>
  <c r="Z41" i="30"/>
  <c r="X43" i="30"/>
  <c r="Z41" i="26"/>
  <c r="X43" i="26"/>
  <c r="X43" i="177"/>
  <c r="Z41" i="177"/>
  <c r="Z41" i="215"/>
  <c r="X43" i="215"/>
  <c r="X43" i="158"/>
  <c r="Z41" i="158"/>
  <c r="Z41" i="192"/>
  <c r="X43" i="192"/>
  <c r="Z41" i="248"/>
  <c r="X43" i="248"/>
  <c r="Z43" i="98"/>
  <c r="X45" i="98"/>
  <c r="Z41" i="29"/>
  <c r="X43" i="29"/>
  <c r="X43" i="64"/>
  <c r="Z41" i="64"/>
  <c r="X43" i="32"/>
  <c r="Z41" i="32"/>
  <c r="X43" i="24"/>
  <c r="Z41" i="24"/>
  <c r="Z41" i="160"/>
  <c r="X43" i="160"/>
  <c r="Z43" i="3"/>
  <c r="Y45" i="3"/>
  <c r="Y47" i="3" s="1"/>
  <c r="X43" i="189"/>
  <c r="Z41" i="189"/>
  <c r="Z43" i="7"/>
  <c r="Y45" i="7"/>
  <c r="Y47" i="7" s="1"/>
  <c r="Z41" i="226"/>
  <c r="X43" i="226"/>
  <c r="X43" i="222"/>
  <c r="Z41" i="222"/>
  <c r="X45" i="211"/>
  <c r="Z43" i="211"/>
  <c r="Z43" i="153"/>
  <c r="X45" i="153"/>
  <c r="Z41" i="17"/>
  <c r="X43" i="17"/>
  <c r="Z41" i="63"/>
  <c r="X43" i="63"/>
  <c r="Z43" i="173"/>
  <c r="X45" i="173"/>
  <c r="Z43" i="166"/>
  <c r="X45" i="166"/>
  <c r="X45" i="83"/>
  <c r="Z43" i="83"/>
  <c r="Z41" i="86"/>
  <c r="X43" i="86"/>
  <c r="Z41" i="73"/>
  <c r="X43" i="73"/>
  <c r="Z41" i="67"/>
  <c r="X43" i="67"/>
  <c r="X43" i="200"/>
  <c r="Z41" i="200"/>
  <c r="X45" i="91"/>
  <c r="Z43" i="91"/>
  <c r="X43" i="185"/>
  <c r="Z41" i="185"/>
  <c r="Z41" i="42"/>
  <c r="X43" i="42"/>
  <c r="X45" i="52"/>
  <c r="Z43" i="52"/>
  <c r="Z43" i="181"/>
  <c r="X45" i="181"/>
  <c r="Z41" i="236"/>
  <c r="X43" i="236"/>
  <c r="Z41" i="13"/>
  <c r="X43" i="13"/>
  <c r="Z41" i="9"/>
  <c r="X43" i="9"/>
  <c r="X45" i="95"/>
  <c r="Z43" i="95"/>
  <c r="X45" i="128"/>
  <c r="Z43" i="128"/>
  <c r="X47" i="47"/>
  <c r="Z47" i="47" s="1"/>
  <c r="Z45" i="47"/>
  <c r="Z41" i="229"/>
  <c r="X43" i="229"/>
  <c r="Z43" i="109"/>
  <c r="X45" i="109"/>
  <c r="X45" i="175"/>
  <c r="Z43" i="175"/>
  <c r="X45" i="99"/>
  <c r="Z43" i="99"/>
  <c r="Z43" i="219"/>
  <c r="Z41" i="35"/>
  <c r="X43" i="35"/>
  <c r="Z45" i="120"/>
  <c r="X47" i="120"/>
  <c r="Z47" i="120" s="1"/>
  <c r="Z41" i="204"/>
  <c r="X43" i="204"/>
  <c r="X43" i="196"/>
  <c r="Z41" i="196"/>
  <c r="X45" i="183"/>
  <c r="Z43" i="183"/>
  <c r="Z41" i="258"/>
  <c r="X43" i="258"/>
  <c r="Z41" i="93"/>
  <c r="X43" i="93"/>
  <c r="Z47" i="143"/>
  <c r="X47" i="15"/>
  <c r="Z43" i="69"/>
  <c r="X45" i="69"/>
  <c r="X43" i="19"/>
  <c r="Z41" i="19"/>
  <c r="X45" i="144"/>
  <c r="Z43" i="144"/>
  <c r="X47" i="43"/>
  <c r="X43" i="138"/>
  <c r="Z41" i="138"/>
  <c r="X43" i="184"/>
  <c r="Z41" i="184"/>
  <c r="Z43" i="126"/>
  <c r="X45" i="126"/>
  <c r="Z41" i="5"/>
  <c r="X43" i="5"/>
  <c r="X43" i="16"/>
  <c r="Z41" i="16"/>
  <c r="Z41" i="198"/>
  <c r="X43" i="198"/>
  <c r="X43" i="212"/>
  <c r="Z41" i="212"/>
  <c r="Z41" i="252"/>
  <c r="X43" i="252"/>
  <c r="Z43" i="210"/>
  <c r="X45" i="210"/>
  <c r="X45" i="176"/>
  <c r="Z43" i="176"/>
  <c r="X45" i="96"/>
  <c r="Z43" i="96"/>
  <c r="X43" i="206"/>
  <c r="Z41" i="206"/>
  <c r="X45" i="231"/>
  <c r="Z43" i="231"/>
  <c r="X45" i="151"/>
  <c r="Z43" i="151"/>
  <c r="Z43" i="137"/>
  <c r="X45" i="137"/>
  <c r="Z43" i="15"/>
  <c r="Y45" i="15"/>
  <c r="Y47" i="15" s="1"/>
  <c r="Z43" i="43"/>
  <c r="Y45" i="43"/>
  <c r="Y47" i="43" s="1"/>
  <c r="Z41" i="74"/>
  <c r="X43" i="74"/>
  <c r="X43" i="88"/>
  <c r="Z41" i="88"/>
  <c r="X45" i="208"/>
  <c r="Z43" i="208"/>
  <c r="X45" i="180"/>
  <c r="Z43" i="180"/>
  <c r="X45" i="152"/>
  <c r="Z43" i="152"/>
  <c r="X43" i="118"/>
  <c r="Z41" i="118"/>
  <c r="Z41" i="47"/>
  <c r="X43" i="8"/>
  <c r="Z41" i="8"/>
  <c r="Z41" i="228"/>
  <c r="X43" i="228"/>
  <c r="Z43" i="146"/>
  <c r="X45" i="146"/>
  <c r="X45" i="140"/>
  <c r="Z43" i="140"/>
  <c r="Z43" i="50"/>
  <c r="X45" i="50"/>
  <c r="X47" i="7"/>
  <c r="Z41" i="22"/>
  <c r="X43" i="22"/>
  <c r="Z43" i="169"/>
  <c r="X45" i="169"/>
  <c r="Z41" i="18"/>
  <c r="X43" i="18"/>
  <c r="Z41" i="224"/>
  <c r="X43" i="224"/>
  <c r="Z41" i="195"/>
  <c r="X43" i="195"/>
  <c r="X45" i="131"/>
  <c r="Z43" i="131"/>
  <c r="Z41" i="133"/>
  <c r="X43" i="133"/>
  <c r="X43" i="40"/>
  <c r="Z41" i="40"/>
  <c r="Z41" i="156"/>
  <c r="X43" i="156"/>
  <c r="Z41" i="112"/>
  <c r="X43" i="112"/>
  <c r="Z41" i="244"/>
  <c r="X43" i="244"/>
  <c r="Z45" i="143"/>
  <c r="X43" i="48"/>
  <c r="Z41" i="48"/>
  <c r="Z41" i="43"/>
  <c r="Z45" i="137" l="1"/>
  <c r="X47" i="137"/>
  <c r="Z47" i="137" s="1"/>
  <c r="Z43" i="13"/>
  <c r="X45" i="13"/>
  <c r="Z45" i="98"/>
  <c r="X47" i="98"/>
  <c r="Z47" i="98" s="1"/>
  <c r="X45" i="215"/>
  <c r="Z43" i="215"/>
  <c r="X45" i="214"/>
  <c r="Z43" i="214"/>
  <c r="Z45" i="145"/>
  <c r="X47" i="145"/>
  <c r="Z47" i="145" s="1"/>
  <c r="X45" i="247"/>
  <c r="Z43" i="247"/>
  <c r="X45" i="188"/>
  <c r="Z43" i="188"/>
  <c r="Z45" i="155"/>
  <c r="X47" i="155"/>
  <c r="Z47" i="155" s="1"/>
  <c r="X47" i="256"/>
  <c r="Z47" i="256" s="1"/>
  <c r="Z45" i="256"/>
  <c r="X45" i="68"/>
  <c r="Z43" i="68"/>
  <c r="X47" i="81"/>
  <c r="Z47" i="81" s="1"/>
  <c r="Z45" i="81"/>
  <c r="X45" i="187"/>
  <c r="Z43" i="187"/>
  <c r="Z45" i="141"/>
  <c r="X47" i="141"/>
  <c r="Z47" i="141" s="1"/>
  <c r="Z43" i="10"/>
  <c r="X45" i="10"/>
  <c r="X47" i="135"/>
  <c r="Z47" i="135" s="1"/>
  <c r="Z45" i="135"/>
  <c r="Z43" i="49"/>
  <c r="X45" i="49"/>
  <c r="Z43" i="90"/>
  <c r="X45" i="90"/>
  <c r="X45" i="199"/>
  <c r="Z43" i="199"/>
  <c r="Z45" i="102"/>
  <c r="X47" i="102"/>
  <c r="Z47" i="102" s="1"/>
  <c r="X47" i="153"/>
  <c r="Z47" i="153" s="1"/>
  <c r="Z45" i="153"/>
  <c r="X45" i="156"/>
  <c r="Z43" i="156"/>
  <c r="X45" i="195"/>
  <c r="Z43" i="195"/>
  <c r="Z43" i="22"/>
  <c r="X45" i="22"/>
  <c r="Z45" i="146"/>
  <c r="X47" i="146"/>
  <c r="Z47" i="146" s="1"/>
  <c r="Z43" i="118"/>
  <c r="X45" i="118"/>
  <c r="X45" i="88"/>
  <c r="Z43" i="88"/>
  <c r="Z45" i="96"/>
  <c r="X47" i="96"/>
  <c r="Z47" i="96" s="1"/>
  <c r="X45" i="212"/>
  <c r="Z43" i="212"/>
  <c r="X47" i="144"/>
  <c r="Z47" i="144" s="1"/>
  <c r="Z45" i="144"/>
  <c r="Z43" i="93"/>
  <c r="X45" i="93"/>
  <c r="X45" i="204"/>
  <c r="Z43" i="204"/>
  <c r="X47" i="99"/>
  <c r="Z47" i="99" s="1"/>
  <c r="Z45" i="99"/>
  <c r="X45" i="24"/>
  <c r="Z43" i="24"/>
  <c r="X45" i="31"/>
  <c r="Z43" i="31"/>
  <c r="X45" i="223"/>
  <c r="Z43" i="223"/>
  <c r="X45" i="20"/>
  <c r="Z43" i="20"/>
  <c r="Z45" i="124"/>
  <c r="X47" i="124"/>
  <c r="Z47" i="124" s="1"/>
  <c r="Z45" i="123"/>
  <c r="X47" i="123"/>
  <c r="Z47" i="123" s="1"/>
  <c r="Z45" i="136"/>
  <c r="X47" i="136"/>
  <c r="Z47" i="136" s="1"/>
  <c r="Z43" i="186"/>
  <c r="X45" i="186"/>
  <c r="X45" i="207"/>
  <c r="Z43" i="207"/>
  <c r="Z43" i="57"/>
  <c r="X45" i="57"/>
  <c r="X45" i="240"/>
  <c r="Z43" i="240"/>
  <c r="X45" i="179"/>
  <c r="Z43" i="179"/>
  <c r="Z43" i="46"/>
  <c r="X45" i="46"/>
  <c r="Z43" i="66"/>
  <c r="X45" i="66"/>
  <c r="Z45" i="77"/>
  <c r="X47" i="77"/>
  <c r="Z47" i="77" s="1"/>
  <c r="X45" i="243"/>
  <c r="Z43" i="243"/>
  <c r="Z45" i="191"/>
  <c r="X47" i="191"/>
  <c r="Z47" i="191" s="1"/>
  <c r="X45" i="227"/>
  <c r="Z43" i="227"/>
  <c r="Z45" i="172"/>
  <c r="X47" i="172"/>
  <c r="Z47" i="172" s="1"/>
  <c r="X45" i="92"/>
  <c r="Z43" i="92"/>
  <c r="Z45" i="3"/>
  <c r="Z45" i="108"/>
  <c r="X47" i="108"/>
  <c r="Z47" i="108" s="1"/>
  <c r="X45" i="159"/>
  <c r="Z43" i="159"/>
  <c r="X47" i="103"/>
  <c r="Z47" i="103" s="1"/>
  <c r="Z45" i="103"/>
  <c r="Z45" i="131"/>
  <c r="X47" i="131"/>
  <c r="Z47" i="131" s="1"/>
  <c r="X45" i="196"/>
  <c r="Z43" i="196"/>
  <c r="Z43" i="42"/>
  <c r="X45" i="42"/>
  <c r="Z43" i="74"/>
  <c r="X45" i="74"/>
  <c r="X45" i="198"/>
  <c r="Z43" i="198"/>
  <c r="X45" i="236"/>
  <c r="Z43" i="236"/>
  <c r="Z43" i="73"/>
  <c r="X45" i="73"/>
  <c r="Z45" i="173"/>
  <c r="X47" i="173"/>
  <c r="Z47" i="173" s="1"/>
  <c r="X45" i="248"/>
  <c r="Z43" i="248"/>
  <c r="Z43" i="62"/>
  <c r="X45" i="62"/>
  <c r="Z43" i="157"/>
  <c r="X45" i="157"/>
  <c r="Z43" i="6"/>
  <c r="X45" i="6"/>
  <c r="Z43" i="249"/>
  <c r="X45" i="249"/>
  <c r="Z43" i="197"/>
  <c r="X45" i="197"/>
  <c r="Z45" i="182"/>
  <c r="X47" i="182"/>
  <c r="Z47" i="182" s="1"/>
  <c r="Z45" i="100"/>
  <c r="X47" i="100"/>
  <c r="Z47" i="100" s="1"/>
  <c r="Z43" i="205"/>
  <c r="X45" i="205"/>
  <c r="Z43" i="201"/>
  <c r="X45" i="201"/>
  <c r="Z45" i="76"/>
  <c r="X47" i="76"/>
  <c r="Z47" i="76" s="1"/>
  <c r="X45" i="163"/>
  <c r="Z43" i="163"/>
  <c r="Z43" i="218"/>
  <c r="X45" i="218"/>
  <c r="Z43" i="53"/>
  <c r="X45" i="53"/>
  <c r="Z43" i="225"/>
  <c r="X45" i="225"/>
  <c r="X45" i="55"/>
  <c r="Z43" i="55"/>
  <c r="Z45" i="162"/>
  <c r="X47" i="162"/>
  <c r="Z47" i="162" s="1"/>
  <c r="Z43" i="14"/>
  <c r="X45" i="14"/>
  <c r="Z47" i="3"/>
  <c r="Z43" i="89"/>
  <c r="X45" i="89"/>
  <c r="Z43" i="221"/>
  <c r="X45" i="221"/>
  <c r="X45" i="246"/>
  <c r="Z43" i="246"/>
  <c r="Z45" i="174"/>
  <c r="X47" i="174"/>
  <c r="Z47" i="174" s="1"/>
  <c r="Z45" i="140"/>
  <c r="X47" i="140"/>
  <c r="Z47" i="140" s="1"/>
  <c r="X45" i="67"/>
  <c r="Z43" i="67"/>
  <c r="X45" i="48"/>
  <c r="Z43" i="48"/>
  <c r="X45" i="224"/>
  <c r="Z43" i="224"/>
  <c r="Z45" i="7"/>
  <c r="X45" i="228"/>
  <c r="Z43" i="228"/>
  <c r="X47" i="152"/>
  <c r="Z47" i="152" s="1"/>
  <c r="Z45" i="152"/>
  <c r="Z45" i="151"/>
  <c r="X47" i="151"/>
  <c r="Z47" i="151" s="1"/>
  <c r="Z45" i="176"/>
  <c r="X47" i="176"/>
  <c r="Z47" i="176" s="1"/>
  <c r="X45" i="184"/>
  <c r="Z43" i="184"/>
  <c r="X45" i="19"/>
  <c r="Z43" i="19"/>
  <c r="Z43" i="258"/>
  <c r="X45" i="258"/>
  <c r="Z45" i="175"/>
  <c r="X47" i="175"/>
  <c r="Z47" i="175" s="1"/>
  <c r="Z45" i="128"/>
  <c r="X47" i="128"/>
  <c r="Z47" i="128" s="1"/>
  <c r="Z43" i="185"/>
  <c r="X45" i="185"/>
  <c r="X47" i="211"/>
  <c r="Z47" i="211" s="1"/>
  <c r="Z45" i="211"/>
  <c r="Z43" i="189"/>
  <c r="X45" i="189"/>
  <c r="X45" i="32"/>
  <c r="Z43" i="32"/>
  <c r="Z43" i="177"/>
  <c r="X45" i="177"/>
  <c r="Z45" i="150"/>
  <c r="X47" i="150"/>
  <c r="Z47" i="150" s="1"/>
  <c r="Z45" i="164"/>
  <c r="X47" i="164"/>
  <c r="Z47" i="164" s="1"/>
  <c r="Z45" i="148"/>
  <c r="X47" i="148"/>
  <c r="Z47" i="148" s="1"/>
  <c r="Z45" i="110"/>
  <c r="X47" i="110"/>
  <c r="Z47" i="110" s="1"/>
  <c r="Z43" i="237"/>
  <c r="X45" i="237"/>
  <c r="Z43" i="38"/>
  <c r="X45" i="38"/>
  <c r="Z43" i="25"/>
  <c r="X45" i="25"/>
  <c r="Z43" i="45"/>
  <c r="X45" i="45"/>
  <c r="Z43" i="242"/>
  <c r="X45" i="242"/>
  <c r="Z45" i="51"/>
  <c r="Z45" i="165"/>
  <c r="X47" i="165"/>
  <c r="Z47" i="165" s="1"/>
  <c r="X45" i="230"/>
  <c r="Z43" i="230"/>
  <c r="X45" i="216"/>
  <c r="Z43" i="216"/>
  <c r="Z45" i="119"/>
  <c r="X47" i="119"/>
  <c r="Z47" i="119" s="1"/>
  <c r="X45" i="1"/>
  <c r="Z43" i="1"/>
  <c r="X47" i="78"/>
  <c r="Z47" i="78" s="1"/>
  <c r="Z45" i="78"/>
  <c r="Z45" i="84"/>
  <c r="X47" i="84"/>
  <c r="Z47" i="84" s="1"/>
  <c r="Z45" i="235"/>
  <c r="X47" i="235"/>
  <c r="Z47" i="235" s="1"/>
  <c r="Z43" i="217"/>
  <c r="X45" i="217"/>
  <c r="X47" i="75"/>
  <c r="Z47" i="75" s="1"/>
  <c r="Z45" i="75"/>
  <c r="X47" i="126"/>
  <c r="Z47" i="126" s="1"/>
  <c r="Z45" i="126"/>
  <c r="X47" i="166"/>
  <c r="Z47" i="166" s="1"/>
  <c r="Z45" i="166"/>
  <c r="X45" i="40"/>
  <c r="Z43" i="40"/>
  <c r="Z47" i="7"/>
  <c r="X47" i="210"/>
  <c r="Z47" i="210" s="1"/>
  <c r="Z45" i="210"/>
  <c r="Z45" i="69"/>
  <c r="X47" i="69"/>
  <c r="Z47" i="69" s="1"/>
  <c r="Z45" i="109"/>
  <c r="X47" i="109"/>
  <c r="Z47" i="109" s="1"/>
  <c r="X47" i="181"/>
  <c r="Z47" i="181" s="1"/>
  <c r="Z45" i="181"/>
  <c r="Z43" i="86"/>
  <c r="X45" i="86"/>
  <c r="X45" i="63"/>
  <c r="Z43" i="63"/>
  <c r="X45" i="192"/>
  <c r="Z43" i="192"/>
  <c r="Z45" i="94"/>
  <c r="X47" i="94"/>
  <c r="Z47" i="94" s="1"/>
  <c r="Z43" i="58"/>
  <c r="X45" i="58"/>
  <c r="Z45" i="121"/>
  <c r="X47" i="121"/>
  <c r="Z47" i="121" s="1"/>
  <c r="X47" i="111"/>
  <c r="Z47" i="111" s="1"/>
  <c r="Z45" i="111"/>
  <c r="X45" i="87"/>
  <c r="Z43" i="87"/>
  <c r="Z43" i="134"/>
  <c r="X45" i="134"/>
  <c r="Z47" i="51"/>
  <c r="X45" i="4"/>
  <c r="Z43" i="4"/>
  <c r="X45" i="27"/>
  <c r="Z43" i="27"/>
  <c r="Z45" i="149"/>
  <c r="X47" i="149"/>
  <c r="Z47" i="149" s="1"/>
  <c r="Z45" i="234"/>
  <c r="X47" i="234"/>
  <c r="Z47" i="234" s="1"/>
  <c r="Z43" i="41"/>
  <c r="X45" i="41"/>
  <c r="Z45" i="142"/>
  <c r="X47" i="142"/>
  <c r="Z47" i="142" s="1"/>
  <c r="X47" i="233"/>
  <c r="Z47" i="233" s="1"/>
  <c r="Z45" i="233"/>
  <c r="Z45" i="116"/>
  <c r="X47" i="116"/>
  <c r="Z47" i="116" s="1"/>
  <c r="Z43" i="33"/>
  <c r="X45" i="33"/>
  <c r="Z43" i="54"/>
  <c r="X45" i="54"/>
  <c r="Z43" i="253"/>
  <c r="X45" i="253"/>
  <c r="Z43" i="133"/>
  <c r="X45" i="133"/>
  <c r="X45" i="16"/>
  <c r="Z43" i="16"/>
  <c r="Z43" i="138"/>
  <c r="X45" i="138"/>
  <c r="X45" i="35"/>
  <c r="Z43" i="35"/>
  <c r="X47" i="95"/>
  <c r="Z47" i="95" s="1"/>
  <c r="Z45" i="95"/>
  <c r="Z45" i="91"/>
  <c r="X47" i="91"/>
  <c r="Z47" i="91" s="1"/>
  <c r="Z43" i="222"/>
  <c r="X45" i="222"/>
  <c r="X45" i="64"/>
  <c r="Z43" i="64"/>
  <c r="Z43" i="26"/>
  <c r="X45" i="26"/>
  <c r="Z45" i="232"/>
  <c r="X47" i="232"/>
  <c r="Z47" i="232" s="1"/>
  <c r="X45" i="72"/>
  <c r="Z43" i="72"/>
  <c r="X45" i="28"/>
  <c r="Z43" i="28"/>
  <c r="Z45" i="97"/>
  <c r="X47" i="97"/>
  <c r="Z47" i="97" s="1"/>
  <c r="Z45" i="130"/>
  <c r="X47" i="130"/>
  <c r="Z47" i="130" s="1"/>
  <c r="X45" i="190"/>
  <c r="Z43" i="190"/>
  <c r="X45" i="132"/>
  <c r="Z43" i="132"/>
  <c r="Z43" i="65"/>
  <c r="X45" i="65"/>
  <c r="X45" i="59"/>
  <c r="Z43" i="59"/>
  <c r="Z45" i="105"/>
  <c r="X47" i="105"/>
  <c r="Z47" i="105" s="1"/>
  <c r="Z45" i="82"/>
  <c r="X47" i="82"/>
  <c r="Z47" i="82" s="1"/>
  <c r="Z43" i="250"/>
  <c r="X45" i="250"/>
  <c r="Z45" i="125"/>
  <c r="X47" i="125"/>
  <c r="Z47" i="125" s="1"/>
  <c r="X45" i="254"/>
  <c r="Z43" i="254"/>
  <c r="X45" i="115"/>
  <c r="Z43" i="115"/>
  <c r="Z43" i="202"/>
  <c r="X45" i="202"/>
  <c r="Z45" i="80"/>
  <c r="X47" i="80"/>
  <c r="Z47" i="80" s="1"/>
  <c r="X45" i="36"/>
  <c r="Z43" i="36"/>
  <c r="Z43" i="85"/>
  <c r="X45" i="85"/>
  <c r="Z45" i="61"/>
  <c r="X47" i="61"/>
  <c r="Z47" i="61" s="1"/>
  <c r="X47" i="167"/>
  <c r="Z47" i="167" s="1"/>
  <c r="Z45" i="167"/>
  <c r="Z45" i="171"/>
  <c r="X47" i="171"/>
  <c r="Z47" i="171" s="1"/>
  <c r="Z43" i="114"/>
  <c r="X45" i="114"/>
  <c r="X45" i="23"/>
  <c r="Z43" i="23"/>
  <c r="X45" i="11"/>
  <c r="Z43" i="11"/>
  <c r="Z43" i="18"/>
  <c r="X45" i="18"/>
  <c r="Z45" i="231"/>
  <c r="X47" i="231"/>
  <c r="Z47" i="231" s="1"/>
  <c r="X45" i="8"/>
  <c r="Z43" i="8"/>
  <c r="X45" i="252"/>
  <c r="Z43" i="252"/>
  <c r="Z43" i="5"/>
  <c r="X45" i="5"/>
  <c r="Z47" i="43"/>
  <c r="Z45" i="15"/>
  <c r="Z45" i="183"/>
  <c r="X47" i="183"/>
  <c r="Z47" i="183" s="1"/>
  <c r="Z43" i="229"/>
  <c r="X45" i="229"/>
  <c r="Z43" i="9"/>
  <c r="X45" i="9"/>
  <c r="Z43" i="17"/>
  <c r="X45" i="17"/>
  <c r="Z43" i="226"/>
  <c r="X45" i="226"/>
  <c r="X45" i="160"/>
  <c r="Z43" i="160"/>
  <c r="Z43" i="29"/>
  <c r="X45" i="29"/>
  <c r="Z43" i="245"/>
  <c r="X45" i="245"/>
  <c r="Z43" i="178"/>
  <c r="X45" i="178"/>
  <c r="X45" i="238"/>
  <c r="Z43" i="238"/>
  <c r="X45" i="220"/>
  <c r="Z43" i="220"/>
  <c r="Z43" i="2"/>
  <c r="X45" i="2"/>
  <c r="Z45" i="101"/>
  <c r="X47" i="101"/>
  <c r="Z47" i="101" s="1"/>
  <c r="Z45" i="170"/>
  <c r="X47" i="170"/>
  <c r="Z47" i="170" s="1"/>
  <c r="Z43" i="39"/>
  <c r="Y45" i="39"/>
  <c r="Z43" i="257"/>
  <c r="X45" i="257"/>
  <c r="Z45" i="213"/>
  <c r="X47" i="213"/>
  <c r="Z47" i="213" s="1"/>
  <c r="Z43" i="37"/>
  <c r="X45" i="37"/>
  <c r="X45" i="203"/>
  <c r="Z43" i="203"/>
  <c r="Z43" i="34"/>
  <c r="X45" i="34"/>
  <c r="Z45" i="154"/>
  <c r="X47" i="154"/>
  <c r="Z47" i="154" s="1"/>
  <c r="Z43" i="70"/>
  <c r="X45" i="70"/>
  <c r="X45" i="244"/>
  <c r="Z43" i="244"/>
  <c r="X47" i="50"/>
  <c r="Z47" i="50" s="1"/>
  <c r="Z45" i="50"/>
  <c r="Z45" i="180"/>
  <c r="X47" i="180"/>
  <c r="Z47" i="180" s="1"/>
  <c r="X45" i="112"/>
  <c r="Z43" i="112"/>
  <c r="Z45" i="169"/>
  <c r="X47" i="169"/>
  <c r="Z47" i="169" s="1"/>
  <c r="Z45" i="208"/>
  <c r="X47" i="208"/>
  <c r="Z47" i="208" s="1"/>
  <c r="Z43" i="206"/>
  <c r="X45" i="206"/>
  <c r="Z45" i="43"/>
  <c r="Z47" i="15"/>
  <c r="Z45" i="52"/>
  <c r="X47" i="52"/>
  <c r="Z47" i="52" s="1"/>
  <c r="X45" i="200"/>
  <c r="Z43" i="200"/>
  <c r="Z45" i="83"/>
  <c r="X47" i="83"/>
  <c r="Z47" i="83" s="1"/>
  <c r="Z43" i="158"/>
  <c r="X45" i="158"/>
  <c r="Z43" i="30"/>
  <c r="X45" i="30"/>
  <c r="Z43" i="193"/>
  <c r="X45" i="193"/>
  <c r="X45" i="12"/>
  <c r="Z43" i="12"/>
  <c r="X45" i="255"/>
  <c r="Z43" i="255"/>
  <c r="X45" i="251"/>
  <c r="Z43" i="251"/>
  <c r="Z45" i="106"/>
  <c r="X47" i="106"/>
  <c r="Z47" i="106" s="1"/>
  <c r="Z43" i="194"/>
  <c r="X45" i="194"/>
  <c r="X45" i="71"/>
  <c r="Z43" i="71"/>
  <c r="X45" i="239"/>
  <c r="Z43" i="239"/>
  <c r="X47" i="209"/>
  <c r="Z47" i="209" s="1"/>
  <c r="Z45" i="209"/>
  <c r="Z43" i="117"/>
  <c r="X45" i="117"/>
  <c r="Z43" i="241"/>
  <c r="X45" i="241"/>
  <c r="X47" i="122"/>
  <c r="Z47" i="122" s="1"/>
  <c r="Z45" i="122"/>
  <c r="Z43" i="21"/>
  <c r="X45" i="21"/>
  <c r="X45" i="56"/>
  <c r="Z43" i="56"/>
  <c r="Z45" i="104"/>
  <c r="X47" i="104"/>
  <c r="Z47" i="104" s="1"/>
  <c r="Z45" i="161"/>
  <c r="X47" i="161"/>
  <c r="Z47" i="161" s="1"/>
  <c r="X45" i="44"/>
  <c r="Z43" i="44"/>
  <c r="X45" i="60"/>
  <c r="Z43" i="60"/>
  <c r="Z43" i="127"/>
  <c r="Y45" i="127"/>
  <c r="X47" i="107"/>
  <c r="Z47" i="107" s="1"/>
  <c r="Z45" i="107"/>
  <c r="Z45" i="21" l="1"/>
  <c r="X47" i="21"/>
  <c r="Z47" i="21" s="1"/>
  <c r="X47" i="245"/>
  <c r="Z47" i="245" s="1"/>
  <c r="Z45" i="245"/>
  <c r="X47" i="221"/>
  <c r="Z47" i="221" s="1"/>
  <c r="Z45" i="221"/>
  <c r="Z45" i="44"/>
  <c r="X47" i="44"/>
  <c r="Z47" i="44" s="1"/>
  <c r="Z45" i="30"/>
  <c r="X47" i="30"/>
  <c r="Z47" i="30" s="1"/>
  <c r="Y47" i="39"/>
  <c r="Z47" i="39" s="1"/>
  <c r="Z45" i="39"/>
  <c r="Z45" i="9"/>
  <c r="X47" i="9"/>
  <c r="Z47" i="9" s="1"/>
  <c r="Z45" i="18"/>
  <c r="X47" i="18"/>
  <c r="Z47" i="18" s="1"/>
  <c r="X47" i="222"/>
  <c r="Z47" i="222" s="1"/>
  <c r="Z45" i="222"/>
  <c r="Z45" i="251"/>
  <c r="X47" i="251"/>
  <c r="Z47" i="251" s="1"/>
  <c r="Z45" i="244"/>
  <c r="X47" i="244"/>
  <c r="Z47" i="244" s="1"/>
  <c r="Z45" i="36"/>
  <c r="X47" i="36"/>
  <c r="Z47" i="36" s="1"/>
  <c r="X47" i="27"/>
  <c r="Z47" i="27" s="1"/>
  <c r="Z45" i="27"/>
  <c r="X47" i="40"/>
  <c r="Z47" i="40" s="1"/>
  <c r="Z45" i="40"/>
  <c r="Z45" i="73"/>
  <c r="X47" i="73"/>
  <c r="Z47" i="73" s="1"/>
  <c r="X47" i="204"/>
  <c r="Z47" i="204" s="1"/>
  <c r="Z45" i="204"/>
  <c r="Z45" i="158"/>
  <c r="X47" i="158"/>
  <c r="Z47" i="158" s="1"/>
  <c r="X47" i="70"/>
  <c r="Z47" i="70" s="1"/>
  <c r="Z45" i="70"/>
  <c r="Z45" i="37"/>
  <c r="X47" i="37"/>
  <c r="Z47" i="37" s="1"/>
  <c r="X47" i="229"/>
  <c r="Z47" i="229" s="1"/>
  <c r="Z45" i="229"/>
  <c r="Z45" i="33"/>
  <c r="X47" i="33"/>
  <c r="Z47" i="33" s="1"/>
  <c r="Z45" i="41"/>
  <c r="X47" i="41"/>
  <c r="Z47" i="41" s="1"/>
  <c r="X47" i="192"/>
  <c r="Z47" i="192" s="1"/>
  <c r="Z45" i="192"/>
  <c r="Z45" i="159"/>
  <c r="X47" i="159"/>
  <c r="Z47" i="159" s="1"/>
  <c r="X47" i="66"/>
  <c r="Z47" i="66" s="1"/>
  <c r="Z45" i="66"/>
  <c r="X47" i="57"/>
  <c r="Z47" i="57" s="1"/>
  <c r="Z45" i="57"/>
  <c r="Z45" i="93"/>
  <c r="X47" i="93"/>
  <c r="Z47" i="93" s="1"/>
  <c r="Z45" i="10"/>
  <c r="X47" i="10"/>
  <c r="Z47" i="10" s="1"/>
  <c r="Z45" i="2"/>
  <c r="X47" i="2"/>
  <c r="Z47" i="2" s="1"/>
  <c r="X47" i="85"/>
  <c r="Z47" i="85" s="1"/>
  <c r="Z45" i="85"/>
  <c r="Z45" i="5"/>
  <c r="X47" i="5"/>
  <c r="Z47" i="5" s="1"/>
  <c r="X47" i="138"/>
  <c r="Z47" i="138" s="1"/>
  <c r="Z45" i="138"/>
  <c r="Z45" i="89"/>
  <c r="X47" i="89"/>
  <c r="Z47" i="89" s="1"/>
  <c r="Z45" i="203"/>
  <c r="X47" i="203"/>
  <c r="Z47" i="203" s="1"/>
  <c r="Z45" i="254"/>
  <c r="X47" i="254"/>
  <c r="Z47" i="254" s="1"/>
  <c r="X47" i="157"/>
  <c r="Z47" i="157" s="1"/>
  <c r="Z45" i="157"/>
  <c r="Z45" i="42"/>
  <c r="X47" i="42"/>
  <c r="Z47" i="42" s="1"/>
  <c r="Z45" i="240"/>
  <c r="X47" i="240"/>
  <c r="Z47" i="240" s="1"/>
  <c r="Z45" i="223"/>
  <c r="X47" i="223"/>
  <c r="Z47" i="223" s="1"/>
  <c r="Z45" i="160"/>
  <c r="X47" i="160"/>
  <c r="Z47" i="160" s="1"/>
  <c r="Z45" i="252"/>
  <c r="X47" i="252"/>
  <c r="Z47" i="252" s="1"/>
  <c r="X47" i="11"/>
  <c r="Z47" i="11" s="1"/>
  <c r="Z45" i="11"/>
  <c r="Z45" i="59"/>
  <c r="X47" i="59"/>
  <c r="Z47" i="59" s="1"/>
  <c r="X47" i="16"/>
  <c r="Z47" i="16" s="1"/>
  <c r="Z45" i="16"/>
  <c r="X47" i="4"/>
  <c r="Z47" i="4" s="1"/>
  <c r="Z45" i="4"/>
  <c r="Z45" i="242"/>
  <c r="X47" i="242"/>
  <c r="Z47" i="242" s="1"/>
  <c r="X47" i="237"/>
  <c r="Z47" i="237" s="1"/>
  <c r="Z45" i="237"/>
  <c r="Z45" i="258"/>
  <c r="X47" i="258"/>
  <c r="Z47" i="258" s="1"/>
  <c r="Z45" i="224"/>
  <c r="X47" i="224"/>
  <c r="Z47" i="224" s="1"/>
  <c r="Z45" i="14"/>
  <c r="X47" i="14"/>
  <c r="Z47" i="14" s="1"/>
  <c r="X47" i="53"/>
  <c r="Z47" i="53" s="1"/>
  <c r="Z45" i="53"/>
  <c r="X47" i="201"/>
  <c r="Z47" i="201" s="1"/>
  <c r="Z45" i="201"/>
  <c r="X47" i="197"/>
  <c r="Z47" i="197" s="1"/>
  <c r="Z45" i="197"/>
  <c r="X47" i="62"/>
  <c r="Z47" i="62" s="1"/>
  <c r="Z45" i="62"/>
  <c r="Z45" i="227"/>
  <c r="X47" i="227"/>
  <c r="Z47" i="227" s="1"/>
  <c r="X47" i="31"/>
  <c r="Z47" i="31" s="1"/>
  <c r="Z45" i="31"/>
  <c r="Z45" i="88"/>
  <c r="X47" i="88"/>
  <c r="Z47" i="88" s="1"/>
  <c r="Z45" i="195"/>
  <c r="X47" i="195"/>
  <c r="Z47" i="195" s="1"/>
  <c r="Z45" i="199"/>
  <c r="X47" i="199"/>
  <c r="Z47" i="199" s="1"/>
  <c r="Z45" i="68"/>
  <c r="X47" i="68"/>
  <c r="Z47" i="68" s="1"/>
  <c r="Z45" i="247"/>
  <c r="X47" i="247"/>
  <c r="Z47" i="247" s="1"/>
  <c r="Z45" i="17"/>
  <c r="X47" i="17"/>
  <c r="Z47" i="17" s="1"/>
  <c r="X47" i="200"/>
  <c r="Z47" i="200" s="1"/>
  <c r="Z45" i="200"/>
  <c r="Z45" i="29"/>
  <c r="X47" i="29"/>
  <c r="Z47" i="29" s="1"/>
  <c r="X47" i="54"/>
  <c r="Z47" i="54" s="1"/>
  <c r="Z45" i="54"/>
  <c r="X47" i="217"/>
  <c r="Z47" i="217" s="1"/>
  <c r="Z45" i="217"/>
  <c r="Z45" i="184"/>
  <c r="X47" i="184"/>
  <c r="Z47" i="184" s="1"/>
  <c r="Z45" i="55"/>
  <c r="X47" i="55"/>
  <c r="Z47" i="55" s="1"/>
  <c r="Z45" i="22"/>
  <c r="X47" i="22"/>
  <c r="Z47" i="22" s="1"/>
  <c r="Z45" i="239"/>
  <c r="X47" i="239"/>
  <c r="Z47" i="239" s="1"/>
  <c r="Z45" i="220"/>
  <c r="X47" i="220"/>
  <c r="Z47" i="220" s="1"/>
  <c r="Z45" i="190"/>
  <c r="X47" i="190"/>
  <c r="Z47" i="190" s="1"/>
  <c r="Z45" i="1"/>
  <c r="X47" i="1"/>
  <c r="Z47" i="1" s="1"/>
  <c r="X47" i="189"/>
  <c r="Z47" i="189" s="1"/>
  <c r="Z45" i="189"/>
  <c r="X47" i="225"/>
  <c r="Z47" i="225" s="1"/>
  <c r="Z45" i="225"/>
  <c r="Z45" i="188"/>
  <c r="X47" i="188"/>
  <c r="Z47" i="188" s="1"/>
  <c r="X47" i="241"/>
  <c r="Z47" i="241" s="1"/>
  <c r="Z45" i="241"/>
  <c r="Z45" i="255"/>
  <c r="X47" i="255"/>
  <c r="Z47" i="255" s="1"/>
  <c r="Z45" i="238"/>
  <c r="X47" i="238"/>
  <c r="Z47" i="238" s="1"/>
  <c r="Z45" i="117"/>
  <c r="X47" i="117"/>
  <c r="Z47" i="117" s="1"/>
  <c r="Z45" i="194"/>
  <c r="X47" i="194"/>
  <c r="Z47" i="194" s="1"/>
  <c r="X47" i="206"/>
  <c r="Z47" i="206" s="1"/>
  <c r="Z45" i="206"/>
  <c r="X47" i="178"/>
  <c r="Z47" i="178" s="1"/>
  <c r="Z45" i="178"/>
  <c r="Z45" i="226"/>
  <c r="X47" i="226"/>
  <c r="Z47" i="226" s="1"/>
  <c r="Z45" i="202"/>
  <c r="X47" i="202"/>
  <c r="Z47" i="202" s="1"/>
  <c r="Z45" i="250"/>
  <c r="X47" i="250"/>
  <c r="Z47" i="250" s="1"/>
  <c r="Z45" i="65"/>
  <c r="X47" i="65"/>
  <c r="Z47" i="65" s="1"/>
  <c r="Z45" i="26"/>
  <c r="X47" i="26"/>
  <c r="Z47" i="26" s="1"/>
  <c r="Z45" i="133"/>
  <c r="X47" i="133"/>
  <c r="Z47" i="133" s="1"/>
  <c r="X47" i="63"/>
  <c r="Z47" i="63" s="1"/>
  <c r="Z45" i="63"/>
  <c r="Z45" i="236"/>
  <c r="X47" i="236"/>
  <c r="Z47" i="236" s="1"/>
  <c r="Z45" i="196"/>
  <c r="X47" i="196"/>
  <c r="Z47" i="196" s="1"/>
  <c r="Z45" i="46"/>
  <c r="X47" i="46"/>
  <c r="Z47" i="46" s="1"/>
  <c r="Z45" i="118"/>
  <c r="X47" i="118"/>
  <c r="Z47" i="118" s="1"/>
  <c r="Z45" i="90"/>
  <c r="X47" i="90"/>
  <c r="Z47" i="90" s="1"/>
  <c r="Z45" i="13"/>
  <c r="X47" i="13"/>
  <c r="Z47" i="13" s="1"/>
  <c r="X47" i="257"/>
  <c r="Z47" i="257" s="1"/>
  <c r="Z45" i="257"/>
  <c r="Z45" i="114"/>
  <c r="X47" i="114"/>
  <c r="Z47" i="114" s="1"/>
  <c r="X47" i="253"/>
  <c r="Z47" i="253" s="1"/>
  <c r="Z45" i="253"/>
  <c r="Z45" i="87"/>
  <c r="X47" i="87"/>
  <c r="Z47" i="87" s="1"/>
  <c r="Z45" i="32"/>
  <c r="X47" i="32"/>
  <c r="Z47" i="32" s="1"/>
  <c r="Z45" i="228"/>
  <c r="X47" i="228"/>
  <c r="Z47" i="228" s="1"/>
  <c r="X47" i="163"/>
  <c r="Z47" i="163" s="1"/>
  <c r="Z45" i="163"/>
  <c r="X47" i="72"/>
  <c r="Z47" i="72" s="1"/>
  <c r="Z45" i="72"/>
  <c r="Z45" i="38"/>
  <c r="X47" i="38"/>
  <c r="Z47" i="38" s="1"/>
  <c r="X47" i="215"/>
  <c r="Z47" i="215" s="1"/>
  <c r="Z45" i="215"/>
  <c r="Y47" i="127"/>
  <c r="Z47" i="127" s="1"/>
  <c r="Z45" i="127"/>
  <c r="X47" i="71"/>
  <c r="Z47" i="71" s="1"/>
  <c r="Z45" i="71"/>
  <c r="Z45" i="112"/>
  <c r="X47" i="112"/>
  <c r="Z47" i="112" s="1"/>
  <c r="Z45" i="60"/>
  <c r="X47" i="60"/>
  <c r="Z47" i="60" s="1"/>
  <c r="Z45" i="56"/>
  <c r="X47" i="56"/>
  <c r="Z47" i="56" s="1"/>
  <c r="X47" i="12"/>
  <c r="Z47" i="12" s="1"/>
  <c r="Z45" i="12"/>
  <c r="X47" i="8"/>
  <c r="Z47" i="8" s="1"/>
  <c r="Z45" i="8"/>
  <c r="Z45" i="23"/>
  <c r="X47" i="23"/>
  <c r="Z47" i="23" s="1"/>
  <c r="X47" i="134"/>
  <c r="Z47" i="134" s="1"/>
  <c r="Z45" i="134"/>
  <c r="X47" i="58"/>
  <c r="Z47" i="58" s="1"/>
  <c r="Z45" i="58"/>
  <c r="X47" i="86"/>
  <c r="Z47" i="86" s="1"/>
  <c r="Z45" i="86"/>
  <c r="Z45" i="216"/>
  <c r="X47" i="216"/>
  <c r="Z47" i="216" s="1"/>
  <c r="Z45" i="45"/>
  <c r="X47" i="45"/>
  <c r="Z47" i="45" s="1"/>
  <c r="Z45" i="177"/>
  <c r="X47" i="177"/>
  <c r="Z47" i="177" s="1"/>
  <c r="X47" i="185"/>
  <c r="Z47" i="185" s="1"/>
  <c r="Z45" i="185"/>
  <c r="Z45" i="48"/>
  <c r="X47" i="48"/>
  <c r="Z47" i="48" s="1"/>
  <c r="X47" i="246"/>
  <c r="Z47" i="246" s="1"/>
  <c r="Z45" i="246"/>
  <c r="X47" i="218"/>
  <c r="Z47" i="218" s="1"/>
  <c r="Z45" i="218"/>
  <c r="X47" i="205"/>
  <c r="Z47" i="205" s="1"/>
  <c r="Z45" i="205"/>
  <c r="X47" i="249"/>
  <c r="Z47" i="249" s="1"/>
  <c r="Z45" i="249"/>
  <c r="Z45" i="207"/>
  <c r="X47" i="207"/>
  <c r="Z47" i="207" s="1"/>
  <c r="X47" i="24"/>
  <c r="Z47" i="24" s="1"/>
  <c r="Z45" i="24"/>
  <c r="Z45" i="156"/>
  <c r="X47" i="156"/>
  <c r="Z47" i="156" s="1"/>
  <c r="X47" i="19"/>
  <c r="Z47" i="19" s="1"/>
  <c r="Z45" i="19"/>
  <c r="Z45" i="248"/>
  <c r="X47" i="248"/>
  <c r="Z47" i="248" s="1"/>
  <c r="X47" i="198"/>
  <c r="Z47" i="198" s="1"/>
  <c r="Z45" i="198"/>
  <c r="Z45" i="186"/>
  <c r="X47" i="186"/>
  <c r="Z47" i="186" s="1"/>
  <c r="Z45" i="49"/>
  <c r="X47" i="49"/>
  <c r="Z47" i="49" s="1"/>
  <c r="X47" i="193"/>
  <c r="Z47" i="193" s="1"/>
  <c r="Z45" i="193"/>
  <c r="Z45" i="34"/>
  <c r="X47" i="34"/>
  <c r="Z47" i="34" s="1"/>
  <c r="X47" i="115"/>
  <c r="Z47" i="115" s="1"/>
  <c r="Z45" i="115"/>
  <c r="Z45" i="132"/>
  <c r="X47" i="132"/>
  <c r="Z47" i="132" s="1"/>
  <c r="Z45" i="28"/>
  <c r="X47" i="28"/>
  <c r="Z47" i="28" s="1"/>
  <c r="Z45" i="64"/>
  <c r="X47" i="64"/>
  <c r="Z47" i="64" s="1"/>
  <c r="X47" i="35"/>
  <c r="Z47" i="35" s="1"/>
  <c r="Z45" i="35"/>
  <c r="Z45" i="230"/>
  <c r="X47" i="230"/>
  <c r="Z47" i="230" s="1"/>
  <c r="Z45" i="25"/>
  <c r="X47" i="25"/>
  <c r="Z47" i="25" s="1"/>
  <c r="X47" i="67"/>
  <c r="Z47" i="67" s="1"/>
  <c r="Z45" i="67"/>
  <c r="Z45" i="6"/>
  <c r="X47" i="6"/>
  <c r="Z47" i="6" s="1"/>
  <c r="X47" i="74"/>
  <c r="Z47" i="74" s="1"/>
  <c r="Z45" i="74"/>
  <c r="Z45" i="92"/>
  <c r="X47" i="92"/>
  <c r="Z47" i="92" s="1"/>
  <c r="Z45" i="243"/>
  <c r="X47" i="243"/>
  <c r="Z47" i="243" s="1"/>
  <c r="Z45" i="179"/>
  <c r="X47" i="179"/>
  <c r="Z47" i="179" s="1"/>
  <c r="X47" i="20"/>
  <c r="Z47" i="20" s="1"/>
  <c r="Z45" i="20"/>
  <c r="Z45" i="212"/>
  <c r="X47" i="212"/>
  <c r="Z47" i="212" s="1"/>
  <c r="Z45" i="187"/>
  <c r="X47" i="187"/>
  <c r="Z47" i="187" s="1"/>
  <c r="Z45" i="214"/>
  <c r="X47" i="214"/>
  <c r="Z47" i="214" s="1"/>
</calcChain>
</file>

<file path=xl/sharedStrings.xml><?xml version="1.0" encoding="utf-8"?>
<sst xmlns="http://schemas.openxmlformats.org/spreadsheetml/2006/main" count="30702" uniqueCount="330">
  <si>
    <t>Eastern Cape: Buffalo City (BUF)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</si>
  <si>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</si>
  <si>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</si>
  <si>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</si>
  <si>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</si>
  <si>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</si>
  <si>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</si>
  <si>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</si>
  <si>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</si>
  <si>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</si>
  <si>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</si>
  <si>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</si>
  <si>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</si>
  <si>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</si>
  <si>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</si>
  <si>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</si>
  <si>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</si>
  <si>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</si>
  <si>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</si>
  <si>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</si>
  <si>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</si>
  <si>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</si>
  <si>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</si>
  <si>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</si>
  <si>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</si>
  <si>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</si>
  <si>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</si>
  <si>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</si>
  <si>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</si>
  <si>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</si>
  <si>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</si>
  <si>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</si>
  <si>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</si>
  <si>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</si>
  <si>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</si>
  <si>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</si>
  <si>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</si>
  <si>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</si>
  <si>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</si>
  <si>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</si>
  <si>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</si>
  <si>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</si>
  <si>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</si>
  <si>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</si>
  <si>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</si>
  <si>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</si>
  <si>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</si>
  <si>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</si>
  <si>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</si>
  <si>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</si>
  <si>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</si>
  <si>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</si>
  <si>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</si>
  <si>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</si>
  <si>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</si>
  <si>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</si>
  <si>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</si>
  <si>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</si>
  <si>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</si>
  <si>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</si>
  <si>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</si>
  <si>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</si>
  <si>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</si>
  <si>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</si>
  <si>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</si>
  <si>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</si>
  <si>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</si>
  <si>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</si>
  <si>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</si>
  <si>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</si>
  <si>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</si>
  <si>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</si>
  <si>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Waste water management                             ) for 4th Quarter ended 30 June 2022 (Figures Finalised as at 2022/08/09)</t>
  </si>
  <si>
    <t>Eastern Cape: Dr Beyers Naude (EC101) - Table C4 Quarterly Budgeted Financial Performance ( Waste water management                             ) for 4th Quarter ended 30 June 2022 (Figures Finalised as at 2022/08/09)</t>
  </si>
  <si>
    <t>Eastern Cape: Blue Crane Route (EC102) - Table C4 Quarterly Budgeted Financial Performance ( Waste water management                             ) for 4th Quarter ended 30 June 2022 (Figures Finalised as at 2022/08/09)</t>
  </si>
  <si>
    <t>Eastern Cape: Makana (EC104) - Table C4 Quarterly Budgeted Financial Performance ( Waste water management                             ) for 4th Quarter ended 30 June 2022 (Figures Finalised as at 2022/08/09)</t>
  </si>
  <si>
    <t>Eastern Cape: Ndlambe (EC105) - Table C4 Quarterly Budgeted Financial Performance ( Waste water management                             ) for 4th Quarter ended 30 June 2022 (Figures Finalised as at 2022/08/09)</t>
  </si>
  <si>
    <t>Eastern Cape: Sundays River Valley (EC106) - Table C4 Quarterly Budgeted Financial Performance ( Waste water management                             ) for 4th Quarter ended 30 June 2022 (Figures Finalised as at 2022/08/09)</t>
  </si>
  <si>
    <t>Eastern Cape: Kouga (EC108) - Table C4 Quarterly Budgeted Financial Performance ( Waste water management                             ) for 4th Quarter ended 30 June 2022 (Figures Finalised as at 2022/08/09)</t>
  </si>
  <si>
    <t>Eastern Cape: Kou-Kamma (EC109) - Table C4 Quarterly Budgeted Financial Performance ( Waste water management                             ) for 4th Quarter ended 30 June 2022 (Figures Finalised as at 2022/08/09)</t>
  </si>
  <si>
    <t>Eastern Cape: Sarah Baartman (DC10) - Table C4 Quarterly Budgeted Financial Performance ( Waste water management                             ) for 4th Quarter ended 30 June 2022 (Figures Finalised as at 2022/08/09)</t>
  </si>
  <si>
    <t>Eastern Cape: Mbhashe (EC121) - Table C4 Quarterly Budgeted Financial Performance ( Waste water management                             ) for 4th Quarter ended 30 June 2022 (Figures Finalised as at 2022/08/09)</t>
  </si>
  <si>
    <t>Eastern Cape: Mnquma (EC122) - Table C4 Quarterly Budgeted Financial Performance ( Waste water management                             ) for 4th Quarter ended 30 June 2022 (Figures Finalised as at 2022/08/09)</t>
  </si>
  <si>
    <t>Eastern Cape: Great Kei (EC123) - Table C4 Quarterly Budgeted Financial Performance ( Waste water management                             ) for 4th Quarter ended 30 June 2022 (Figures Finalised as at 2022/08/09)</t>
  </si>
  <si>
    <t>Eastern Cape: Amahlathi (EC124) - Table C4 Quarterly Budgeted Financial Performance ( Waste water management                             ) for 4th Quarter ended 30 June 2022 (Figures Finalised as at 2022/08/09)</t>
  </si>
  <si>
    <t>Eastern Cape: Ngqushwa (EC126) - Table C4 Quarterly Budgeted Financial Performance ( Waste water management                             ) for 4th Quarter ended 30 June 2022 (Figures Finalised as at 2022/08/09)</t>
  </si>
  <si>
    <t>Eastern Cape: Raymond Mhlaba (EC129) - Table C4 Quarterly Budgeted Financial Performance ( Waste water management                             ) for 4th Quarter ended 30 June 2022 (Figures Finalised as at 2022/08/09)</t>
  </si>
  <si>
    <t>Eastern Cape: Amathole (DC12) - Table C4 Quarterly Budgeted Financial Performance ( Waste water management                             ) for 4th Quarter ended 30 June 2022 (Figures Finalised as at 2022/08/09)</t>
  </si>
  <si>
    <t>Eastern Cape: Inxuba Yethemba (EC131) - Table C4 Quarterly Budgeted Financial Performance ( Waste water management                             ) for 4th Quarter ended 30 June 2022 (Figures Finalised as at 2022/08/09)</t>
  </si>
  <si>
    <t>Eastern Cape: Intsika Yethu (EC135) - Table C4 Quarterly Budgeted Financial Performance ( Waste water management                             ) for 4th Quarter ended 30 June 2022 (Figures Finalised as at 2022/08/09)</t>
  </si>
  <si>
    <t>Eastern Cape: Emalahleni (EC) (EC136) - Table C4 Quarterly Budgeted Financial Performance ( Waste water management                             ) for 4th Quarter ended 30 June 2022 (Figures Finalised as at 2022/08/09)</t>
  </si>
  <si>
    <t>Eastern Cape: Engcobo (EC137) - Table C4 Quarterly Budgeted Financial Performance ( Waste water management                             ) for 4th Quarter ended 30 June 2022 (Figures Finalised as at 2022/08/09)</t>
  </si>
  <si>
    <t>Eastern Cape: Sakhisizwe (EC138) - Table C4 Quarterly Budgeted Financial Performance ( Waste water management                             ) for 4th Quarter ended 30 June 2022 (Figures Finalised as at 2022/08/09)</t>
  </si>
  <si>
    <t>Eastern Cape: Enoch Mgijima (EC139) - Table C4 Quarterly Budgeted Financial Performance ( Waste water management                             ) for 4th Quarter ended 30 June 2022 (Figures Finalised as at 2022/08/09)</t>
  </si>
  <si>
    <t>Eastern Cape: Chris Hani (DC13) - Table C4 Quarterly Budgeted Financial Performance ( Waste water management                             ) for 4th Quarter ended 30 June 2022 (Figures Finalised as at 2022/08/09)</t>
  </si>
  <si>
    <t>Eastern Cape: Elundini (EC141) - Table C4 Quarterly Budgeted Financial Performance ( Waste water management                             ) for 4th Quarter ended 30 June 2022 (Figures Finalised as at 2022/08/09)</t>
  </si>
  <si>
    <t>Eastern Cape: Senqu (EC142) - Table C4 Quarterly Budgeted Financial Performance ( Waste water management                             ) for 4th Quarter ended 30 June 2022 (Figures Finalised as at 2022/08/09)</t>
  </si>
  <si>
    <t>Eastern Cape: Walter Sisulu (EC145) - Table C4 Quarterly Budgeted Financial Performance ( Waste water management                             ) for 4th Quarter ended 30 June 2022 (Figures Finalised as at 2022/08/09)</t>
  </si>
  <si>
    <t>Eastern Cape: Joe Gqabi (DC14) - Table C4 Quarterly Budgeted Financial Performance ( Waste water management                             ) for 4th Quarter ended 30 June 2022 (Figures Finalised as at 2022/08/09)</t>
  </si>
  <si>
    <t>Eastern Cape: Ngquza Hills (EC153) - Table C4 Quarterly Budgeted Financial Performance ( Waste water management                             ) for 4th Quarter ended 30 June 2022 (Figures Finalised as at 2022/08/09)</t>
  </si>
  <si>
    <t>Eastern Cape: Port St Johns (EC154) - Table C4 Quarterly Budgeted Financial Performance ( Waste water management                             ) for 4th Quarter ended 30 June 2022 (Figures Finalised as at 2022/08/09)</t>
  </si>
  <si>
    <t>Eastern Cape: Nyandeni (EC155) - Table C4 Quarterly Budgeted Financial Performance ( Waste water management                             ) for 4th Quarter ended 30 June 2022 (Figures Finalised as at 2022/08/09)</t>
  </si>
  <si>
    <t>Eastern Cape: Mhlontlo (EC156) - Table C4 Quarterly Budgeted Financial Performance ( Waste water management                             ) for 4th Quarter ended 30 June 2022 (Figures Finalised as at 2022/08/09)</t>
  </si>
  <si>
    <t>Eastern Cape: King Sabata Dalindyebo (EC157) - Table C4 Quarterly Budgeted Financial Performance ( Waste water management                             ) for 4th Quarter ended 30 June 2022 (Figures Finalised as at 2022/08/09)</t>
  </si>
  <si>
    <t>Eastern Cape: O R Tambo (DC15) - Table C4 Quarterly Budgeted Financial Performance ( Waste water management                             ) for 4th Quarter ended 30 June 2022 (Figures Finalised as at 2022/08/09)</t>
  </si>
  <si>
    <t>Eastern Cape: Matatiele (EC441) - Table C4 Quarterly Budgeted Financial Performance ( Waste water management                             ) for 4th Quarter ended 30 June 2022 (Figures Finalised as at 2022/08/09)</t>
  </si>
  <si>
    <t>Eastern Cape: Umzimvubu (EC442) - Table C4 Quarterly Budgeted Financial Performance ( Waste water management                             ) for 4th Quarter ended 30 June 2022 (Figures Finalised as at 2022/08/09)</t>
  </si>
  <si>
    <t>Eastern Cape: Winnie Madikizela-Mandela (EC443) - Table C4 Quarterly Budgeted Financial Performance ( Waste water management                             ) for 4th Quarter ended 30 June 2022 (Figures Finalised as at 2022/08/09)</t>
  </si>
  <si>
    <t>Eastern Cape: Ntabankulu (EC444) - Table C4 Quarterly Budgeted Financial Performance ( Waste water management                             ) for 4th Quarter ended 30 June 2022 (Figures Finalised as at 2022/08/09)</t>
  </si>
  <si>
    <t>Eastern Cape: Alfred Nzo (DC44) - Table C4 Quarterly Budgeted Financial Performance ( Waste water management                             ) for 4th Quarter ended 30 June 2022 (Figures Finalised as at 2022/08/09)</t>
  </si>
  <si>
    <t>Free State: Mangaung (MAN) - Table C4 Quarterly Budgeted Financial Performance ( Waste water management                             ) for 4th Quarter ended 30 June 2022 (Figures Finalised as at 2022/08/09)</t>
  </si>
  <si>
    <t>Free State: Letsemeng (FS161) - Table C4 Quarterly Budgeted Financial Performance ( Waste water management                             ) for 4th Quarter ended 30 June 2022 (Figures Finalised as at 2022/08/09)</t>
  </si>
  <si>
    <t>Free State: Kopanong (FS162) - Table C4 Quarterly Budgeted Financial Performance ( Waste water management                             ) for 4th Quarter ended 30 June 2022 (Figures Finalised as at 2022/08/09)</t>
  </si>
  <si>
    <t>Free State: Mohokare (FS163) - Table C4 Quarterly Budgeted Financial Performance ( Waste water management                             ) for 4th Quarter ended 30 June 2022 (Figures Finalised as at 2022/08/09)</t>
  </si>
  <si>
    <t>Free State: Xhariep (DC16) - Table C4 Quarterly Budgeted Financial Performance ( Waste water management                             ) for 4th Quarter ended 30 June 2022 (Figures Finalised as at 2022/08/09)</t>
  </si>
  <si>
    <t>Free State: Masilonyana (FS181) - Table C4 Quarterly Budgeted Financial Performance ( Waste water management                             ) for 4th Quarter ended 30 June 2022 (Figures Finalised as at 2022/08/09)</t>
  </si>
  <si>
    <t>Free State: Tokologo (FS182) - Table C4 Quarterly Budgeted Financial Performance ( Waste water management                             ) for 4th Quarter ended 30 June 2022 (Figures Finalised as at 2022/08/09)</t>
  </si>
  <si>
    <t>Free State: Tswelopele (FS183) - Table C4 Quarterly Budgeted Financial Performance ( Waste water management                             ) for 4th Quarter ended 30 June 2022 (Figures Finalised as at 2022/08/09)</t>
  </si>
  <si>
    <t>Free State: Matjhabeng (FS184) - Table C4 Quarterly Budgeted Financial Performance ( Waste water management                             ) for 4th Quarter ended 30 June 2022 (Figures Finalised as at 2022/08/09)</t>
  </si>
  <si>
    <t>Free State: Nala (FS185) - Table C4 Quarterly Budgeted Financial Performance ( Waste water management                             ) for 4th Quarter ended 30 June 2022 (Figures Finalised as at 2022/08/09)</t>
  </si>
  <si>
    <t>Free State: Lejweleputswa (DC18) - Table C4 Quarterly Budgeted Financial Performance ( Waste water management                             ) for 4th Quarter ended 30 June 2022 (Figures Finalised as at 2022/08/09)</t>
  </si>
  <si>
    <t>Free State: Setsoto (FS191) - Table C4 Quarterly Budgeted Financial Performance ( Waste water management                             ) for 4th Quarter ended 30 June 2022 (Figures Finalised as at 2022/08/09)</t>
  </si>
  <si>
    <t>Free State: Dihlabeng (FS192) - Table C4 Quarterly Budgeted Financial Performance ( Waste water management                             ) for 4th Quarter ended 30 June 2022 (Figures Finalised as at 2022/08/09)</t>
  </si>
  <si>
    <t>Free State: Nketoana (FS193) - Table C4 Quarterly Budgeted Financial Performance ( Waste water management                             ) for 4th Quarter ended 30 June 2022 (Figures Finalised as at 2022/08/09)</t>
  </si>
  <si>
    <t>Free State: Maluti-a-Phofung (FS194) - Table C4 Quarterly Budgeted Financial Performance ( Waste water management                             ) for 4th Quarter ended 30 June 2022 (Figures Finalised as at 2022/08/09)</t>
  </si>
  <si>
    <t>Free State: Phumelela (FS195) - Table C4 Quarterly Budgeted Financial Performance ( Waste water management                             ) for 4th Quarter ended 30 June 2022 (Figures Finalised as at 2022/08/09)</t>
  </si>
  <si>
    <t>Free State: Mantsopa (FS196) - Table C4 Quarterly Budgeted Financial Performance ( Waste water management                             ) for 4th Quarter ended 30 June 2022 (Figures Finalised as at 2022/08/09)</t>
  </si>
  <si>
    <t>Free State: Thabo Mofutsanyana (DC19) - Table C4 Quarterly Budgeted Financial Performance ( Waste water management                             ) for 4th Quarter ended 30 June 2022 (Figures Finalised as at 2022/08/09)</t>
  </si>
  <si>
    <t>Free State: Moqhaka (FS201) - Table C4 Quarterly Budgeted Financial Performance ( Waste water management                             ) for 4th Quarter ended 30 June 2022 (Figures Finalised as at 2022/08/09)</t>
  </si>
  <si>
    <t>Free State: Ngwathe (FS203) - Table C4 Quarterly Budgeted Financial Performance ( Waste water management                             ) for 4th Quarter ended 30 June 2022 (Figures Finalised as at 2022/08/09)</t>
  </si>
  <si>
    <t>Free State: Metsimaholo (FS204) - Table C4 Quarterly Budgeted Financial Performance ( Waste water management                             ) for 4th Quarter ended 30 June 2022 (Figures Finalised as at 2022/08/09)</t>
  </si>
  <si>
    <t>Free State: Mafube (FS205) - Table C4 Quarterly Budgeted Financial Performance ( Waste water management                             ) for 4th Quarter ended 30 June 2022 (Figures Finalised as at 2022/08/09)</t>
  </si>
  <si>
    <t>Free State: Fezile Dabi (DC20) - Table C4 Quarterly Budgeted Financial Performance ( Waste water management                             ) for 4th Quarter ended 30 June 2022 (Figures Finalised as at 2022/08/09)</t>
  </si>
  <si>
    <t>Gauteng: City of Ekurhuleni (EKU) - Table C4 Quarterly Budgeted Financial Performance ( Waste water management                             ) for 4th Quarter ended 30 June 2022 (Figures Finalised as at 2022/08/09)</t>
  </si>
  <si>
    <t>Gauteng: City of Johannesburg (JHB) - Table C4 Quarterly Budgeted Financial Performance ( Waste water management                             ) for 4th Quarter ended 30 June 2022 (Figures Finalised as at 2022/08/09)</t>
  </si>
  <si>
    <t>Gauteng: City of Tshwane (TSH) - Table C4 Quarterly Budgeted Financial Performance ( Waste water management                             ) for 4th Quarter ended 30 June 2022 (Figures Finalised as at 2022/08/09)</t>
  </si>
  <si>
    <t>Gauteng: Emfuleni (GT421) - Table C4 Quarterly Budgeted Financial Performance ( Waste water management                             ) for 4th Quarter ended 30 June 2022 (Figures Finalised as at 2022/08/09)</t>
  </si>
  <si>
    <t>Gauteng: Midvaal (GT422) - Table C4 Quarterly Budgeted Financial Performance ( Waste water management                             ) for 4th Quarter ended 30 June 2022 (Figures Finalised as at 2022/08/09)</t>
  </si>
  <si>
    <t>Gauteng: Lesedi (GT423) - Table C4 Quarterly Budgeted Financial Performance ( Waste water management                             ) for 4th Quarter ended 30 June 2022 (Figures Finalised as at 2022/08/09)</t>
  </si>
  <si>
    <t>Gauteng: Sedibeng (DC42) - Table C4 Quarterly Budgeted Financial Performance ( Waste water management                             ) for 4th Quarter ended 30 June 2022 (Figures Finalised as at 2022/08/09)</t>
  </si>
  <si>
    <t>Gauteng: Mogale City (GT481) - Table C4 Quarterly Budgeted Financial Performance ( Waste water management                             ) for 4th Quarter ended 30 June 2022 (Figures Finalised as at 2022/08/09)</t>
  </si>
  <si>
    <t>Gauteng: Merafong City (GT484) - Table C4 Quarterly Budgeted Financial Performance ( Waste water management                             ) for 4th Quarter ended 30 June 2022 (Figures Finalised as at 2022/08/09)</t>
  </si>
  <si>
    <t>Gauteng: Rand West City (GT485) - Table C4 Quarterly Budgeted Financial Performance ( Waste water management                             ) for 4th Quarter ended 30 June 2022 (Figures Finalised as at 2022/08/09)</t>
  </si>
  <si>
    <t>Gauteng: West Rand (DC48) - Table C4 Quarterly Budgeted Financial Performance ( Waste water management                             ) for 4th Quarter ended 30 June 2022 (Figures Finalised as at 2022/08/09)</t>
  </si>
  <si>
    <t>Kwazulu-Natal: eThekwini (ETH) - Table C4 Quarterly Budgeted Financial Performance ( Waste water management                             ) for 4th Quarter ended 30 June 2022 (Figures Finalised as at 2022/08/09)</t>
  </si>
  <si>
    <t>Kwazulu-Natal: Umdoni (KZN212) - Table C4 Quarterly Budgeted Financial Performance ( Waste water management                             ) for 4th Quarter ended 30 June 2022 (Figures Finalised as at 2022/08/09)</t>
  </si>
  <si>
    <t>Kwazulu-Natal: Umzumbe (KZN213) - Table C4 Quarterly Budgeted Financial Performance ( Waste water management                             ) for 4th Quarter ended 30 June 2022 (Figures Finalised as at 2022/08/09)</t>
  </si>
  <si>
    <t>Kwazulu-Natal: uMuziwabantu (KZN214) - Table C4 Quarterly Budgeted Financial Performance ( Waste water management                             ) for 4th Quarter ended 30 June 2022 (Figures Finalised as at 2022/08/09)</t>
  </si>
  <si>
    <t>Kwazulu-Natal: Ray Nkonyeni (KZN216) - Table C4 Quarterly Budgeted Financial Performance ( Waste water management                             ) for 4th Quarter ended 30 June 2022 (Figures Finalised as at 2022/08/09)</t>
  </si>
  <si>
    <t>Kwazulu-Natal: Ugu (DC21) - Table C4 Quarterly Budgeted Financial Performance ( Waste water management                             ) for 4th Quarter ended 30 June 2022 (Figures Finalised as at 2022/08/09)</t>
  </si>
  <si>
    <t>Kwazulu-Natal: uMshwathi (KZN221) - Table C4 Quarterly Budgeted Financial Performance ( Waste water management                             ) for 4th Quarter ended 30 June 2022 (Figures Finalised as at 2022/08/09)</t>
  </si>
  <si>
    <t>Kwazulu-Natal: uMngeni (KZN222) - Table C4 Quarterly Budgeted Financial Performance ( Waste water management                             ) for 4th Quarter ended 30 June 2022 (Figures Finalised as at 2022/08/09)</t>
  </si>
  <si>
    <t>Kwazulu-Natal: Mpofana (KZN223) - Table C4 Quarterly Budgeted Financial Performance ( Waste water management                             ) for 4th Quarter ended 30 June 2022 (Figures Finalised as at 2022/08/09)</t>
  </si>
  <si>
    <t>Kwazulu-Natal: Impendle (KZN224) - Table C4 Quarterly Budgeted Financial Performance ( Waste water management                             ) for 4th Quarter ended 30 June 2022 (Figures Finalised as at 2022/08/09)</t>
  </si>
  <si>
    <t>Kwazulu-Natal: Msunduzi (KZN225) - Table C4 Quarterly Budgeted Financial Performance ( Waste water management                             ) for 4th Quarter ended 30 June 2022 (Figures Finalised as at 2022/08/09)</t>
  </si>
  <si>
    <t>Kwazulu-Natal: Mkhambathini (KZN226) - Table C4 Quarterly Budgeted Financial Performance ( Waste water management                             ) for 4th Quarter ended 30 June 2022 (Figures Finalised as at 2022/08/09)</t>
  </si>
  <si>
    <t>Kwazulu-Natal: Richmond (KZN227) - Table C4 Quarterly Budgeted Financial Performance ( Waste water management                             ) for 4th Quarter ended 30 June 2022 (Figures Finalised as at 2022/08/09)</t>
  </si>
  <si>
    <t>Kwazulu-Natal: uMgungundlovu (DC22) - Table C4 Quarterly Budgeted Financial Performance ( Waste water management                             ) for 4th Quarter ended 30 June 2022 (Figures Finalised as at 2022/08/09)</t>
  </si>
  <si>
    <t>Kwazulu-Natal: Okhahlamba (KZN235) - Table C4 Quarterly Budgeted Financial Performance ( Waste water management                             ) for 4th Quarter ended 30 June 2022 (Figures Finalised as at 2022/08/09)</t>
  </si>
  <si>
    <t>Kwazulu-Natal: Inkosi Langalibalele (KZN237) - Table C4 Quarterly Budgeted Financial Performance ( Waste water management                             ) for 4th Quarter ended 30 June 2022 (Figures Finalised as at 2022/08/09)</t>
  </si>
  <si>
    <t>Kwazulu-Natal: Alfred Duma (KZN238) - Table C4 Quarterly Budgeted Financial Performance ( Waste water management                             ) for 4th Quarter ended 30 June 2022 (Figures Finalised as at 2022/08/09)</t>
  </si>
  <si>
    <t>Kwazulu-Natal: Uthukela (DC23) - Table C4 Quarterly Budgeted Financial Performance ( Waste water management                             ) for 4th Quarter ended 30 June 2022 (Figures Finalised as at 2022/08/09)</t>
  </si>
  <si>
    <t>Kwazulu-Natal: Endumeni (KZN241) - Table C4 Quarterly Budgeted Financial Performance ( Waste water management                             ) for 4th Quarter ended 30 June 2022 (Figures Finalised as at 2022/08/09)</t>
  </si>
  <si>
    <t>Kwazulu-Natal: Nquthu (KZN242) - Table C4 Quarterly Budgeted Financial Performance ( Waste water management                             ) for 4th Quarter ended 30 June 2022 (Figures Finalised as at 2022/08/09)</t>
  </si>
  <si>
    <t>Kwazulu-Natal: Msinga (KZN244) - Table C4 Quarterly Budgeted Financial Performance ( Waste water management                             ) for 4th Quarter ended 30 June 2022 (Figures Finalised as at 2022/08/09)</t>
  </si>
  <si>
    <t>Kwazulu-Natal: Umvoti (KZN245) - Table C4 Quarterly Budgeted Financial Performance ( Waste water management                             ) for 4th Quarter ended 30 June 2022 (Figures Finalised as at 2022/08/09)</t>
  </si>
  <si>
    <t>Kwazulu-Natal: Umzinyathi (DC24) - Table C4 Quarterly Budgeted Financial Performance ( Waste water management                             ) for 4th Quarter ended 30 June 2022 (Figures Finalised as at 2022/08/09)</t>
  </si>
  <si>
    <t>Kwazulu-Natal: Newcastle (KZN252) - Table C4 Quarterly Budgeted Financial Performance ( Waste water management                             ) for 4th Quarter ended 30 June 2022 (Figures Finalised as at 2022/08/09)</t>
  </si>
  <si>
    <t>Kwazulu-Natal: Emadlangeni (KZN253) - Table C4 Quarterly Budgeted Financial Performance ( Waste water management                             ) for 4th Quarter ended 30 June 2022 (Figures Finalised as at 2022/08/09)</t>
  </si>
  <si>
    <t>Kwazulu-Natal: Dannhauser (KZN254) - Table C4 Quarterly Budgeted Financial Performance ( Waste water management                             ) for 4th Quarter ended 30 June 2022 (Figures Finalised as at 2022/08/09)</t>
  </si>
  <si>
    <t>Kwazulu-Natal: Amajuba (DC25) - Table C4 Quarterly Budgeted Financial Performance ( Waste water management                             ) for 4th Quarter ended 30 June 2022 (Figures Finalised as at 2022/08/09)</t>
  </si>
  <si>
    <t>Kwazulu-Natal: eDumbe (KZN261) - Table C4 Quarterly Budgeted Financial Performance ( Waste water management                             ) for 4th Quarter ended 30 June 2022 (Figures Finalised as at 2022/08/09)</t>
  </si>
  <si>
    <t>Kwazulu-Natal: uPhongolo (KZN262) - Table C4 Quarterly Budgeted Financial Performance ( Waste water management                             ) for 4th Quarter ended 30 June 2022 (Figures Finalised as at 2022/08/09)</t>
  </si>
  <si>
    <t>Kwazulu-Natal: Abaqulusi (KZN263) - Table C4 Quarterly Budgeted Financial Performance ( Waste water management                             ) for 4th Quarter ended 30 June 2022 (Figures Finalised as at 2022/08/09)</t>
  </si>
  <si>
    <t>Kwazulu-Natal: Nongoma (KZN265) - Table C4 Quarterly Budgeted Financial Performance ( Waste water management                             ) for 4th Quarter ended 30 June 2022 (Figures Finalised as at 2022/08/09)</t>
  </si>
  <si>
    <t>Kwazulu-Natal: Ulundi (KZN266) - Table C4 Quarterly Budgeted Financial Performance ( Waste water management                             ) for 4th Quarter ended 30 June 2022 (Figures Finalised as at 2022/08/09)</t>
  </si>
  <si>
    <t>Kwazulu-Natal: Zululand (DC26) - Table C4 Quarterly Budgeted Financial Performance ( Waste water management                             ) for 4th Quarter ended 30 June 2022 (Figures Finalised as at 2022/08/09)</t>
  </si>
  <si>
    <t>Kwazulu-Natal: Umhlabuyalingana (KZN271) - Table C4 Quarterly Budgeted Financial Performance ( Waste water management                             ) for 4th Quarter ended 30 June 2022 (Figures Finalised as at 2022/08/09)</t>
  </si>
  <si>
    <t>Kwazulu-Natal: Jozini (KZN272) - Table C4 Quarterly Budgeted Financial Performance ( Waste water management                             ) for 4th Quarter ended 30 June 2022 (Figures Finalised as at 2022/08/09)</t>
  </si>
  <si>
    <t>Kwazulu-Natal: Mtubatuba (KZN275) - Table C4 Quarterly Budgeted Financial Performance ( Waste water management                             ) for 4th Quarter ended 30 June 2022 (Figures Finalised as at 2022/08/09)</t>
  </si>
  <si>
    <t>Kwazulu-Natal: Hlabisa Big Five (KZN276) - Table C4 Quarterly Budgeted Financial Performance ( Waste water management                             ) for 4th Quarter ended 30 June 2022 (Figures Finalised as at 2022/08/09)</t>
  </si>
  <si>
    <t>Kwazulu-Natal: Umkhanyakude (DC27) - Table C4 Quarterly Budgeted Financial Performance ( Waste water management                             ) for 4th Quarter ended 30 June 2022 (Figures Finalised as at 2022/08/09)</t>
  </si>
  <si>
    <t>Kwazulu-Natal: Mfolozi (KZN281) - Table C4 Quarterly Budgeted Financial Performance ( Waste water management                             ) for 4th Quarter ended 30 June 2022 (Figures Finalised as at 2022/08/09)</t>
  </si>
  <si>
    <t>Kwazulu-Natal: uMhlathuze (KZN282) - Table C4 Quarterly Budgeted Financial Performance ( Waste water management                             ) for 4th Quarter ended 30 June 2022 (Figures Finalised as at 2022/08/09)</t>
  </si>
  <si>
    <t>Kwazulu-Natal: uMlalazi (KZN284) - Table C4 Quarterly Budgeted Financial Performance ( Waste water management                             ) for 4th Quarter ended 30 June 2022 (Figures Finalised as at 2022/08/09)</t>
  </si>
  <si>
    <t>Kwazulu-Natal: Mthonjaneni (KZN285) - Table C4 Quarterly Budgeted Financial Performance ( Waste water management                             ) for 4th Quarter ended 30 June 2022 (Figures Finalised as at 2022/08/09)</t>
  </si>
  <si>
    <t>Kwazulu-Natal: Nkandla (KZN286) - Table C4 Quarterly Budgeted Financial Performance ( Waste water management                             ) for 4th Quarter ended 30 June 2022 (Figures Finalised as at 2022/08/09)</t>
  </si>
  <si>
    <t>Kwazulu-Natal: King Cetshwayo (DC28) - Table C4 Quarterly Budgeted Financial Performance ( Waste water management                             ) for 4th Quarter ended 30 June 2022 (Figures Finalised as at 2022/08/09)</t>
  </si>
  <si>
    <t>Kwazulu-Natal: Mandeni (KZN291) - Table C4 Quarterly Budgeted Financial Performance ( Waste water management                             ) for 4th Quarter ended 30 June 2022 (Figures Finalised as at 2022/08/09)</t>
  </si>
  <si>
    <t>Kwazulu-Natal: KwaDukuza (KZN292) - Table C4 Quarterly Budgeted Financial Performance ( Waste water management                             ) for 4th Quarter ended 30 June 2022 (Figures Finalised as at 2022/08/09)</t>
  </si>
  <si>
    <t>Kwazulu-Natal: Ndwedwe (KZN293) - Table C4 Quarterly Budgeted Financial Performance ( Waste water management                             ) for 4th Quarter ended 30 June 2022 (Figures Finalised as at 2022/08/09)</t>
  </si>
  <si>
    <t>Kwazulu-Natal: Maphumulo (KZN294) - Table C4 Quarterly Budgeted Financial Performance ( Waste water management                             ) for 4th Quarter ended 30 June 2022 (Figures Finalised as at 2022/08/09)</t>
  </si>
  <si>
    <t>Kwazulu-Natal: iLembe (DC29) - Table C4 Quarterly Budgeted Financial Performance ( Waste water management                             ) for 4th Quarter ended 30 June 2022 (Figures Finalised as at 2022/08/09)</t>
  </si>
  <si>
    <t>Kwazulu-Natal: Greater Kokstad (KZN433) - Table C4 Quarterly Budgeted Financial Performance ( Waste water management                             ) for 4th Quarter ended 30 June 2022 (Figures Finalised as at 2022/08/09)</t>
  </si>
  <si>
    <t>Kwazulu-Natal: Ubuhlebezwe (KZN434) - Table C4 Quarterly Budgeted Financial Performance ( Waste water management                             ) for 4th Quarter ended 30 June 2022 (Figures Finalised as at 2022/08/09)</t>
  </si>
  <si>
    <t>Kwazulu-Natal: Umzimkhulu (KZN435) - Table C4 Quarterly Budgeted Financial Performance ( Waste water management                             ) for 4th Quarter ended 30 June 2022 (Figures Finalised as at 2022/08/09)</t>
  </si>
  <si>
    <t>Kwazulu-Natal: Dr Nkosazana Dlamini Zuma (KZN436) - Table C4 Quarterly Budgeted Financial Performance ( Waste water management                             ) for 4th Quarter ended 30 June 2022 (Figures Finalised as at 2022/08/09)</t>
  </si>
  <si>
    <t>Kwazulu-Natal: Harry Gwala (DC43) - Table C4 Quarterly Budgeted Financial Performance ( Waste water management                             ) for 4th Quarter ended 30 June 2022 (Figures Finalised as at 2022/08/09)</t>
  </si>
  <si>
    <t>Limpopo: Greater Giyani (LIM331) - Table C4 Quarterly Budgeted Financial Performance ( Waste water management                             ) for 4th Quarter ended 30 June 2022 (Figures Finalised as at 2022/08/09)</t>
  </si>
  <si>
    <t>Limpopo: Greater Letaba (LIM332) - Table C4 Quarterly Budgeted Financial Performance ( Waste water management                             ) for 4th Quarter ended 30 June 2022 (Figures Finalised as at 2022/08/09)</t>
  </si>
  <si>
    <t>Limpopo: Greater Tzaneen (LIM333) - Table C4 Quarterly Budgeted Financial Performance ( Waste water management                             ) for 4th Quarter ended 30 June 2022 (Figures Finalised as at 2022/08/09)</t>
  </si>
  <si>
    <t>Limpopo: Ba-Phalaborwa (LIM334) - Table C4 Quarterly Budgeted Financial Performance ( Waste water management                             ) for 4th Quarter ended 30 June 2022 (Figures Finalised as at 2022/08/09)</t>
  </si>
  <si>
    <t>Limpopo: Maruleng (LIM335) - Table C4 Quarterly Budgeted Financial Performance ( Waste water management                             ) for 4th Quarter ended 30 June 2022 (Figures Finalised as at 2022/08/09)</t>
  </si>
  <si>
    <t>Limpopo: Mopani (DC33) - Table C4 Quarterly Budgeted Financial Performance ( Waste water management                             ) for 4th Quarter ended 30 June 2022 (Figures Finalised as at 2022/08/09)</t>
  </si>
  <si>
    <t>Limpopo: Musina (LIM341) - Table C4 Quarterly Budgeted Financial Performance ( Waste water management                             ) for 4th Quarter ended 30 June 2022 (Figures Finalised as at 2022/08/09)</t>
  </si>
  <si>
    <t>Limpopo: Thulamela (LIM343) - Table C4 Quarterly Budgeted Financial Performance ( Waste water management                             ) for 4th Quarter ended 30 June 2022 (Figures Finalised as at 2022/08/09)</t>
  </si>
  <si>
    <t>Limpopo: Makhado (LIM344) - Table C4 Quarterly Budgeted Financial Performance ( Waste water management                             ) for 4th Quarter ended 30 June 2022 (Figures Finalised as at 2022/08/09)</t>
  </si>
  <si>
    <t>Limpopo: Collins Chabane (LIM345) - Table C4 Quarterly Budgeted Financial Performance ( Waste water management                             ) for 4th Quarter ended 30 June 2022 (Figures Finalised as at 2022/08/09)</t>
  </si>
  <si>
    <t>Limpopo: Vhembe (DC34) - Table C4 Quarterly Budgeted Financial Performance ( Waste water management                             ) for 4th Quarter ended 30 June 2022 (Figures Finalised as at 2022/08/09)</t>
  </si>
  <si>
    <t>Limpopo: Blouberg (LIM351) - Table C4 Quarterly Budgeted Financial Performance ( Waste water management                             ) for 4th Quarter ended 30 June 2022 (Figures Finalised as at 2022/08/09)</t>
  </si>
  <si>
    <t>Limpopo: Molemole (LIM353) - Table C4 Quarterly Budgeted Financial Performance ( Waste water management                             ) for 4th Quarter ended 30 June 2022 (Figures Finalised as at 2022/08/09)</t>
  </si>
  <si>
    <t>Limpopo: Polokwane (LIM354) - Table C4 Quarterly Budgeted Financial Performance ( Waste water management                             ) for 4th Quarter ended 30 June 2022 (Figures Finalised as at 2022/08/09)</t>
  </si>
  <si>
    <t>Limpopo: Lepelle-Nkumpi (LIM355) - Table C4 Quarterly Budgeted Financial Performance ( Waste water management                             ) for 4th Quarter ended 30 June 2022 (Figures Finalised as at 2022/08/09)</t>
  </si>
  <si>
    <t>Limpopo: Capricorn (DC35) - Table C4 Quarterly Budgeted Financial Performance ( Waste water management                             ) for 4th Quarter ended 30 June 2022 (Figures Finalised as at 2022/08/09)</t>
  </si>
  <si>
    <t>Limpopo: Thabazimbi (LIM361) - Table C4 Quarterly Budgeted Financial Performance ( Waste water management                             ) for 4th Quarter ended 30 June 2022 (Figures Finalised as at 2022/08/09)</t>
  </si>
  <si>
    <t>Limpopo: Lephalale (LIM362) - Table C4 Quarterly Budgeted Financial Performance ( Waste water management                             ) for 4th Quarter ended 30 June 2022 (Figures Finalised as at 2022/08/09)</t>
  </si>
  <si>
    <t>Limpopo: Bela Bela (LIM366) - Table C4 Quarterly Budgeted Financial Performance ( Waste water management                             ) for 4th Quarter ended 30 June 2022 (Figures Finalised as at 2022/08/09)</t>
  </si>
  <si>
    <t>Limpopo: Mogalakwena (LIM367) - Table C4 Quarterly Budgeted Financial Performance ( Waste water management                             ) for 4th Quarter ended 30 June 2022 (Figures Finalised as at 2022/08/09)</t>
  </si>
  <si>
    <t>Limpopo: Modimolle-Mookgopong (LIM368) - Table C4 Quarterly Budgeted Financial Performance ( Waste water management                             ) for 4th Quarter ended 30 June 2022 (Figures Finalised as at 2022/08/09)</t>
  </si>
  <si>
    <t>Limpopo: Waterberg (DC36) - Table C4 Quarterly Budgeted Financial Performance ( Waste water management                             ) for 4th Quarter ended 30 June 2022 (Figures Finalised as at 2022/08/09)</t>
  </si>
  <si>
    <t>Limpopo: Ephraim Mogale (LIM471) - Table C4 Quarterly Budgeted Financial Performance ( Waste water management                             ) for 4th Quarter ended 30 June 2022 (Figures Finalised as at 2022/08/09)</t>
  </si>
  <si>
    <t>Limpopo: Elias Motsoaledi (LIM472) - Table C4 Quarterly Budgeted Financial Performance ( Waste water management                             ) for 4th Quarter ended 30 June 2022 (Figures Finalised as at 2022/08/09)</t>
  </si>
  <si>
    <t>Limpopo: Makhuduthamaga (LIM473) - Table C4 Quarterly Budgeted Financial Performance ( Waste water management                             ) for 4th Quarter ended 30 June 2022 (Figures Finalised as at 2022/08/09)</t>
  </si>
  <si>
    <t>Limpopo: Tubatse Fetakgomo (LIM476) - Table C4 Quarterly Budgeted Financial Performance ( Waste water management                             ) for 4th Quarter ended 30 June 2022 (Figures Finalised as at 2022/08/09)</t>
  </si>
  <si>
    <t>Limpopo: Sekhukhune (DC47) - Table C4 Quarterly Budgeted Financial Performance ( Waste water management                             ) for 4th Quarter ended 30 June 2022 (Figures Finalised as at 2022/08/09)</t>
  </si>
  <si>
    <t>Mpumalanga: Albert Luthuli (MP301) - Table C4 Quarterly Budgeted Financial Performance ( Waste water management                             ) for 4th Quarter ended 30 June 2022 (Figures Finalised as at 2022/08/09)</t>
  </si>
  <si>
    <t>Mpumalanga: Msukaligwa (MP302) - Table C4 Quarterly Budgeted Financial Performance ( Waste water management                             ) for 4th Quarter ended 30 June 2022 (Figures Finalised as at 2022/08/09)</t>
  </si>
  <si>
    <t>Mpumalanga: Mkhondo (MP303) - Table C4 Quarterly Budgeted Financial Performance ( Waste water management                             ) for 4th Quarter ended 30 June 2022 (Figures Finalised as at 2022/08/09)</t>
  </si>
  <si>
    <t>Mpumalanga: Pixley Ka Seme (MP) (MP304) - Table C4 Quarterly Budgeted Financial Performance ( Waste water management                             ) for 4th Quarter ended 30 June 2022 (Figures Finalised as at 2022/08/09)</t>
  </si>
  <si>
    <t>Mpumalanga: Lekwa (MP305) - Table C4 Quarterly Budgeted Financial Performance ( Waste water management                             ) for 4th Quarter ended 30 June 2022 (Figures Finalised as at 2022/08/09)</t>
  </si>
  <si>
    <t>Mpumalanga: Dipaleseng (MP306) - Table C4 Quarterly Budgeted Financial Performance ( Waste water management                             ) for 4th Quarter ended 30 June 2022 (Figures Finalised as at 2022/08/09)</t>
  </si>
  <si>
    <t>Mpumalanga: Govan Mbeki (MP307) - Table C4 Quarterly Budgeted Financial Performance ( Waste water management                             ) for 4th Quarter ended 30 June 2022 (Figures Finalised as at 2022/08/09)</t>
  </si>
  <si>
    <t>Mpumalanga: Gert Sibande (DC30) - Table C4 Quarterly Budgeted Financial Performance ( Waste water management                             ) for 4th Quarter ended 30 June 2022 (Figures Finalised as at 2022/08/09)</t>
  </si>
  <si>
    <t>Mpumalanga: Victor Khanye (MP311) - Table C4 Quarterly Budgeted Financial Performance ( Waste water management                             ) for 4th Quarter ended 30 June 2022 (Figures Finalised as at 2022/08/09)</t>
  </si>
  <si>
    <t>Mpumalanga: Emalahleni (MP) (MP312) - Table C4 Quarterly Budgeted Financial Performance ( Waste water management                             ) for 4th Quarter ended 30 June 2022 (Figures Finalised as at 2022/08/09)</t>
  </si>
  <si>
    <t>Mpumalanga: Steve Tshwete (MP313) - Table C4 Quarterly Budgeted Financial Performance ( Waste water management                             ) for 4th Quarter ended 30 June 2022 (Figures Finalised as at 2022/08/09)</t>
  </si>
  <si>
    <t>Mpumalanga: Emakhazeni (MP314) - Table C4 Quarterly Budgeted Financial Performance ( Waste water management                             ) for 4th Quarter ended 30 June 2022 (Figures Finalised as at 2022/08/09)</t>
  </si>
  <si>
    <t>Mpumalanga: Thembisile Hani (MP315) - Table C4 Quarterly Budgeted Financial Performance ( Waste water management                             ) for 4th Quarter ended 30 June 2022 (Figures Finalised as at 2022/08/09)</t>
  </si>
  <si>
    <t>Mpumalanga: Dr J.S. Moroka (MP316) - Table C4 Quarterly Budgeted Financial Performance ( Waste water management                             ) for 4th Quarter ended 30 June 2022 (Figures Finalised as at 2022/08/09)</t>
  </si>
  <si>
    <t>Mpumalanga: Nkangala (DC31) - Table C4 Quarterly Budgeted Financial Performance ( Waste water management                             ) for 4th Quarter ended 30 June 2022 (Figures Finalised as at 2022/08/09)</t>
  </si>
  <si>
    <t>Mpumalanga: Thaba Chweu (MP321) - Table C4 Quarterly Budgeted Financial Performance ( Waste water management                             ) for 4th Quarter ended 30 June 2022 (Figures Finalised as at 2022/08/09)</t>
  </si>
  <si>
    <t>Mpumalanga: Nkomazi (MP324) - Table C4 Quarterly Budgeted Financial Performance ( Waste water management                             ) for 4th Quarter ended 30 June 2022 (Figures Finalised as at 2022/08/09)</t>
  </si>
  <si>
    <t>Mpumalanga: Bushbuckridge (MP325) - Table C4 Quarterly Budgeted Financial Performance ( Waste water management                             ) for 4th Quarter ended 30 June 2022 (Figures Finalised as at 2022/08/09)</t>
  </si>
  <si>
    <t>Mpumalanga: City of Mbombela (MP326) - Table C4 Quarterly Budgeted Financial Performance ( Waste water management                             ) for 4th Quarter ended 30 June 2022 (Figures Finalised as at 2022/08/09)</t>
  </si>
  <si>
    <t>Mpumalanga: Ehlanzeni (DC32) - Table C4 Quarterly Budgeted Financial Performance ( Waste water management                             ) for 4th Quarter ended 30 June 2022 (Figures Finalised as at 2022/08/09)</t>
  </si>
  <si>
    <t>Northern Cape: Joe Morolong (NC451) - Table C4 Quarterly Budgeted Financial Performance ( Waste water management                             ) for 4th Quarter ended 30 June 2022 (Figures Finalised as at 2022/08/09)</t>
  </si>
  <si>
    <t>Northern Cape: Ga-Segonyana (NC452) - Table C4 Quarterly Budgeted Financial Performance ( Waste water management                             ) for 4th Quarter ended 30 June 2022 (Figures Finalised as at 2022/08/09)</t>
  </si>
  <si>
    <t>Northern Cape: Gamagara (NC453) - Table C4 Quarterly Budgeted Financial Performance ( Waste water management                             ) for 4th Quarter ended 30 June 2022 (Figures Finalised as at 2022/08/09)</t>
  </si>
  <si>
    <t>Northern Cape: John Taolo Gaetsewe (DC45) - Table C4 Quarterly Budgeted Financial Performance ( Waste water management                             ) for 4th Quarter ended 30 June 2022 (Figures Finalised as at 2022/08/09)</t>
  </si>
  <si>
    <t>Northern Cape: Richtersveld (NC061) - Table C4 Quarterly Budgeted Financial Performance ( Waste water management                             ) for 4th Quarter ended 30 June 2022 (Figures Finalised as at 2022/08/09)</t>
  </si>
  <si>
    <t>Northern Cape: Nama Khoi (NC062) - Table C4 Quarterly Budgeted Financial Performance ( Waste water management                             ) for 4th Quarter ended 30 June 2022 (Figures Finalised as at 2022/08/09)</t>
  </si>
  <si>
    <t>Northern Cape: Kamiesberg (NC064) - Table C4 Quarterly Budgeted Financial Performance ( Waste water management                             ) for 4th Quarter ended 30 June 2022 (Figures Finalised as at 2022/08/09)</t>
  </si>
  <si>
    <t>Northern Cape: Hantam (NC065) - Table C4 Quarterly Budgeted Financial Performance ( Waste water management                             ) for 4th Quarter ended 30 June 2022 (Figures Finalised as at 2022/08/09)</t>
  </si>
  <si>
    <t>Northern Cape: Karoo Hoogland (NC066) - Table C4 Quarterly Budgeted Financial Performance ( Waste water management                             ) for 4th Quarter ended 30 June 2022 (Figures Finalised as at 2022/08/09)</t>
  </si>
  <si>
    <t>Northern Cape: Khai-Ma (NC067) - Table C4 Quarterly Budgeted Financial Performance ( Waste water management                             ) for 4th Quarter ended 30 June 2022 (Figures Finalised as at 2022/08/09)</t>
  </si>
  <si>
    <t>Northern Cape: Namakwa (DC6) - Table C4 Quarterly Budgeted Financial Performance ( Waste water management                             ) for 4th Quarter ended 30 June 2022 (Figures Finalised as at 2022/08/09)</t>
  </si>
  <si>
    <t>Northern Cape: Ubuntu (NC071) - Table C4 Quarterly Budgeted Financial Performance ( Waste water management                             ) for 4th Quarter ended 30 June 2022 (Figures Finalised as at 2022/08/09)</t>
  </si>
  <si>
    <t>Northern Cape: Umsobomvu (NC072) - Table C4 Quarterly Budgeted Financial Performance ( Waste water management                             ) for 4th Quarter ended 30 June 2022 (Figures Finalised as at 2022/08/09)</t>
  </si>
  <si>
    <t>Northern Cape: Emthanjeni (NC073) - Table C4 Quarterly Budgeted Financial Performance ( Waste water management                             ) for 4th Quarter ended 30 June 2022 (Figures Finalised as at 2022/08/09)</t>
  </si>
  <si>
    <t>Northern Cape: Kareeberg (NC074) - Table C4 Quarterly Budgeted Financial Performance ( Waste water management                             ) for 4th Quarter ended 30 June 2022 (Figures Finalised as at 2022/08/09)</t>
  </si>
  <si>
    <t>Northern Cape: Renosterberg (NC075) - Table C4 Quarterly Budgeted Financial Performance ( Waste water management                             ) for 4th Quarter ended 30 June 2022 (Figures Finalised as at 2022/08/09)</t>
  </si>
  <si>
    <t>Northern Cape: Thembelihle (NC076) - Table C4 Quarterly Budgeted Financial Performance ( Waste water management                             ) for 4th Quarter ended 30 June 2022 (Figures Finalised as at 2022/08/09)</t>
  </si>
  <si>
    <t>Northern Cape: Siyathemba (NC077) - Table C4 Quarterly Budgeted Financial Performance ( Waste water management                             ) for 4th Quarter ended 30 June 2022 (Figures Finalised as at 2022/08/09)</t>
  </si>
  <si>
    <t>Northern Cape: Siyancuma (NC078) - Table C4 Quarterly Budgeted Financial Performance ( Waste water management                             ) for 4th Quarter ended 30 June 2022 (Figures Finalised as at 2022/08/09)</t>
  </si>
  <si>
    <t>Northern Cape: Pixley Ka Seme (NC) (DC7) - Table C4 Quarterly Budgeted Financial Performance ( Waste water management                             ) for 4th Quarter ended 30 June 2022 (Figures Finalised as at 2022/08/09)</t>
  </si>
  <si>
    <t>Northern Cape: !Kai! Garib (NC082) - Table C4 Quarterly Budgeted Financial Performance ( Waste water management                             ) for 4th Quarter ended 30 June 2022 (Figures Finalised as at 2022/08/09)</t>
  </si>
  <si>
    <t>Northern Cape: !Kheis (NC084) - Table C4 Quarterly Budgeted Financial Performance ( Waste water management                             ) for 4th Quarter ended 30 June 2022 (Figures Finalised as at 2022/08/09)</t>
  </si>
  <si>
    <t>Northern Cape: Tsantsabane (NC085) - Table C4 Quarterly Budgeted Financial Performance ( Waste water management                             ) for 4th Quarter ended 30 June 2022 (Figures Finalised as at 2022/08/09)</t>
  </si>
  <si>
    <t>Northern Cape: Kgatelopele (NC086) - Table C4 Quarterly Budgeted Financial Performance ( Waste water management                             ) for 4th Quarter ended 30 June 2022 (Figures Finalised as at 2022/08/09)</t>
  </si>
  <si>
    <t>Northern Cape: Dawid Kruiper (NC087) - Table C4 Quarterly Budgeted Financial Performance ( Waste water management                             ) for 4th Quarter ended 30 June 2022 (Figures Finalised as at 2022/08/09)</t>
  </si>
  <si>
    <t>Northern Cape: Z F Mgcawu (DC8) - Table C4 Quarterly Budgeted Financial Performance ( Waste water management                             ) for 4th Quarter ended 30 June 2022 (Figures Finalised as at 2022/08/09)</t>
  </si>
  <si>
    <t>Northern Cape: Sol Plaatje (NC091) - Table C4 Quarterly Budgeted Financial Performance ( Waste water management                             ) for 4th Quarter ended 30 June 2022 (Figures Finalised as at 2022/08/09)</t>
  </si>
  <si>
    <t>Northern Cape: Dikgatlong (NC092) - Table C4 Quarterly Budgeted Financial Performance ( Waste water management                             ) for 4th Quarter ended 30 June 2022 (Figures Finalised as at 2022/08/09)</t>
  </si>
  <si>
    <t>Northern Cape: Magareng (NC093) - Table C4 Quarterly Budgeted Financial Performance ( Waste water management                             ) for 4th Quarter ended 30 June 2022 (Figures Finalised as at 2022/08/09)</t>
  </si>
  <si>
    <t>Northern Cape: Phokwane (NC094) - Table C4 Quarterly Budgeted Financial Performance ( Waste water management                             ) for 4th Quarter ended 30 June 2022 (Figures Finalised as at 2022/08/09)</t>
  </si>
  <si>
    <t>Northern Cape: Frances Baard (DC9) - Table C4 Quarterly Budgeted Financial Performance ( Waste water management                             ) for 4th Quarter ended 30 June 2022 (Figures Finalised as at 2022/08/09)</t>
  </si>
  <si>
    <t>North West: Moretele (NW371) - Table C4 Quarterly Budgeted Financial Performance ( Waste water management                             ) for 4th Quarter ended 30 June 2022 (Figures Finalised as at 2022/08/09)</t>
  </si>
  <si>
    <t>North West: Madibeng (NW372) - Table C4 Quarterly Budgeted Financial Performance ( Waste water management                             ) for 4th Quarter ended 30 June 2022 (Figures Finalised as at 2022/08/09)</t>
  </si>
  <si>
    <t>North West: Rustenburg (NW373) - Table C4 Quarterly Budgeted Financial Performance ( Waste water management                             ) for 4th Quarter ended 30 June 2022 (Figures Finalised as at 2022/08/09)</t>
  </si>
  <si>
    <t>North West: Kgetlengrivier (NW374) - Table C4 Quarterly Budgeted Financial Performance ( Waste water management                             ) for 4th Quarter ended 30 June 2022 (Figures Finalised as at 2022/08/09)</t>
  </si>
  <si>
    <t>North West: Moses Kotane (NW375) - Table C4 Quarterly Budgeted Financial Performance ( Waste water management                             ) for 4th Quarter ended 30 June 2022 (Figures Finalised as at 2022/08/09)</t>
  </si>
  <si>
    <t>North West: Bojanala Platinum (DC37) - Table C4 Quarterly Budgeted Financial Performance ( Waste water management                             ) for 4th Quarter ended 30 June 2022 (Figures Finalised as at 2022/08/09)</t>
  </si>
  <si>
    <t>North West: Ratlou (NW381) - Table C4 Quarterly Budgeted Financial Performance ( Waste water management                             ) for 4th Quarter ended 30 June 2022 (Figures Finalised as at 2022/08/09)</t>
  </si>
  <si>
    <t>North West: Tswaing (NW382) - Table C4 Quarterly Budgeted Financial Performance ( Waste water management                             ) for 4th Quarter ended 30 June 2022 (Figures Finalised as at 2022/08/09)</t>
  </si>
  <si>
    <t>North West: Mafikeng (NW383) - Table C4 Quarterly Budgeted Financial Performance ( Waste water management                             ) for 4th Quarter ended 30 June 2022 (Figures Finalised as at 2022/08/09)</t>
  </si>
  <si>
    <t>North West: Ditsobotla (NW384) - Table C4 Quarterly Budgeted Financial Performance ( Waste water management                             ) for 4th Quarter ended 30 June 2022 (Figures Finalised as at 2022/08/09)</t>
  </si>
  <si>
    <t>North West: Ramotshere Moiloa (NW385) - Table C4 Quarterly Budgeted Financial Performance ( Waste water management                             ) for 4th Quarter ended 30 June 2022 (Figures Finalised as at 2022/08/09)</t>
  </si>
  <si>
    <t>North West: Ngaka Modiri Molema (DC38) - Table C4 Quarterly Budgeted Financial Performance ( Waste water management                             ) for 4th Quarter ended 30 June 2022 (Figures Finalised as at 2022/08/09)</t>
  </si>
  <si>
    <t>North West: Naledi (NW) (NW392) - Table C4 Quarterly Budgeted Financial Performance ( Waste water management                             ) for 4th Quarter ended 30 June 2022 (Figures Finalised as at 2022/08/09)</t>
  </si>
  <si>
    <t>North West: Mamusa (NW393) - Table C4 Quarterly Budgeted Financial Performance ( Waste water management                             ) for 4th Quarter ended 30 June 2022 (Figures Finalised as at 2022/08/09)</t>
  </si>
  <si>
    <t>North West: Greater Taung (NW394) - Table C4 Quarterly Budgeted Financial Performance ( Waste water management                             ) for 4th Quarter ended 30 June 2022 (Figures Finalised as at 2022/08/09)</t>
  </si>
  <si>
    <t>North West: Lekwa-Teemane (NW396) - Table C4 Quarterly Budgeted Financial Performance ( Waste water management                             ) for 4th Quarter ended 30 June 2022 (Figures Finalised as at 2022/08/09)</t>
  </si>
  <si>
    <t>North West: Kagisano-Molopo (NW397) - Table C4 Quarterly Budgeted Financial Performance ( Waste water management                             ) for 4th Quarter ended 30 June 2022 (Figures Finalised as at 2022/08/09)</t>
  </si>
  <si>
    <t>North West: Dr Ruth Segomotsi Mompati (DC39) - Table C4 Quarterly Budgeted Financial Performance ( Waste water management                             ) for 4th Quarter ended 30 June 2022 (Figures Finalised as at 2022/08/09)</t>
  </si>
  <si>
    <t>North West: City of Matlosana (NW403) - Table C4 Quarterly Budgeted Financial Performance ( Waste water management                             ) for 4th Quarter ended 30 June 2022 (Figures Finalised as at 2022/08/09)</t>
  </si>
  <si>
    <t>North West: Maquassi Hills (NW404) - Table C4 Quarterly Budgeted Financial Performance ( Waste water management                             ) for 4th Quarter ended 30 June 2022 (Figures Finalised as at 2022/08/09)</t>
  </si>
  <si>
    <t>North West: J B Marks (NW405) - Table C4 Quarterly Budgeted Financial Performance ( Waste water management                             ) for 4th Quarter ended 30 June 2022 (Figures Finalised as at 2022/08/09)</t>
  </si>
  <si>
    <t>North West: Dr Kenneth Kaunda (DC40) - Table C4 Quarterly Budgeted Financial Performance ( Waste water management                             ) for 4th Quarter ended 30 June 2022 (Figures Finalised as at 2022/08/09)</t>
  </si>
  <si>
    <t>Western Cape: Cape Town (CPT) - Table C4 Quarterly Budgeted Financial Performance ( Waste water management                             ) for 4th Quarter ended 30 June 2022 (Figures Finalised as at 2022/08/09)</t>
  </si>
  <si>
    <t>Western Cape: Matzikama (WC011) - Table C4 Quarterly Budgeted Financial Performance ( Waste water management                             ) for 4th Quarter ended 30 June 2022 (Figures Finalised as at 2022/08/09)</t>
  </si>
  <si>
    <t>Western Cape: Cederberg (WC012) - Table C4 Quarterly Budgeted Financial Performance ( Waste water management                             ) for 4th Quarter ended 30 June 2022 (Figures Finalised as at 2022/08/09)</t>
  </si>
  <si>
    <t>Western Cape: Bergrivier (WC013) - Table C4 Quarterly Budgeted Financial Performance ( Waste water management                             ) for 4th Quarter ended 30 June 2022 (Figures Finalised as at 2022/08/09)</t>
  </si>
  <si>
    <t>Western Cape: Saldanha Bay (WC014) - Table C4 Quarterly Budgeted Financial Performance ( Waste water management                             ) for 4th Quarter ended 30 June 2022 (Figures Finalised as at 2022/08/09)</t>
  </si>
  <si>
    <t>Western Cape: Swartland (WC015) - Table C4 Quarterly Budgeted Financial Performance ( Waste water management                             ) for 4th Quarter ended 30 June 2022 (Figures Finalised as at 2022/08/09)</t>
  </si>
  <si>
    <t>Western Cape: West Coast (DC1) - Table C4 Quarterly Budgeted Financial Performance ( Waste water management                             ) for 4th Quarter ended 30 June 2022 (Figures Finalised as at 2022/08/09)</t>
  </si>
  <si>
    <t>Western Cape: Witzenberg (WC022) - Table C4 Quarterly Budgeted Financial Performance ( Waste water management                             ) for 4th Quarter ended 30 June 2022 (Figures Finalised as at 2022/08/09)</t>
  </si>
  <si>
    <t>Western Cape: Drakenstein (WC023) - Table C4 Quarterly Budgeted Financial Performance ( Waste water management                             ) for 4th Quarter ended 30 June 2022 (Figures Finalised as at 2022/08/09)</t>
  </si>
  <si>
    <t>Western Cape: Stellenbosch (WC024) - Table C4 Quarterly Budgeted Financial Performance ( Waste water management                             ) for 4th Quarter ended 30 June 2022 (Figures Finalised as at 2022/08/09)</t>
  </si>
  <si>
    <t>Western Cape: Breede Valley (WC025) - Table C4 Quarterly Budgeted Financial Performance ( Waste water management                             ) for 4th Quarter ended 30 June 2022 (Figures Finalised as at 2022/08/09)</t>
  </si>
  <si>
    <t>Western Cape: Langeberg (WC026) - Table C4 Quarterly Budgeted Financial Performance ( Waste water management                             ) for 4th Quarter ended 30 June 2022 (Figures Finalised as at 2022/08/09)</t>
  </si>
  <si>
    <t>Western Cape: Cape Winelands DM (DC2) - Table C4 Quarterly Budgeted Financial Performance ( Waste water management                             ) for 4th Quarter ended 30 June 2022 (Figures Finalised as at 2022/08/09)</t>
  </si>
  <si>
    <t>Western Cape: Theewaterskloof (WC031) - Table C4 Quarterly Budgeted Financial Performance ( Waste water management                             ) for 4th Quarter ended 30 June 2022 (Figures Finalised as at 2022/08/09)</t>
  </si>
  <si>
    <t>Western Cape: Overstrand (WC032) - Table C4 Quarterly Budgeted Financial Performance ( Waste water management                             ) for 4th Quarter ended 30 June 2022 (Figures Finalised as at 2022/08/09)</t>
  </si>
  <si>
    <t>Western Cape: Cape Agulhas (WC033) - Table C4 Quarterly Budgeted Financial Performance ( Waste water management                             ) for 4th Quarter ended 30 June 2022 (Figures Finalised as at 2022/08/09)</t>
  </si>
  <si>
    <t>Western Cape: Swellendam (WC034) - Table C4 Quarterly Budgeted Financial Performance ( Waste water management                             ) for 4th Quarter ended 30 June 2022 (Figures Finalised as at 2022/08/09)</t>
  </si>
  <si>
    <t>Western Cape: Overberg (DC3) - Table C4 Quarterly Budgeted Financial Performance ( Waste water management                             ) for 4th Quarter ended 30 June 2022 (Figures Finalised as at 2022/08/09)</t>
  </si>
  <si>
    <t>Western Cape: Kannaland (WC041) - Table C4 Quarterly Budgeted Financial Performance ( Waste water management                             ) for 4th Quarter ended 30 June 2022 (Figures Finalised as at 2022/08/09)</t>
  </si>
  <si>
    <t>Western Cape: Hessequa (WC042) - Table C4 Quarterly Budgeted Financial Performance ( Waste water management                             ) for 4th Quarter ended 30 June 2022 (Figures Finalised as at 2022/08/09)</t>
  </si>
  <si>
    <t>Western Cape: Mossel Bay (WC043) - Table C4 Quarterly Budgeted Financial Performance ( Waste water management                             ) for 4th Quarter ended 30 June 2022 (Figures Finalised as at 2022/08/09)</t>
  </si>
  <si>
    <t>Western Cape: George (WC044) - Table C4 Quarterly Budgeted Financial Performance ( Waste water management                             ) for 4th Quarter ended 30 June 2022 (Figures Finalised as at 2022/08/09)</t>
  </si>
  <si>
    <t>Western Cape: Oudtshoorn (WC045) - Table C4 Quarterly Budgeted Financial Performance ( Waste water management                             ) for 4th Quarter ended 30 June 2022 (Figures Finalised as at 2022/08/09)</t>
  </si>
  <si>
    <t>Western Cape: Bitou (WC047) - Table C4 Quarterly Budgeted Financial Performance ( Waste water management                             ) for 4th Quarter ended 30 June 2022 (Figures Finalised as at 2022/08/09)</t>
  </si>
  <si>
    <t>Western Cape: Knysna (WC048) - Table C4 Quarterly Budgeted Financial Performance ( Waste water management                             ) for 4th Quarter ended 30 June 2022 (Figures Finalised as at 2022/08/09)</t>
  </si>
  <si>
    <t>Western Cape: Garden Route (DC4) - Table C4 Quarterly Budgeted Financial Performance ( Waste water management                             ) for 4th Quarter ended 30 June 2022 (Figures Finalised as at 2022/08/09)</t>
  </si>
  <si>
    <t>Western Cape: Laingsburg (WC051) - Table C4 Quarterly Budgeted Financial Performance ( Waste water management                             ) for 4th Quarter ended 30 June 2022 (Figures Finalised as at 2022/08/09)</t>
  </si>
  <si>
    <t>Western Cape: Prince Albert (WC052) - Table C4 Quarterly Budgeted Financial Performance ( Waste water management                             ) for 4th Quarter ended 30 June 2022 (Figures Finalised as at 2022/08/09)</t>
  </si>
  <si>
    <t>Western Cape: Beaufort West (WC053) - Table C4 Quarterly Budgeted Financial Performance ( Waste water management                             ) for 4th Quarter ended 30 June 2022 (Figures Finalised as at 2022/08/09)</t>
  </si>
  <si>
    <t>Western Cape: Central Karoo (DC5)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</si>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</sst>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420118869</v>
      </c>
      <c r="D8" s="6"/>
      <c r="E8" s="7">
        <v>447060205</v>
      </c>
      <c r="F8" s="8">
        <v>447060205</v>
      </c>
      <c r="G8" s="8">
        <v>45872957</v>
      </c>
      <c r="H8" s="8">
        <v>37294473</v>
      </c>
      <c r="I8" s="8">
        <v>38878968</v>
      </c>
      <c r="J8" s="8">
        <v>122046398</v>
      </c>
      <c r="K8" s="8">
        <v>36648617</v>
      </c>
      <c r="L8" s="8">
        <v>41207748</v>
      </c>
      <c r="M8" s="8">
        <v>36436232</v>
      </c>
      <c r="N8" s="8">
        <v>114292597</v>
      </c>
      <c r="O8" s="8">
        <v>36941369</v>
      </c>
      <c r="P8" s="8">
        <v>36377034</v>
      </c>
      <c r="Q8" s="8">
        <v>35356057</v>
      </c>
      <c r="R8" s="8">
        <v>108674460</v>
      </c>
      <c r="S8" s="8">
        <v>36858803</v>
      </c>
      <c r="T8" s="8">
        <v>37036652</v>
      </c>
      <c r="U8" s="8">
        <v>51956992</v>
      </c>
      <c r="V8" s="8">
        <v>125852447</v>
      </c>
      <c r="W8" s="8">
        <v>470865902</v>
      </c>
      <c r="X8" s="8">
        <v>447060205</v>
      </c>
      <c r="Y8" s="8">
        <v>23805697</v>
      </c>
      <c r="Z8" s="2">
        <v>5.3249420847019922</v>
      </c>
      <c r="AA8" s="6">
        <v>447060205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171971520</v>
      </c>
      <c r="D18" s="6"/>
      <c r="E18" s="7">
        <v>125198637</v>
      </c>
      <c r="F18" s="8">
        <v>125198637</v>
      </c>
      <c r="G18" s="8">
        <v>39082774</v>
      </c>
      <c r="H18" s="8"/>
      <c r="I18" s="8"/>
      <c r="J18" s="8">
        <v>39082774</v>
      </c>
      <c r="K18" s="8"/>
      <c r="L18" s="8">
        <v>1690079</v>
      </c>
      <c r="M18" s="8">
        <v>46402045</v>
      </c>
      <c r="N18" s="8">
        <v>48092124</v>
      </c>
      <c r="O18" s="8">
        <v>6976937</v>
      </c>
      <c r="P18" s="8">
        <v>7867759</v>
      </c>
      <c r="Q18" s="8">
        <v>24593083</v>
      </c>
      <c r="R18" s="8">
        <v>39437779</v>
      </c>
      <c r="S18" s="8">
        <v>1678294</v>
      </c>
      <c r="T18" s="8"/>
      <c r="U18" s="8"/>
      <c r="V18" s="8">
        <v>1678294</v>
      </c>
      <c r="W18" s="8">
        <v>128290971</v>
      </c>
      <c r="X18" s="8">
        <v>125198637</v>
      </c>
      <c r="Y18" s="8">
        <v>3092334</v>
      </c>
      <c r="Z18" s="2">
        <v>2.4699422246905129</v>
      </c>
      <c r="AA18" s="6">
        <v>125198637</v>
      </c>
    </row>
    <row r="19" spans="1:27" x14ac:dyDescent="0.25">
      <c r="A19" s="23" t="s">
        <v>46</v>
      </c>
      <c r="B19" s="29" t="s">
        <v>32</v>
      </c>
      <c r="C19" s="6">
        <v>1581481</v>
      </c>
      <c r="D19" s="6"/>
      <c r="E19" s="7">
        <v>1133536</v>
      </c>
      <c r="F19" s="26">
        <v>1133536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309</v>
      </c>
      <c r="V19" s="26">
        <v>309</v>
      </c>
      <c r="W19" s="26">
        <v>309</v>
      </c>
      <c r="X19" s="26">
        <v>1133536</v>
      </c>
      <c r="Y19" s="26">
        <v>-1133227</v>
      </c>
      <c r="Z19" s="27">
        <v>-99.97274016881687</v>
      </c>
      <c r="AA19" s="28">
        <v>1133536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593671870</v>
      </c>
      <c r="D21" s="33">
        <f t="shared" si="0"/>
        <v>0</v>
      </c>
      <c r="E21" s="34">
        <f t="shared" si="0"/>
        <v>573392378</v>
      </c>
      <c r="F21" s="35">
        <f t="shared" si="0"/>
        <v>573392378</v>
      </c>
      <c r="G21" s="35">
        <f t="shared" si="0"/>
        <v>84955731</v>
      </c>
      <c r="H21" s="35">
        <f t="shared" si="0"/>
        <v>37294473</v>
      </c>
      <c r="I21" s="35">
        <f t="shared" si="0"/>
        <v>38878968</v>
      </c>
      <c r="J21" s="35">
        <f t="shared" si="0"/>
        <v>161129172</v>
      </c>
      <c r="K21" s="35">
        <f t="shared" si="0"/>
        <v>36648617</v>
      </c>
      <c r="L21" s="35">
        <f t="shared" si="0"/>
        <v>42897827</v>
      </c>
      <c r="M21" s="35">
        <f t="shared" si="0"/>
        <v>82838277</v>
      </c>
      <c r="N21" s="35">
        <f t="shared" si="0"/>
        <v>162384721</v>
      </c>
      <c r="O21" s="35">
        <f t="shared" si="0"/>
        <v>43918306</v>
      </c>
      <c r="P21" s="35">
        <f t="shared" si="0"/>
        <v>44244793</v>
      </c>
      <c r="Q21" s="35">
        <f t="shared" si="0"/>
        <v>59949140</v>
      </c>
      <c r="R21" s="35">
        <f t="shared" si="0"/>
        <v>148112239</v>
      </c>
      <c r="S21" s="35">
        <f t="shared" si="0"/>
        <v>38537097</v>
      </c>
      <c r="T21" s="35">
        <f t="shared" si="0"/>
        <v>37036652</v>
      </c>
      <c r="U21" s="35">
        <f t="shared" si="0"/>
        <v>51957301</v>
      </c>
      <c r="V21" s="35">
        <f t="shared" si="0"/>
        <v>127531050</v>
      </c>
      <c r="W21" s="35">
        <f t="shared" si="0"/>
        <v>599157182</v>
      </c>
      <c r="X21" s="35">
        <f t="shared" si="0"/>
        <v>573392378</v>
      </c>
      <c r="Y21" s="35">
        <f t="shared" si="0"/>
        <v>25764804</v>
      </c>
      <c r="Z21" s="36">
        <f>+IF(X21&lt;&gt;0,+(Y21/X21)*100,0)</f>
        <v>4.4933984106778624</v>
      </c>
      <c r="AA21" s="33">
        <f>SUM(AA5:AA20)</f>
        <v>573392378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135395705</v>
      </c>
      <c r="D24" s="6"/>
      <c r="E24" s="7">
        <v>141637336</v>
      </c>
      <c r="F24" s="8">
        <v>141212447</v>
      </c>
      <c r="G24" s="8">
        <v>11151207</v>
      </c>
      <c r="H24" s="8">
        <v>17931549</v>
      </c>
      <c r="I24" s="8">
        <v>10780537</v>
      </c>
      <c r="J24" s="8">
        <v>39863293</v>
      </c>
      <c r="K24" s="8">
        <v>12298834</v>
      </c>
      <c r="L24" s="8">
        <v>16264957</v>
      </c>
      <c r="M24" s="8">
        <v>12995252</v>
      </c>
      <c r="N24" s="8">
        <v>41559043</v>
      </c>
      <c r="O24" s="8">
        <v>11190662</v>
      </c>
      <c r="P24" s="8">
        <v>11531963</v>
      </c>
      <c r="Q24" s="8">
        <v>11004135</v>
      </c>
      <c r="R24" s="8">
        <v>33726760</v>
      </c>
      <c r="S24" s="8">
        <v>11097676</v>
      </c>
      <c r="T24" s="8">
        <v>10972561</v>
      </c>
      <c r="U24" s="8">
        <v>11365740</v>
      </c>
      <c r="V24" s="8">
        <v>33435977</v>
      </c>
      <c r="W24" s="8">
        <v>148585073</v>
      </c>
      <c r="X24" s="8">
        <v>141212447</v>
      </c>
      <c r="Y24" s="8">
        <v>7372626</v>
      </c>
      <c r="Z24" s="2">
        <v>5.2209462810314449</v>
      </c>
      <c r="AA24" s="6">
        <v>141212447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55903347</v>
      </c>
      <c r="D26" s="6"/>
      <c r="E26" s="7">
        <v>67059031</v>
      </c>
      <c r="F26" s="8">
        <v>74358911</v>
      </c>
      <c r="G26" s="8"/>
      <c r="H26" s="8">
        <v>11176505</v>
      </c>
      <c r="I26" s="8">
        <v>5588253</v>
      </c>
      <c r="J26" s="8">
        <v>16764758</v>
      </c>
      <c r="K26" s="8">
        <v>5588253</v>
      </c>
      <c r="L26" s="8">
        <v>5588253</v>
      </c>
      <c r="M26" s="8">
        <v>5588253</v>
      </c>
      <c r="N26" s="8">
        <v>16764759</v>
      </c>
      <c r="O26" s="8">
        <v>5588253</v>
      </c>
      <c r="P26" s="8">
        <v>5588253</v>
      </c>
      <c r="Q26" s="8">
        <v>5588253</v>
      </c>
      <c r="R26" s="8">
        <v>16764759</v>
      </c>
      <c r="S26" s="8">
        <v>5588253</v>
      </c>
      <c r="T26" s="8">
        <v>5588253</v>
      </c>
      <c r="U26" s="8">
        <v>12905312</v>
      </c>
      <c r="V26" s="8">
        <v>24081818</v>
      </c>
      <c r="W26" s="8">
        <v>74376094</v>
      </c>
      <c r="X26" s="8">
        <v>74358911</v>
      </c>
      <c r="Y26" s="8">
        <v>17183</v>
      </c>
      <c r="Z26" s="2">
        <v>2.3108192103566443E-2</v>
      </c>
      <c r="AA26" s="6">
        <v>74358911</v>
      </c>
    </row>
    <row r="27" spans="1:27" x14ac:dyDescent="0.25">
      <c r="A27" s="25" t="s">
        <v>53</v>
      </c>
      <c r="B27" s="24" t="s">
        <v>32</v>
      </c>
      <c r="C27" s="6">
        <v>77897406</v>
      </c>
      <c r="D27" s="6"/>
      <c r="E27" s="7">
        <v>36043895</v>
      </c>
      <c r="F27" s="8">
        <v>36043895</v>
      </c>
      <c r="G27" s="8">
        <v>7985868</v>
      </c>
      <c r="H27" s="8">
        <v>12703790</v>
      </c>
      <c r="I27" s="8">
        <v>10061630</v>
      </c>
      <c r="J27" s="8">
        <v>30751288</v>
      </c>
      <c r="K27" s="8">
        <v>10296897</v>
      </c>
      <c r="L27" s="8">
        <v>9917859</v>
      </c>
      <c r="M27" s="8">
        <v>10345557</v>
      </c>
      <c r="N27" s="8">
        <v>30560313</v>
      </c>
      <c r="O27" s="8">
        <v>5507270</v>
      </c>
      <c r="P27" s="8">
        <v>8678372</v>
      </c>
      <c r="Q27" s="8">
        <v>9606745</v>
      </c>
      <c r="R27" s="8">
        <v>23792387</v>
      </c>
      <c r="S27" s="8">
        <v>9426131</v>
      </c>
      <c r="T27" s="8">
        <v>8972431</v>
      </c>
      <c r="U27" s="8">
        <v>9476885</v>
      </c>
      <c r="V27" s="8">
        <v>27875447</v>
      </c>
      <c r="W27" s="8">
        <v>112979435</v>
      </c>
      <c r="X27" s="8">
        <v>36043895</v>
      </c>
      <c r="Y27" s="8">
        <v>76935540</v>
      </c>
      <c r="Z27" s="2">
        <v>213.44957308304222</v>
      </c>
      <c r="AA27" s="6">
        <v>36043895</v>
      </c>
    </row>
    <row r="28" spans="1:27" x14ac:dyDescent="0.25">
      <c r="A28" s="25" t="s">
        <v>54</v>
      </c>
      <c r="B28" s="24" t="s">
        <v>32</v>
      </c>
      <c r="C28" s="6">
        <v>1588408</v>
      </c>
      <c r="D28" s="6"/>
      <c r="E28" s="7">
        <v>7604932</v>
      </c>
      <c r="F28" s="8">
        <v>3604932</v>
      </c>
      <c r="G28" s="8">
        <v>261561</v>
      </c>
      <c r="H28" s="8">
        <v>261561</v>
      </c>
      <c r="I28" s="8">
        <v>253123</v>
      </c>
      <c r="J28" s="8">
        <v>776245</v>
      </c>
      <c r="K28" s="8">
        <v>250609</v>
      </c>
      <c r="L28" s="8">
        <v>242525</v>
      </c>
      <c r="M28" s="8">
        <v>250609</v>
      </c>
      <c r="N28" s="8">
        <v>743743</v>
      </c>
      <c r="O28" s="8">
        <v>235907</v>
      </c>
      <c r="P28" s="8">
        <v>213078</v>
      </c>
      <c r="Q28" s="8">
        <v>235907</v>
      </c>
      <c r="R28" s="8">
        <v>684892</v>
      </c>
      <c r="S28" s="8">
        <v>217174</v>
      </c>
      <c r="T28" s="8">
        <v>224413</v>
      </c>
      <c r="U28" s="8">
        <v>217174</v>
      </c>
      <c r="V28" s="8">
        <v>658761</v>
      </c>
      <c r="W28" s="8">
        <v>2863641</v>
      </c>
      <c r="X28" s="8">
        <v>3604932</v>
      </c>
      <c r="Y28" s="8">
        <v>-741291</v>
      </c>
      <c r="Z28" s="2">
        <v>-20.563245020987914</v>
      </c>
      <c r="AA28" s="6">
        <v>3604932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6483496</v>
      </c>
      <c r="D30" s="6"/>
      <c r="E30" s="7">
        <v>9970679</v>
      </c>
      <c r="F30" s="8">
        <v>6927220</v>
      </c>
      <c r="G30" s="8">
        <v>55293</v>
      </c>
      <c r="H30" s="8">
        <v>62740</v>
      </c>
      <c r="I30" s="8">
        <v>132577</v>
      </c>
      <c r="J30" s="8">
        <v>250610</v>
      </c>
      <c r="K30" s="8">
        <v>1379898</v>
      </c>
      <c r="L30" s="8">
        <v>659325</v>
      </c>
      <c r="M30" s="8">
        <v>935272</v>
      </c>
      <c r="N30" s="8">
        <v>2974495</v>
      </c>
      <c r="O30" s="8">
        <v>235761</v>
      </c>
      <c r="P30" s="8">
        <v>757020</v>
      </c>
      <c r="Q30" s="8">
        <v>609283</v>
      </c>
      <c r="R30" s="8">
        <v>1602064</v>
      </c>
      <c r="S30" s="8">
        <v>473351</v>
      </c>
      <c r="T30" s="8">
        <v>680213</v>
      </c>
      <c r="U30" s="8">
        <v>1223864</v>
      </c>
      <c r="V30" s="8">
        <v>2377428</v>
      </c>
      <c r="W30" s="8">
        <v>7204597</v>
      </c>
      <c r="X30" s="8">
        <v>6927220</v>
      </c>
      <c r="Y30" s="8">
        <v>277377</v>
      </c>
      <c r="Z30" s="2">
        <v>4.0041603991211483</v>
      </c>
      <c r="AA30" s="6">
        <v>6927220</v>
      </c>
    </row>
    <row r="31" spans="1:27" x14ac:dyDescent="0.25">
      <c r="A31" s="25" t="s">
        <v>57</v>
      </c>
      <c r="B31" s="24" t="s">
        <v>32</v>
      </c>
      <c r="C31" s="6">
        <v>123746612</v>
      </c>
      <c r="D31" s="6"/>
      <c r="E31" s="7">
        <v>74774946</v>
      </c>
      <c r="F31" s="8">
        <v>73205974</v>
      </c>
      <c r="G31" s="8">
        <v>794122</v>
      </c>
      <c r="H31" s="8">
        <v>1854546</v>
      </c>
      <c r="I31" s="8">
        <v>4384865</v>
      </c>
      <c r="J31" s="8">
        <v>7033533</v>
      </c>
      <c r="K31" s="8">
        <v>6044848</v>
      </c>
      <c r="L31" s="8">
        <v>18046523</v>
      </c>
      <c r="M31" s="8">
        <v>10478927</v>
      </c>
      <c r="N31" s="8">
        <v>34570298</v>
      </c>
      <c r="O31" s="8">
        <v>10851433</v>
      </c>
      <c r="P31" s="8">
        <v>6730982</v>
      </c>
      <c r="Q31" s="8">
        <v>8751411</v>
      </c>
      <c r="R31" s="8">
        <v>26333826</v>
      </c>
      <c r="S31" s="8">
        <v>2089730</v>
      </c>
      <c r="T31" s="8">
        <v>3002151</v>
      </c>
      <c r="U31" s="8">
        <v>3575981</v>
      </c>
      <c r="V31" s="8">
        <v>8667862</v>
      </c>
      <c r="W31" s="8">
        <v>76605519</v>
      </c>
      <c r="X31" s="8">
        <v>73205974</v>
      </c>
      <c r="Y31" s="8">
        <v>3399545</v>
      </c>
      <c r="Z31" s="2">
        <v>4.6438081678962426</v>
      </c>
      <c r="AA31" s="6">
        <v>73205974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9248816</v>
      </c>
      <c r="D33" s="6"/>
      <c r="E33" s="7">
        <v>14933934</v>
      </c>
      <c r="F33" s="8">
        <v>14933934</v>
      </c>
      <c r="G33" s="8">
        <v>154003</v>
      </c>
      <c r="H33" s="8">
        <v>915453</v>
      </c>
      <c r="I33" s="8">
        <v>1649462</v>
      </c>
      <c r="J33" s="8">
        <v>2718918</v>
      </c>
      <c r="K33" s="8">
        <v>852083</v>
      </c>
      <c r="L33" s="8">
        <v>1879252</v>
      </c>
      <c r="M33" s="8">
        <v>850204</v>
      </c>
      <c r="N33" s="8">
        <v>3581539</v>
      </c>
      <c r="O33" s="8">
        <v>1077954</v>
      </c>
      <c r="P33" s="8">
        <v>1522751</v>
      </c>
      <c r="Q33" s="8">
        <v>1859044</v>
      </c>
      <c r="R33" s="8">
        <v>4459749</v>
      </c>
      <c r="S33" s="8">
        <v>768660</v>
      </c>
      <c r="T33" s="8">
        <v>1571918</v>
      </c>
      <c r="U33" s="8">
        <v>1558704</v>
      </c>
      <c r="V33" s="8">
        <v>3899282</v>
      </c>
      <c r="W33" s="8">
        <v>14659488</v>
      </c>
      <c r="X33" s="8">
        <v>14933934</v>
      </c>
      <c r="Y33" s="8">
        <v>-274446</v>
      </c>
      <c r="Z33" s="2">
        <v>-1.837734116141132</v>
      </c>
      <c r="AA33" s="6">
        <v>14933934</v>
      </c>
    </row>
    <row r="34" spans="1:27" x14ac:dyDescent="0.25">
      <c r="A34" s="23" t="s">
        <v>59</v>
      </c>
      <c r="B34" s="29" t="s">
        <v>32</v>
      </c>
      <c r="C34" s="6">
        <v>4739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410268529</v>
      </c>
      <c r="D35" s="33">
        <f>SUM(D24:D34)</f>
        <v>0</v>
      </c>
      <c r="E35" s="34">
        <f t="shared" si="1"/>
        <v>352024753</v>
      </c>
      <c r="F35" s="35">
        <f t="shared" si="1"/>
        <v>350287313</v>
      </c>
      <c r="G35" s="35">
        <f t="shared" si="1"/>
        <v>20402054</v>
      </c>
      <c r="H35" s="35">
        <f t="shared" si="1"/>
        <v>44906144</v>
      </c>
      <c r="I35" s="35">
        <f t="shared" si="1"/>
        <v>32850447</v>
      </c>
      <c r="J35" s="35">
        <f t="shared" si="1"/>
        <v>98158645</v>
      </c>
      <c r="K35" s="35">
        <f t="shared" si="1"/>
        <v>36711422</v>
      </c>
      <c r="L35" s="35">
        <f t="shared" si="1"/>
        <v>52598694</v>
      </c>
      <c r="M35" s="35">
        <f t="shared" si="1"/>
        <v>41444074</v>
      </c>
      <c r="N35" s="35">
        <f t="shared" si="1"/>
        <v>130754190</v>
      </c>
      <c r="O35" s="35">
        <f t="shared" si="1"/>
        <v>34687240</v>
      </c>
      <c r="P35" s="35">
        <f t="shared" si="1"/>
        <v>35022419</v>
      </c>
      <c r="Q35" s="35">
        <f t="shared" si="1"/>
        <v>37654778</v>
      </c>
      <c r="R35" s="35">
        <f t="shared" si="1"/>
        <v>107364437</v>
      </c>
      <c r="S35" s="35">
        <f t="shared" si="1"/>
        <v>29660975</v>
      </c>
      <c r="T35" s="35">
        <f t="shared" si="1"/>
        <v>31011940</v>
      </c>
      <c r="U35" s="35">
        <f t="shared" si="1"/>
        <v>40323660</v>
      </c>
      <c r="V35" s="35">
        <f t="shared" si="1"/>
        <v>100996575</v>
      </c>
      <c r="W35" s="35">
        <f t="shared" si="1"/>
        <v>437273847</v>
      </c>
      <c r="X35" s="35">
        <f t="shared" si="1"/>
        <v>350287313</v>
      </c>
      <c r="Y35" s="35">
        <f t="shared" si="1"/>
        <v>86986534</v>
      </c>
      <c r="Z35" s="36">
        <f>+IF(X35&lt;&gt;0,+(Y35/X35)*100,0)</f>
        <v>24.832910234462304</v>
      </c>
      <c r="AA35" s="33">
        <f>SUM(AA24:AA34)</f>
        <v>350287313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183403341</v>
      </c>
      <c r="D37" s="46">
        <f>+D21-D35</f>
        <v>0</v>
      </c>
      <c r="E37" s="47">
        <f t="shared" si="2"/>
        <v>221367625</v>
      </c>
      <c r="F37" s="48">
        <f t="shared" si="2"/>
        <v>223105065</v>
      </c>
      <c r="G37" s="48">
        <f t="shared" si="2"/>
        <v>64553677</v>
      </c>
      <c r="H37" s="48">
        <f t="shared" si="2"/>
        <v>-7611671</v>
      </c>
      <c r="I37" s="48">
        <f t="shared" si="2"/>
        <v>6028521</v>
      </c>
      <c r="J37" s="48">
        <f t="shared" si="2"/>
        <v>62970527</v>
      </c>
      <c r="K37" s="48">
        <f t="shared" si="2"/>
        <v>-62805</v>
      </c>
      <c r="L37" s="48">
        <f t="shared" si="2"/>
        <v>-9700867</v>
      </c>
      <c r="M37" s="48">
        <f t="shared" si="2"/>
        <v>41394203</v>
      </c>
      <c r="N37" s="48">
        <f t="shared" si="2"/>
        <v>31630531</v>
      </c>
      <c r="O37" s="48">
        <f t="shared" si="2"/>
        <v>9231066</v>
      </c>
      <c r="P37" s="48">
        <f t="shared" si="2"/>
        <v>9222374</v>
      </c>
      <c r="Q37" s="48">
        <f t="shared" si="2"/>
        <v>22294362</v>
      </c>
      <c r="R37" s="48">
        <f t="shared" si="2"/>
        <v>40747802</v>
      </c>
      <c r="S37" s="48">
        <f t="shared" si="2"/>
        <v>8876122</v>
      </c>
      <c r="T37" s="48">
        <f t="shared" si="2"/>
        <v>6024712</v>
      </c>
      <c r="U37" s="48">
        <f t="shared" si="2"/>
        <v>11633641</v>
      </c>
      <c r="V37" s="48">
        <f t="shared" si="2"/>
        <v>26534475</v>
      </c>
      <c r="W37" s="48">
        <f t="shared" si="2"/>
        <v>161883335</v>
      </c>
      <c r="X37" s="48">
        <f>IF(F21=F35,0,X21-X35)</f>
        <v>223105065</v>
      </c>
      <c r="Y37" s="48">
        <f t="shared" si="2"/>
        <v>-61221730</v>
      </c>
      <c r="Z37" s="49">
        <f>+IF(X37&lt;&gt;0,+(Y37/X37)*100,0)</f>
        <v>-27.440762046347984</v>
      </c>
      <c r="AA37" s="46">
        <f>+AA21-AA35</f>
        <v>223105065</v>
      </c>
    </row>
    <row r="38" spans="1:27" ht="23.15" customHeight="1" x14ac:dyDescent="0.25">
      <c r="A38" s="50" t="s">
        <v>62</v>
      </c>
      <c r="B38" s="29" t="s">
        <v>32</v>
      </c>
      <c r="C38" s="6">
        <v>60452535</v>
      </c>
      <c r="D38" s="6"/>
      <c r="E38" s="7">
        <v>50230000</v>
      </c>
      <c r="F38" s="8">
        <v>48083575</v>
      </c>
      <c r="G38" s="8"/>
      <c r="H38" s="8"/>
      <c r="I38" s="8"/>
      <c r="J38" s="8"/>
      <c r="K38" s="8">
        <v>511322</v>
      </c>
      <c r="L38" s="8">
        <v>259722</v>
      </c>
      <c r="M38" s="8">
        <v>2999544</v>
      </c>
      <c r="N38" s="8">
        <v>3770588</v>
      </c>
      <c r="O38" s="8">
        <v>6801652</v>
      </c>
      <c r="P38" s="8">
        <v>1948869</v>
      </c>
      <c r="Q38" s="8">
        <v>2755946</v>
      </c>
      <c r="R38" s="8">
        <v>11506467</v>
      </c>
      <c r="S38" s="8">
        <v>1329607</v>
      </c>
      <c r="T38" s="8">
        <v>4352818</v>
      </c>
      <c r="U38" s="8">
        <v>4795989</v>
      </c>
      <c r="V38" s="8">
        <v>10478414</v>
      </c>
      <c r="W38" s="8">
        <v>25755469</v>
      </c>
      <c r="X38" s="8">
        <v>48083575</v>
      </c>
      <c r="Y38" s="8">
        <v>-22328106</v>
      </c>
      <c r="Z38" s="2">
        <v>-46.43603559011575</v>
      </c>
      <c r="AA38" s="6">
        <v>48083575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243855876</v>
      </c>
      <c r="D41" s="56">
        <f>SUM(D37:D40)</f>
        <v>0</v>
      </c>
      <c r="E41" s="57">
        <f t="shared" si="3"/>
        <v>271597625</v>
      </c>
      <c r="F41" s="58">
        <f t="shared" si="3"/>
        <v>271188640</v>
      </c>
      <c r="G41" s="58">
        <f t="shared" si="3"/>
        <v>64553677</v>
      </c>
      <c r="H41" s="58">
        <f t="shared" si="3"/>
        <v>-7611671</v>
      </c>
      <c r="I41" s="58">
        <f t="shared" si="3"/>
        <v>6028521</v>
      </c>
      <c r="J41" s="58">
        <f t="shared" si="3"/>
        <v>62970527</v>
      </c>
      <c r="K41" s="58">
        <f t="shared" si="3"/>
        <v>448517</v>
      </c>
      <c r="L41" s="58">
        <f t="shared" si="3"/>
        <v>-9441145</v>
      </c>
      <c r="M41" s="58">
        <f t="shared" si="3"/>
        <v>44393747</v>
      </c>
      <c r="N41" s="58">
        <f t="shared" si="3"/>
        <v>35401119</v>
      </c>
      <c r="O41" s="58">
        <f t="shared" si="3"/>
        <v>16032718</v>
      </c>
      <c r="P41" s="58">
        <f t="shared" si="3"/>
        <v>11171243</v>
      </c>
      <c r="Q41" s="58">
        <f t="shared" si="3"/>
        <v>25050308</v>
      </c>
      <c r="R41" s="58">
        <f t="shared" si="3"/>
        <v>52254269</v>
      </c>
      <c r="S41" s="58">
        <f t="shared" si="3"/>
        <v>10205729</v>
      </c>
      <c r="T41" s="58">
        <f t="shared" si="3"/>
        <v>10377530</v>
      </c>
      <c r="U41" s="58">
        <f t="shared" si="3"/>
        <v>16429630</v>
      </c>
      <c r="V41" s="58">
        <f t="shared" si="3"/>
        <v>37012889</v>
      </c>
      <c r="W41" s="58">
        <f t="shared" si="3"/>
        <v>187638804</v>
      </c>
      <c r="X41" s="58">
        <f t="shared" si="3"/>
        <v>271188640</v>
      </c>
      <c r="Y41" s="58">
        <f t="shared" si="3"/>
        <v>-83549836</v>
      </c>
      <c r="Z41" s="59">
        <f>+IF(X41&lt;&gt;0,+(Y41/X41)*100,0)</f>
        <v>-30.808752166019932</v>
      </c>
      <c r="AA41" s="56">
        <f>SUM(AA37:AA40)</f>
        <v>271188640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243855876</v>
      </c>
      <c r="D43" s="64">
        <f>+D41-D42</f>
        <v>0</v>
      </c>
      <c r="E43" s="65">
        <f t="shared" si="4"/>
        <v>271597625</v>
      </c>
      <c r="F43" s="66">
        <f t="shared" si="4"/>
        <v>271188640</v>
      </c>
      <c r="G43" s="66">
        <f t="shared" si="4"/>
        <v>64553677</v>
      </c>
      <c r="H43" s="66">
        <f t="shared" si="4"/>
        <v>-7611671</v>
      </c>
      <c r="I43" s="66">
        <f t="shared" si="4"/>
        <v>6028521</v>
      </c>
      <c r="J43" s="66">
        <f t="shared" si="4"/>
        <v>62970527</v>
      </c>
      <c r="K43" s="66">
        <f t="shared" si="4"/>
        <v>448517</v>
      </c>
      <c r="L43" s="66">
        <f t="shared" si="4"/>
        <v>-9441145</v>
      </c>
      <c r="M43" s="66">
        <f t="shared" si="4"/>
        <v>44393747</v>
      </c>
      <c r="N43" s="66">
        <f t="shared" si="4"/>
        <v>35401119</v>
      </c>
      <c r="O43" s="66">
        <f t="shared" si="4"/>
        <v>16032718</v>
      </c>
      <c r="P43" s="66">
        <f t="shared" si="4"/>
        <v>11171243</v>
      </c>
      <c r="Q43" s="66">
        <f t="shared" si="4"/>
        <v>25050308</v>
      </c>
      <c r="R43" s="66">
        <f t="shared" si="4"/>
        <v>52254269</v>
      </c>
      <c r="S43" s="66">
        <f t="shared" si="4"/>
        <v>10205729</v>
      </c>
      <c r="T43" s="66">
        <f t="shared" si="4"/>
        <v>10377530</v>
      </c>
      <c r="U43" s="66">
        <f t="shared" si="4"/>
        <v>16429630</v>
      </c>
      <c r="V43" s="66">
        <f t="shared" si="4"/>
        <v>37012889</v>
      </c>
      <c r="W43" s="66">
        <f t="shared" si="4"/>
        <v>187638804</v>
      </c>
      <c r="X43" s="66">
        <f t="shared" si="4"/>
        <v>271188640</v>
      </c>
      <c r="Y43" s="66">
        <f t="shared" si="4"/>
        <v>-83549836</v>
      </c>
      <c r="Z43" s="67">
        <f>+IF(X43&lt;&gt;0,+(Y43/X43)*100,0)</f>
        <v>-30.808752166019932</v>
      </c>
      <c r="AA43" s="64">
        <f>+AA41-AA42</f>
        <v>271188640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243855876</v>
      </c>
      <c r="D45" s="56">
        <f>SUM(D43:D44)</f>
        <v>0</v>
      </c>
      <c r="E45" s="57">
        <f t="shared" si="5"/>
        <v>271597625</v>
      </c>
      <c r="F45" s="58">
        <f t="shared" si="5"/>
        <v>271188640</v>
      </c>
      <c r="G45" s="58">
        <f t="shared" si="5"/>
        <v>64553677</v>
      </c>
      <c r="H45" s="58">
        <f t="shared" si="5"/>
        <v>-7611671</v>
      </c>
      <c r="I45" s="58">
        <f t="shared" si="5"/>
        <v>6028521</v>
      </c>
      <c r="J45" s="58">
        <f t="shared" si="5"/>
        <v>62970527</v>
      </c>
      <c r="K45" s="58">
        <f t="shared" si="5"/>
        <v>448517</v>
      </c>
      <c r="L45" s="58">
        <f t="shared" si="5"/>
        <v>-9441145</v>
      </c>
      <c r="M45" s="58">
        <f t="shared" si="5"/>
        <v>44393747</v>
      </c>
      <c r="N45" s="58">
        <f t="shared" si="5"/>
        <v>35401119</v>
      </c>
      <c r="O45" s="58">
        <f t="shared" si="5"/>
        <v>16032718</v>
      </c>
      <c r="P45" s="58">
        <f t="shared" si="5"/>
        <v>11171243</v>
      </c>
      <c r="Q45" s="58">
        <f t="shared" si="5"/>
        <v>25050308</v>
      </c>
      <c r="R45" s="58">
        <f t="shared" si="5"/>
        <v>52254269</v>
      </c>
      <c r="S45" s="58">
        <f t="shared" si="5"/>
        <v>10205729</v>
      </c>
      <c r="T45" s="58">
        <f t="shared" si="5"/>
        <v>10377530</v>
      </c>
      <c r="U45" s="58">
        <f t="shared" si="5"/>
        <v>16429630</v>
      </c>
      <c r="V45" s="58">
        <f t="shared" si="5"/>
        <v>37012889</v>
      </c>
      <c r="W45" s="58">
        <f t="shared" si="5"/>
        <v>187638804</v>
      </c>
      <c r="X45" s="58">
        <f t="shared" si="5"/>
        <v>271188640</v>
      </c>
      <c r="Y45" s="58">
        <f t="shared" si="5"/>
        <v>-83549836</v>
      </c>
      <c r="Z45" s="59">
        <f>+IF(X45&lt;&gt;0,+(Y45/X45)*100,0)</f>
        <v>-30.808752166019932</v>
      </c>
      <c r="AA45" s="56">
        <f>SUM(AA43:AA44)</f>
        <v>271188640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243855876</v>
      </c>
      <c r="D47" s="71">
        <f>SUM(D45:D46)</f>
        <v>0</v>
      </c>
      <c r="E47" s="72">
        <f t="shared" si="6"/>
        <v>271597625</v>
      </c>
      <c r="F47" s="73">
        <f t="shared" si="6"/>
        <v>271188640</v>
      </c>
      <c r="G47" s="73">
        <f t="shared" si="6"/>
        <v>64553677</v>
      </c>
      <c r="H47" s="74">
        <f t="shared" si="6"/>
        <v>-7611671</v>
      </c>
      <c r="I47" s="74">
        <f t="shared" si="6"/>
        <v>6028521</v>
      </c>
      <c r="J47" s="74">
        <f t="shared" si="6"/>
        <v>62970527</v>
      </c>
      <c r="K47" s="74">
        <f t="shared" si="6"/>
        <v>448517</v>
      </c>
      <c r="L47" s="74">
        <f t="shared" si="6"/>
        <v>-9441145</v>
      </c>
      <c r="M47" s="73">
        <f t="shared" si="6"/>
        <v>44393747</v>
      </c>
      <c r="N47" s="73">
        <f t="shared" si="6"/>
        <v>35401119</v>
      </c>
      <c r="O47" s="74">
        <f t="shared" si="6"/>
        <v>16032718</v>
      </c>
      <c r="P47" s="74">
        <f t="shared" si="6"/>
        <v>11171243</v>
      </c>
      <c r="Q47" s="74">
        <f t="shared" si="6"/>
        <v>25050308</v>
      </c>
      <c r="R47" s="74">
        <f t="shared" si="6"/>
        <v>52254269</v>
      </c>
      <c r="S47" s="74">
        <f t="shared" si="6"/>
        <v>10205729</v>
      </c>
      <c r="T47" s="73">
        <f t="shared" si="6"/>
        <v>10377530</v>
      </c>
      <c r="U47" s="73">
        <f t="shared" si="6"/>
        <v>16429630</v>
      </c>
      <c r="V47" s="74">
        <f t="shared" si="6"/>
        <v>37012889</v>
      </c>
      <c r="W47" s="74">
        <f t="shared" si="6"/>
        <v>187638804</v>
      </c>
      <c r="X47" s="74">
        <f t="shared" si="6"/>
        <v>271188640</v>
      </c>
      <c r="Y47" s="74">
        <f t="shared" si="6"/>
        <v>-83549836</v>
      </c>
      <c r="Z47" s="75">
        <f>+IF(X47&lt;&gt;0,+(Y47/X47)*100,0)</f>
        <v>-30.808752166019932</v>
      </c>
      <c r="AA47" s="76">
        <f>SUM(AA45:AA46)</f>
        <v>271188640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709116503</v>
      </c>
      <c r="D8" s="6"/>
      <c r="E8" s="7">
        <v>739927500</v>
      </c>
      <c r="F8" s="8">
        <v>739927500</v>
      </c>
      <c r="G8" s="8"/>
      <c r="H8" s="8">
        <v>13571670</v>
      </c>
      <c r="I8" s="8">
        <v>75330090</v>
      </c>
      <c r="J8" s="8">
        <v>88901760</v>
      </c>
      <c r="K8" s="8">
        <v>66395401</v>
      </c>
      <c r="L8" s="8">
        <v>68692264</v>
      </c>
      <c r="M8" s="8">
        <v>64265577</v>
      </c>
      <c r="N8" s="8">
        <v>199353242</v>
      </c>
      <c r="O8" s="8">
        <v>62327055</v>
      </c>
      <c r="P8" s="8">
        <v>58925552</v>
      </c>
      <c r="Q8" s="8">
        <v>60998250</v>
      </c>
      <c r="R8" s="8">
        <v>182250857</v>
      </c>
      <c r="S8" s="8">
        <v>62075074</v>
      </c>
      <c r="T8" s="8">
        <v>48474209</v>
      </c>
      <c r="U8" s="8">
        <v>67390431</v>
      </c>
      <c r="V8" s="8">
        <v>177939714</v>
      </c>
      <c r="W8" s="8">
        <v>648445573</v>
      </c>
      <c r="X8" s="8">
        <v>739927500</v>
      </c>
      <c r="Y8" s="8">
        <v>-91481927</v>
      </c>
      <c r="Z8" s="2">
        <v>-12.363633869534516</v>
      </c>
      <c r="AA8" s="6">
        <v>739927500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64297152</v>
      </c>
      <c r="D13" s="6"/>
      <c r="E13" s="7">
        <v>60000000</v>
      </c>
      <c r="F13" s="8">
        <v>60000000</v>
      </c>
      <c r="G13" s="8"/>
      <c r="H13" s="8">
        <v>4386387</v>
      </c>
      <c r="I13" s="8">
        <v>4501625</v>
      </c>
      <c r="J13" s="8">
        <v>8888012</v>
      </c>
      <c r="K13" s="8">
        <v>4671526</v>
      </c>
      <c r="L13" s="8">
        <v>4872245</v>
      </c>
      <c r="M13" s="8">
        <v>5084694</v>
      </c>
      <c r="N13" s="8">
        <v>14628465</v>
      </c>
      <c r="O13" s="8">
        <v>5405692</v>
      </c>
      <c r="P13" s="8">
        <v>5476837</v>
      </c>
      <c r="Q13" s="8">
        <v>5762175</v>
      </c>
      <c r="R13" s="8">
        <v>16644704</v>
      </c>
      <c r="S13" s="8">
        <v>5851811</v>
      </c>
      <c r="T13" s="8">
        <v>6039395</v>
      </c>
      <c r="U13" s="8">
        <v>6181535</v>
      </c>
      <c r="V13" s="8">
        <v>18072741</v>
      </c>
      <c r="W13" s="8">
        <v>58233922</v>
      </c>
      <c r="X13" s="8">
        <v>60000000</v>
      </c>
      <c r="Y13" s="8">
        <v>-1766078</v>
      </c>
      <c r="Z13" s="2">
        <v>-2.9434633333333333</v>
      </c>
      <c r="AA13" s="6">
        <v>60000000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250742260</v>
      </c>
      <c r="D18" s="6"/>
      <c r="E18" s="7">
        <v>342346110</v>
      </c>
      <c r="F18" s="8">
        <v>359901110</v>
      </c>
      <c r="G18" s="8"/>
      <c r="H18" s="8"/>
      <c r="I18" s="8">
        <v>79079494</v>
      </c>
      <c r="J18" s="8">
        <v>79079494</v>
      </c>
      <c r="K18" s="8"/>
      <c r="L18" s="8"/>
      <c r="M18" s="8">
        <v>911758</v>
      </c>
      <c r="N18" s="8">
        <v>911758</v>
      </c>
      <c r="O18" s="8"/>
      <c r="P18" s="8">
        <v>570975</v>
      </c>
      <c r="Q18" s="8">
        <v>62904873</v>
      </c>
      <c r="R18" s="8">
        <v>63475848</v>
      </c>
      <c r="S18" s="8">
        <v>17508980</v>
      </c>
      <c r="T18" s="8"/>
      <c r="U18" s="8">
        <v>49773061</v>
      </c>
      <c r="V18" s="8">
        <v>67282041</v>
      </c>
      <c r="W18" s="8">
        <v>210749141</v>
      </c>
      <c r="X18" s="8">
        <v>359901110</v>
      </c>
      <c r="Y18" s="8">
        <v>-149151969</v>
      </c>
      <c r="Z18" s="2">
        <v>-41.442486520811229</v>
      </c>
      <c r="AA18" s="6">
        <v>359901110</v>
      </c>
    </row>
    <row r="19" spans="1:27" x14ac:dyDescent="0.25">
      <c r="A19" s="23" t="s">
        <v>46</v>
      </c>
      <c r="B19" s="29" t="s">
        <v>32</v>
      </c>
      <c r="C19" s="6">
        <v>4295838</v>
      </c>
      <c r="D19" s="6"/>
      <c r="E19" s="7">
        <v>4620000</v>
      </c>
      <c r="F19" s="26">
        <v>5538930</v>
      </c>
      <c r="G19" s="26"/>
      <c r="H19" s="26">
        <v>500325</v>
      </c>
      <c r="I19" s="26">
        <v>476695</v>
      </c>
      <c r="J19" s="26">
        <v>977020</v>
      </c>
      <c r="K19" s="26">
        <v>584336</v>
      </c>
      <c r="L19" s="26">
        <v>436689</v>
      </c>
      <c r="M19" s="26">
        <v>490464</v>
      </c>
      <c r="N19" s="26">
        <v>1511489</v>
      </c>
      <c r="O19" s="26">
        <v>313019</v>
      </c>
      <c r="P19" s="26">
        <v>457740</v>
      </c>
      <c r="Q19" s="26">
        <v>421635</v>
      </c>
      <c r="R19" s="26">
        <v>1192394</v>
      </c>
      <c r="S19" s="26">
        <v>307391</v>
      </c>
      <c r="T19" s="26">
        <v>592531</v>
      </c>
      <c r="U19" s="26">
        <v>291156</v>
      </c>
      <c r="V19" s="26">
        <v>1191078</v>
      </c>
      <c r="W19" s="26">
        <v>4871981</v>
      </c>
      <c r="X19" s="26">
        <v>5538930</v>
      </c>
      <c r="Y19" s="26">
        <v>-666949</v>
      </c>
      <c r="Z19" s="27">
        <v>-12.04111624447321</v>
      </c>
      <c r="AA19" s="28">
        <v>5538930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1028451753</v>
      </c>
      <c r="D21" s="33">
        <f t="shared" si="0"/>
        <v>0</v>
      </c>
      <c r="E21" s="34">
        <f t="shared" si="0"/>
        <v>1146893610</v>
      </c>
      <c r="F21" s="35">
        <f t="shared" si="0"/>
        <v>1165367540</v>
      </c>
      <c r="G21" s="35">
        <f t="shared" si="0"/>
        <v>0</v>
      </c>
      <c r="H21" s="35">
        <f t="shared" si="0"/>
        <v>18458382</v>
      </c>
      <c r="I21" s="35">
        <f t="shared" si="0"/>
        <v>159387904</v>
      </c>
      <c r="J21" s="35">
        <f t="shared" si="0"/>
        <v>177846286</v>
      </c>
      <c r="K21" s="35">
        <f t="shared" si="0"/>
        <v>71651263</v>
      </c>
      <c r="L21" s="35">
        <f t="shared" si="0"/>
        <v>74001198</v>
      </c>
      <c r="M21" s="35">
        <f t="shared" si="0"/>
        <v>70752493</v>
      </c>
      <c r="N21" s="35">
        <f t="shared" si="0"/>
        <v>216404954</v>
      </c>
      <c r="O21" s="35">
        <f t="shared" si="0"/>
        <v>68045766</v>
      </c>
      <c r="P21" s="35">
        <f t="shared" si="0"/>
        <v>65431104</v>
      </c>
      <c r="Q21" s="35">
        <f t="shared" si="0"/>
        <v>130086933</v>
      </c>
      <c r="R21" s="35">
        <f t="shared" si="0"/>
        <v>263563803</v>
      </c>
      <c r="S21" s="35">
        <f t="shared" si="0"/>
        <v>85743256</v>
      </c>
      <c r="T21" s="35">
        <f t="shared" si="0"/>
        <v>55106135</v>
      </c>
      <c r="U21" s="35">
        <f t="shared" si="0"/>
        <v>123636183</v>
      </c>
      <c r="V21" s="35">
        <f t="shared" si="0"/>
        <v>264485574</v>
      </c>
      <c r="W21" s="35">
        <f t="shared" si="0"/>
        <v>922300617</v>
      </c>
      <c r="X21" s="35">
        <f t="shared" si="0"/>
        <v>1165367540</v>
      </c>
      <c r="Y21" s="35">
        <f t="shared" si="0"/>
        <v>-243066923</v>
      </c>
      <c r="Z21" s="36">
        <f>+IF(X21&lt;&gt;0,+(Y21/X21)*100,0)</f>
        <v>-20.857533323778693</v>
      </c>
      <c r="AA21" s="33">
        <f>SUM(AA5:AA20)</f>
        <v>1165367540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226028821</v>
      </c>
      <c r="D24" s="6"/>
      <c r="E24" s="7">
        <v>258712640</v>
      </c>
      <c r="F24" s="8">
        <v>261713140</v>
      </c>
      <c r="G24" s="8"/>
      <c r="H24" s="8">
        <v>12685114</v>
      </c>
      <c r="I24" s="8">
        <v>16823985</v>
      </c>
      <c r="J24" s="8">
        <v>29509099</v>
      </c>
      <c r="K24" s="8">
        <v>19882922</v>
      </c>
      <c r="L24" s="8">
        <v>24534852</v>
      </c>
      <c r="M24" s="8">
        <v>19775863</v>
      </c>
      <c r="N24" s="8">
        <v>64193637</v>
      </c>
      <c r="O24" s="8">
        <v>18625425</v>
      </c>
      <c r="P24" s="8">
        <v>17509700</v>
      </c>
      <c r="Q24" s="8">
        <v>16978589</v>
      </c>
      <c r="R24" s="8">
        <v>53113714</v>
      </c>
      <c r="S24" s="8">
        <v>17285680</v>
      </c>
      <c r="T24" s="8">
        <v>18545573</v>
      </c>
      <c r="U24" s="8">
        <v>17084898</v>
      </c>
      <c r="V24" s="8">
        <v>52916151</v>
      </c>
      <c r="W24" s="8">
        <v>199732601</v>
      </c>
      <c r="X24" s="8">
        <v>261713140</v>
      </c>
      <c r="Y24" s="8">
        <v>-61980539</v>
      </c>
      <c r="Z24" s="2">
        <v>-23.682624036378151</v>
      </c>
      <c r="AA24" s="6">
        <v>261713140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215415419</v>
      </c>
      <c r="D26" s="6"/>
      <c r="E26" s="7">
        <v>110989130</v>
      </c>
      <c r="F26" s="8">
        <v>207179700</v>
      </c>
      <c r="G26" s="8"/>
      <c r="H26" s="8">
        <v>1838012</v>
      </c>
      <c r="I26" s="8">
        <v>3037488</v>
      </c>
      <c r="J26" s="8">
        <v>4875500</v>
      </c>
      <c r="K26" s="8">
        <v>2080168</v>
      </c>
      <c r="L26" s="8">
        <v>2930018</v>
      </c>
      <c r="M26" s="8">
        <v>6982549</v>
      </c>
      <c r="N26" s="8">
        <v>11992735</v>
      </c>
      <c r="O26" s="8">
        <v>2312899</v>
      </c>
      <c r="P26" s="8">
        <v>2307139</v>
      </c>
      <c r="Q26" s="8">
        <v>3871791</v>
      </c>
      <c r="R26" s="8">
        <v>8491829</v>
      </c>
      <c r="S26" s="8">
        <v>3642929</v>
      </c>
      <c r="T26" s="8">
        <v>4749647</v>
      </c>
      <c r="U26" s="8">
        <v>4430695</v>
      </c>
      <c r="V26" s="8">
        <v>12823271</v>
      </c>
      <c r="W26" s="8">
        <v>38183335</v>
      </c>
      <c r="X26" s="8">
        <v>207179700</v>
      </c>
      <c r="Y26" s="8">
        <v>-168996365</v>
      </c>
      <c r="Z26" s="2">
        <v>-81.569943869983391</v>
      </c>
      <c r="AA26" s="6">
        <v>207179700</v>
      </c>
    </row>
    <row r="27" spans="1:27" x14ac:dyDescent="0.25">
      <c r="A27" s="25" t="s">
        <v>53</v>
      </c>
      <c r="B27" s="24" t="s">
        <v>32</v>
      </c>
      <c r="C27" s="6">
        <v>136545922</v>
      </c>
      <c r="D27" s="6"/>
      <c r="E27" s="7">
        <v>44959040</v>
      </c>
      <c r="F27" s="8">
        <v>44959040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44959040</v>
      </c>
      <c r="Y27" s="8">
        <v>-44959040</v>
      </c>
      <c r="Z27" s="2">
        <v>-100</v>
      </c>
      <c r="AA27" s="6">
        <v>44959040</v>
      </c>
    </row>
    <row r="28" spans="1:27" x14ac:dyDescent="0.25">
      <c r="A28" s="25" t="s">
        <v>54</v>
      </c>
      <c r="B28" s="24" t="s">
        <v>32</v>
      </c>
      <c r="C28" s="6">
        <v>18049284</v>
      </c>
      <c r="D28" s="6"/>
      <c r="E28" s="7">
        <v>20025870</v>
      </c>
      <c r="F28" s="8">
        <v>20025870</v>
      </c>
      <c r="G28" s="8"/>
      <c r="H28" s="8">
        <v>-2109069</v>
      </c>
      <c r="I28" s="8">
        <v>1431578</v>
      </c>
      <c r="J28" s="8">
        <v>-677491</v>
      </c>
      <c r="K28" s="8"/>
      <c r="L28" s="8">
        <v>4307904</v>
      </c>
      <c r="M28" s="8"/>
      <c r="N28" s="8">
        <v>4307904</v>
      </c>
      <c r="O28" s="8">
        <v>5442506</v>
      </c>
      <c r="P28" s="8"/>
      <c r="Q28" s="8">
        <v>1372602</v>
      </c>
      <c r="R28" s="8">
        <v>6815108</v>
      </c>
      <c r="S28" s="8"/>
      <c r="T28" s="8">
        <v>4156508</v>
      </c>
      <c r="U28" s="8"/>
      <c r="V28" s="8">
        <v>4156508</v>
      </c>
      <c r="W28" s="8">
        <v>14602029</v>
      </c>
      <c r="X28" s="8">
        <v>20025870</v>
      </c>
      <c r="Y28" s="8">
        <v>-5423841</v>
      </c>
      <c r="Z28" s="2">
        <v>-27.084171624004348</v>
      </c>
      <c r="AA28" s="6">
        <v>20025870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17631982</v>
      </c>
      <c r="D30" s="6"/>
      <c r="E30" s="7">
        <v>24560940</v>
      </c>
      <c r="F30" s="8">
        <v>14998540</v>
      </c>
      <c r="G30" s="8"/>
      <c r="H30" s="8">
        <v>430321</v>
      </c>
      <c r="I30" s="8">
        <v>663739</v>
      </c>
      <c r="J30" s="8">
        <v>1094060</v>
      </c>
      <c r="K30" s="8">
        <v>467559</v>
      </c>
      <c r="L30" s="8">
        <v>361336</v>
      </c>
      <c r="M30" s="8">
        <v>482188</v>
      </c>
      <c r="N30" s="8">
        <v>1311083</v>
      </c>
      <c r="O30" s="8">
        <v>1552435</v>
      </c>
      <c r="P30" s="8">
        <v>566356</v>
      </c>
      <c r="Q30" s="8">
        <v>738137</v>
      </c>
      <c r="R30" s="8">
        <v>2856928</v>
      </c>
      <c r="S30" s="8">
        <v>928193</v>
      </c>
      <c r="T30" s="8">
        <v>1121346</v>
      </c>
      <c r="U30" s="8">
        <v>918752</v>
      </c>
      <c r="V30" s="8">
        <v>2968291</v>
      </c>
      <c r="W30" s="8">
        <v>8230362</v>
      </c>
      <c r="X30" s="8">
        <v>14998540</v>
      </c>
      <c r="Y30" s="8">
        <v>-6768178</v>
      </c>
      <c r="Z30" s="2">
        <v>-45.1255788896786</v>
      </c>
      <c r="AA30" s="6">
        <v>14998540</v>
      </c>
    </row>
    <row r="31" spans="1:27" x14ac:dyDescent="0.25">
      <c r="A31" s="25" t="s">
        <v>57</v>
      </c>
      <c r="B31" s="24" t="s">
        <v>32</v>
      </c>
      <c r="C31" s="6">
        <v>142480373</v>
      </c>
      <c r="D31" s="6"/>
      <c r="E31" s="7">
        <v>258541270</v>
      </c>
      <c r="F31" s="8">
        <v>286765200</v>
      </c>
      <c r="G31" s="8"/>
      <c r="H31" s="8">
        <v>7673964</v>
      </c>
      <c r="I31" s="8">
        <v>9602713</v>
      </c>
      <c r="J31" s="8">
        <v>17276677</v>
      </c>
      <c r="K31" s="8">
        <v>8729888</v>
      </c>
      <c r="L31" s="8">
        <v>18667003</v>
      </c>
      <c r="M31" s="8">
        <v>17322367</v>
      </c>
      <c r="N31" s="8">
        <v>44719258</v>
      </c>
      <c r="O31" s="8">
        <v>1081074</v>
      </c>
      <c r="P31" s="8">
        <v>9165233</v>
      </c>
      <c r="Q31" s="8">
        <v>577828</v>
      </c>
      <c r="R31" s="8">
        <v>10824135</v>
      </c>
      <c r="S31" s="8">
        <v>8500899</v>
      </c>
      <c r="T31" s="8">
        <v>6817296</v>
      </c>
      <c r="U31" s="8">
        <v>7349487</v>
      </c>
      <c r="V31" s="8">
        <v>22667682</v>
      </c>
      <c r="W31" s="8">
        <v>95487752</v>
      </c>
      <c r="X31" s="8">
        <v>286765200</v>
      </c>
      <c r="Y31" s="8">
        <v>-191277448</v>
      </c>
      <c r="Z31" s="2">
        <v>-66.701764370293191</v>
      </c>
      <c r="AA31" s="6">
        <v>286765200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8580800</v>
      </c>
      <c r="D33" s="6"/>
      <c r="E33" s="7">
        <v>14096500</v>
      </c>
      <c r="F33" s="8">
        <v>15844680</v>
      </c>
      <c r="G33" s="8"/>
      <c r="H33" s="8">
        <v>318245</v>
      </c>
      <c r="I33" s="8">
        <v>701191</v>
      </c>
      <c r="J33" s="8">
        <v>1019436</v>
      </c>
      <c r="K33" s="8">
        <v>864349</v>
      </c>
      <c r="L33" s="8">
        <v>1094709</v>
      </c>
      <c r="M33" s="8">
        <v>550578</v>
      </c>
      <c r="N33" s="8">
        <v>2509636</v>
      </c>
      <c r="O33" s="8">
        <v>742315</v>
      </c>
      <c r="P33" s="8">
        <v>937444</v>
      </c>
      <c r="Q33" s="8">
        <v>515663</v>
      </c>
      <c r="R33" s="8">
        <v>2195422</v>
      </c>
      <c r="S33" s="8">
        <v>1107011</v>
      </c>
      <c r="T33" s="8">
        <v>1265183</v>
      </c>
      <c r="U33" s="8">
        <v>1058336</v>
      </c>
      <c r="V33" s="8">
        <v>3430530</v>
      </c>
      <c r="W33" s="8">
        <v>9155024</v>
      </c>
      <c r="X33" s="8">
        <v>15844680</v>
      </c>
      <c r="Y33" s="8">
        <v>-6689656</v>
      </c>
      <c r="Z33" s="2">
        <v>-42.220202616903592</v>
      </c>
      <c r="AA33" s="6">
        <v>15844680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764732601</v>
      </c>
      <c r="D35" s="33">
        <f>SUM(D24:D34)</f>
        <v>0</v>
      </c>
      <c r="E35" s="34">
        <f t="shared" si="1"/>
        <v>731885390</v>
      </c>
      <c r="F35" s="35">
        <f t="shared" si="1"/>
        <v>851486170</v>
      </c>
      <c r="G35" s="35">
        <f t="shared" si="1"/>
        <v>0</v>
      </c>
      <c r="H35" s="35">
        <f t="shared" si="1"/>
        <v>20836587</v>
      </c>
      <c r="I35" s="35">
        <f t="shared" si="1"/>
        <v>32260694</v>
      </c>
      <c r="J35" s="35">
        <f t="shared" si="1"/>
        <v>53097281</v>
      </c>
      <c r="K35" s="35">
        <f t="shared" si="1"/>
        <v>32024886</v>
      </c>
      <c r="L35" s="35">
        <f t="shared" si="1"/>
        <v>51895822</v>
      </c>
      <c r="M35" s="35">
        <f t="shared" si="1"/>
        <v>45113545</v>
      </c>
      <c r="N35" s="35">
        <f t="shared" si="1"/>
        <v>129034253</v>
      </c>
      <c r="O35" s="35">
        <f t="shared" si="1"/>
        <v>29756654</v>
      </c>
      <c r="P35" s="35">
        <f t="shared" si="1"/>
        <v>30485872</v>
      </c>
      <c r="Q35" s="35">
        <f t="shared" si="1"/>
        <v>24054610</v>
      </c>
      <c r="R35" s="35">
        <f t="shared" si="1"/>
        <v>84297136</v>
      </c>
      <c r="S35" s="35">
        <f t="shared" si="1"/>
        <v>31464712</v>
      </c>
      <c r="T35" s="35">
        <f t="shared" si="1"/>
        <v>36655553</v>
      </c>
      <c r="U35" s="35">
        <f t="shared" si="1"/>
        <v>30842168</v>
      </c>
      <c r="V35" s="35">
        <f t="shared" si="1"/>
        <v>98962433</v>
      </c>
      <c r="W35" s="35">
        <f t="shared" si="1"/>
        <v>365391103</v>
      </c>
      <c r="X35" s="35">
        <f t="shared" si="1"/>
        <v>851486170</v>
      </c>
      <c r="Y35" s="35">
        <f t="shared" si="1"/>
        <v>-486095067</v>
      </c>
      <c r="Z35" s="36">
        <f>+IF(X35&lt;&gt;0,+(Y35/X35)*100,0)</f>
        <v>-57.087840545901059</v>
      </c>
      <c r="AA35" s="33">
        <f>SUM(AA24:AA34)</f>
        <v>851486170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263719152</v>
      </c>
      <c r="D37" s="46">
        <f>+D21-D35</f>
        <v>0</v>
      </c>
      <c r="E37" s="47">
        <f t="shared" si="2"/>
        <v>415008220</v>
      </c>
      <c r="F37" s="48">
        <f t="shared" si="2"/>
        <v>313881370</v>
      </c>
      <c r="G37" s="48">
        <f t="shared" si="2"/>
        <v>0</v>
      </c>
      <c r="H37" s="48">
        <f t="shared" si="2"/>
        <v>-2378205</v>
      </c>
      <c r="I37" s="48">
        <f t="shared" si="2"/>
        <v>127127210</v>
      </c>
      <c r="J37" s="48">
        <f t="shared" si="2"/>
        <v>124749005</v>
      </c>
      <c r="K37" s="48">
        <f t="shared" si="2"/>
        <v>39626377</v>
      </c>
      <c r="L37" s="48">
        <f t="shared" si="2"/>
        <v>22105376</v>
      </c>
      <c r="M37" s="48">
        <f t="shared" si="2"/>
        <v>25638948</v>
      </c>
      <c r="N37" s="48">
        <f t="shared" si="2"/>
        <v>87370701</v>
      </c>
      <c r="O37" s="48">
        <f t="shared" si="2"/>
        <v>38289112</v>
      </c>
      <c r="P37" s="48">
        <f t="shared" si="2"/>
        <v>34945232</v>
      </c>
      <c r="Q37" s="48">
        <f t="shared" si="2"/>
        <v>106032323</v>
      </c>
      <c r="R37" s="48">
        <f t="shared" si="2"/>
        <v>179266667</v>
      </c>
      <c r="S37" s="48">
        <f t="shared" si="2"/>
        <v>54278544</v>
      </c>
      <c r="T37" s="48">
        <f t="shared" si="2"/>
        <v>18450582</v>
      </c>
      <c r="U37" s="48">
        <f t="shared" si="2"/>
        <v>92794015</v>
      </c>
      <c r="V37" s="48">
        <f t="shared" si="2"/>
        <v>165523141</v>
      </c>
      <c r="W37" s="48">
        <f t="shared" si="2"/>
        <v>556909514</v>
      </c>
      <c r="X37" s="48">
        <f>IF(F21=F35,0,X21-X35)</f>
        <v>313881370</v>
      </c>
      <c r="Y37" s="48">
        <f t="shared" si="2"/>
        <v>243028144</v>
      </c>
      <c r="Z37" s="49">
        <f>+IF(X37&lt;&gt;0,+(Y37/X37)*100,0)</f>
        <v>77.426750112630131</v>
      </c>
      <c r="AA37" s="46">
        <f>+AA21-AA35</f>
        <v>313881370</v>
      </c>
    </row>
    <row r="38" spans="1:27" ht="23.15" customHeight="1" x14ac:dyDescent="0.25">
      <c r="A38" s="50" t="s">
        <v>62</v>
      </c>
      <c r="B38" s="29" t="s">
        <v>32</v>
      </c>
      <c r="C38" s="6">
        <v>88748284</v>
      </c>
      <c r="D38" s="6"/>
      <c r="E38" s="7">
        <v>42350000</v>
      </c>
      <c r="F38" s="8">
        <v>24795000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24795000</v>
      </c>
      <c r="Y38" s="8">
        <v>-24795000</v>
      </c>
      <c r="Z38" s="2">
        <v>-100</v>
      </c>
      <c r="AA38" s="6">
        <v>24795000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352467436</v>
      </c>
      <c r="D41" s="56">
        <f>SUM(D37:D40)</f>
        <v>0</v>
      </c>
      <c r="E41" s="57">
        <f t="shared" si="3"/>
        <v>457358220</v>
      </c>
      <c r="F41" s="58">
        <f t="shared" si="3"/>
        <v>338676370</v>
      </c>
      <c r="G41" s="58">
        <f t="shared" si="3"/>
        <v>0</v>
      </c>
      <c r="H41" s="58">
        <f t="shared" si="3"/>
        <v>-2378205</v>
      </c>
      <c r="I41" s="58">
        <f t="shared" si="3"/>
        <v>127127210</v>
      </c>
      <c r="J41" s="58">
        <f t="shared" si="3"/>
        <v>124749005</v>
      </c>
      <c r="K41" s="58">
        <f t="shared" si="3"/>
        <v>39626377</v>
      </c>
      <c r="L41" s="58">
        <f t="shared" si="3"/>
        <v>22105376</v>
      </c>
      <c r="M41" s="58">
        <f t="shared" si="3"/>
        <v>25638948</v>
      </c>
      <c r="N41" s="58">
        <f t="shared" si="3"/>
        <v>87370701</v>
      </c>
      <c r="O41" s="58">
        <f t="shared" si="3"/>
        <v>38289112</v>
      </c>
      <c r="P41" s="58">
        <f t="shared" si="3"/>
        <v>34945232</v>
      </c>
      <c r="Q41" s="58">
        <f t="shared" si="3"/>
        <v>106032323</v>
      </c>
      <c r="R41" s="58">
        <f t="shared" si="3"/>
        <v>179266667</v>
      </c>
      <c r="S41" s="58">
        <f t="shared" si="3"/>
        <v>54278544</v>
      </c>
      <c r="T41" s="58">
        <f t="shared" si="3"/>
        <v>18450582</v>
      </c>
      <c r="U41" s="58">
        <f t="shared" si="3"/>
        <v>92794015</v>
      </c>
      <c r="V41" s="58">
        <f t="shared" si="3"/>
        <v>165523141</v>
      </c>
      <c r="W41" s="58">
        <f t="shared" si="3"/>
        <v>556909514</v>
      </c>
      <c r="X41" s="58">
        <f t="shared" si="3"/>
        <v>338676370</v>
      </c>
      <c r="Y41" s="58">
        <f t="shared" si="3"/>
        <v>218233144</v>
      </c>
      <c r="Z41" s="59">
        <f>+IF(X41&lt;&gt;0,+(Y41/X41)*100,0)</f>
        <v>64.437074248788008</v>
      </c>
      <c r="AA41" s="56">
        <f>SUM(AA37:AA40)</f>
        <v>338676370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352467436</v>
      </c>
      <c r="D43" s="64">
        <f>+D41-D42</f>
        <v>0</v>
      </c>
      <c r="E43" s="65">
        <f t="shared" si="4"/>
        <v>457358220</v>
      </c>
      <c r="F43" s="66">
        <f t="shared" si="4"/>
        <v>338676370</v>
      </c>
      <c r="G43" s="66">
        <f t="shared" si="4"/>
        <v>0</v>
      </c>
      <c r="H43" s="66">
        <f t="shared" si="4"/>
        <v>-2378205</v>
      </c>
      <c r="I43" s="66">
        <f t="shared" si="4"/>
        <v>127127210</v>
      </c>
      <c r="J43" s="66">
        <f t="shared" si="4"/>
        <v>124749005</v>
      </c>
      <c r="K43" s="66">
        <f t="shared" si="4"/>
        <v>39626377</v>
      </c>
      <c r="L43" s="66">
        <f t="shared" si="4"/>
        <v>22105376</v>
      </c>
      <c r="M43" s="66">
        <f t="shared" si="4"/>
        <v>25638948</v>
      </c>
      <c r="N43" s="66">
        <f t="shared" si="4"/>
        <v>87370701</v>
      </c>
      <c r="O43" s="66">
        <f t="shared" si="4"/>
        <v>38289112</v>
      </c>
      <c r="P43" s="66">
        <f t="shared" si="4"/>
        <v>34945232</v>
      </c>
      <c r="Q43" s="66">
        <f t="shared" si="4"/>
        <v>106032323</v>
      </c>
      <c r="R43" s="66">
        <f t="shared" si="4"/>
        <v>179266667</v>
      </c>
      <c r="S43" s="66">
        <f t="shared" si="4"/>
        <v>54278544</v>
      </c>
      <c r="T43" s="66">
        <f t="shared" si="4"/>
        <v>18450582</v>
      </c>
      <c r="U43" s="66">
        <f t="shared" si="4"/>
        <v>92794015</v>
      </c>
      <c r="V43" s="66">
        <f t="shared" si="4"/>
        <v>165523141</v>
      </c>
      <c r="W43" s="66">
        <f t="shared" si="4"/>
        <v>556909514</v>
      </c>
      <c r="X43" s="66">
        <f t="shared" si="4"/>
        <v>338676370</v>
      </c>
      <c r="Y43" s="66">
        <f t="shared" si="4"/>
        <v>218233144</v>
      </c>
      <c r="Z43" s="67">
        <f>+IF(X43&lt;&gt;0,+(Y43/X43)*100,0)</f>
        <v>64.437074248788008</v>
      </c>
      <c r="AA43" s="64">
        <f>+AA41-AA42</f>
        <v>338676370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352467436</v>
      </c>
      <c r="D45" s="56">
        <f>SUM(D43:D44)</f>
        <v>0</v>
      </c>
      <c r="E45" s="57">
        <f t="shared" si="5"/>
        <v>457358220</v>
      </c>
      <c r="F45" s="58">
        <f t="shared" si="5"/>
        <v>338676370</v>
      </c>
      <c r="G45" s="58">
        <f t="shared" si="5"/>
        <v>0</v>
      </c>
      <c r="H45" s="58">
        <f t="shared" si="5"/>
        <v>-2378205</v>
      </c>
      <c r="I45" s="58">
        <f t="shared" si="5"/>
        <v>127127210</v>
      </c>
      <c r="J45" s="58">
        <f t="shared" si="5"/>
        <v>124749005</v>
      </c>
      <c r="K45" s="58">
        <f t="shared" si="5"/>
        <v>39626377</v>
      </c>
      <c r="L45" s="58">
        <f t="shared" si="5"/>
        <v>22105376</v>
      </c>
      <c r="M45" s="58">
        <f t="shared" si="5"/>
        <v>25638948</v>
      </c>
      <c r="N45" s="58">
        <f t="shared" si="5"/>
        <v>87370701</v>
      </c>
      <c r="O45" s="58">
        <f t="shared" si="5"/>
        <v>38289112</v>
      </c>
      <c r="P45" s="58">
        <f t="shared" si="5"/>
        <v>34945232</v>
      </c>
      <c r="Q45" s="58">
        <f t="shared" si="5"/>
        <v>106032323</v>
      </c>
      <c r="R45" s="58">
        <f t="shared" si="5"/>
        <v>179266667</v>
      </c>
      <c r="S45" s="58">
        <f t="shared" si="5"/>
        <v>54278544</v>
      </c>
      <c r="T45" s="58">
        <f t="shared" si="5"/>
        <v>18450582</v>
      </c>
      <c r="U45" s="58">
        <f t="shared" si="5"/>
        <v>92794015</v>
      </c>
      <c r="V45" s="58">
        <f t="shared" si="5"/>
        <v>165523141</v>
      </c>
      <c r="W45" s="58">
        <f t="shared" si="5"/>
        <v>556909514</v>
      </c>
      <c r="X45" s="58">
        <f t="shared" si="5"/>
        <v>338676370</v>
      </c>
      <c r="Y45" s="58">
        <f t="shared" si="5"/>
        <v>218233144</v>
      </c>
      <c r="Z45" s="59">
        <f>+IF(X45&lt;&gt;0,+(Y45/X45)*100,0)</f>
        <v>64.437074248788008</v>
      </c>
      <c r="AA45" s="56">
        <f>SUM(AA43:AA44)</f>
        <v>338676370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352467436</v>
      </c>
      <c r="D47" s="71">
        <f>SUM(D45:D46)</f>
        <v>0</v>
      </c>
      <c r="E47" s="72">
        <f t="shared" si="6"/>
        <v>457358220</v>
      </c>
      <c r="F47" s="73">
        <f t="shared" si="6"/>
        <v>338676370</v>
      </c>
      <c r="G47" s="73">
        <f t="shared" si="6"/>
        <v>0</v>
      </c>
      <c r="H47" s="74">
        <f t="shared" si="6"/>
        <v>-2378205</v>
      </c>
      <c r="I47" s="74">
        <f t="shared" si="6"/>
        <v>127127210</v>
      </c>
      <c r="J47" s="74">
        <f t="shared" si="6"/>
        <v>124749005</v>
      </c>
      <c r="K47" s="74">
        <f t="shared" si="6"/>
        <v>39626377</v>
      </c>
      <c r="L47" s="74">
        <f t="shared" si="6"/>
        <v>22105376</v>
      </c>
      <c r="M47" s="73">
        <f t="shared" si="6"/>
        <v>25638948</v>
      </c>
      <c r="N47" s="73">
        <f t="shared" si="6"/>
        <v>87370701</v>
      </c>
      <c r="O47" s="74">
        <f t="shared" si="6"/>
        <v>38289112</v>
      </c>
      <c r="P47" s="74">
        <f t="shared" si="6"/>
        <v>34945232</v>
      </c>
      <c r="Q47" s="74">
        <f t="shared" si="6"/>
        <v>106032323</v>
      </c>
      <c r="R47" s="74">
        <f t="shared" si="6"/>
        <v>179266667</v>
      </c>
      <c r="S47" s="74">
        <f t="shared" si="6"/>
        <v>54278544</v>
      </c>
      <c r="T47" s="73">
        <f t="shared" si="6"/>
        <v>18450582</v>
      </c>
      <c r="U47" s="73">
        <f t="shared" si="6"/>
        <v>92794015</v>
      </c>
      <c r="V47" s="74">
        <f t="shared" si="6"/>
        <v>165523141</v>
      </c>
      <c r="W47" s="74">
        <f t="shared" si="6"/>
        <v>556909514</v>
      </c>
      <c r="X47" s="74">
        <f t="shared" si="6"/>
        <v>338676370</v>
      </c>
      <c r="Y47" s="74">
        <f t="shared" si="6"/>
        <v>218233144</v>
      </c>
      <c r="Z47" s="75">
        <f>+IF(X47&lt;&gt;0,+(Y47/X47)*100,0)</f>
        <v>64.437074248788008</v>
      </c>
      <c r="AA47" s="76">
        <f>SUM(AA45:AA46)</f>
        <v>338676370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25259956</v>
      </c>
      <c r="D8" s="6"/>
      <c r="E8" s="7">
        <v>34511488</v>
      </c>
      <c r="F8" s="8">
        <v>34511488</v>
      </c>
      <c r="G8" s="8">
        <v>9302016</v>
      </c>
      <c r="H8" s="8">
        <v>1568087</v>
      </c>
      <c r="I8" s="8">
        <v>1574692</v>
      </c>
      <c r="J8" s="8">
        <v>12444795</v>
      </c>
      <c r="K8" s="8">
        <v>1590295</v>
      </c>
      <c r="L8" s="8">
        <v>1571360</v>
      </c>
      <c r="M8" s="8">
        <v>1605619</v>
      </c>
      <c r="N8" s="8">
        <v>4767274</v>
      </c>
      <c r="O8" s="8">
        <v>1586148</v>
      </c>
      <c r="P8" s="8">
        <v>1599474</v>
      </c>
      <c r="Q8" s="8">
        <v>1598165</v>
      </c>
      <c r="R8" s="8">
        <v>4783787</v>
      </c>
      <c r="S8" s="8">
        <v>1615195</v>
      </c>
      <c r="T8" s="8">
        <v>1630746</v>
      </c>
      <c r="U8" s="8">
        <v>1626993</v>
      </c>
      <c r="V8" s="8">
        <v>4872934</v>
      </c>
      <c r="W8" s="8">
        <v>26868790</v>
      </c>
      <c r="X8" s="8">
        <v>34511488</v>
      </c>
      <c r="Y8" s="8">
        <v>-7642698</v>
      </c>
      <c r="Z8" s="2">
        <v>-22.145373737579789</v>
      </c>
      <c r="AA8" s="6">
        <v>34511488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16793407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15163</v>
      </c>
      <c r="D19" s="6"/>
      <c r="E19" s="7">
        <v>38938</v>
      </c>
      <c r="F19" s="26">
        <v>38938</v>
      </c>
      <c r="G19" s="26">
        <v>1108</v>
      </c>
      <c r="H19" s="26"/>
      <c r="I19" s="26">
        <v>757</v>
      </c>
      <c r="J19" s="26">
        <v>1865</v>
      </c>
      <c r="K19" s="26">
        <v>6328</v>
      </c>
      <c r="L19" s="26">
        <v>757</v>
      </c>
      <c r="M19" s="26">
        <v>756</v>
      </c>
      <c r="N19" s="26">
        <v>7841</v>
      </c>
      <c r="O19" s="26"/>
      <c r="P19" s="26"/>
      <c r="Q19" s="26"/>
      <c r="R19" s="26"/>
      <c r="S19" s="26">
        <v>2269</v>
      </c>
      <c r="T19" s="26">
        <v>142</v>
      </c>
      <c r="U19" s="26"/>
      <c r="V19" s="26">
        <v>2411</v>
      </c>
      <c r="W19" s="26">
        <v>12117</v>
      </c>
      <c r="X19" s="26">
        <v>38938</v>
      </c>
      <c r="Y19" s="26">
        <v>-26821</v>
      </c>
      <c r="Z19" s="27">
        <v>-68.881298474497925</v>
      </c>
      <c r="AA19" s="28">
        <v>38938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42068526</v>
      </c>
      <c r="D21" s="33">
        <f t="shared" si="0"/>
        <v>0</v>
      </c>
      <c r="E21" s="34">
        <f t="shared" si="0"/>
        <v>34550426</v>
      </c>
      <c r="F21" s="35">
        <f t="shared" si="0"/>
        <v>34550426</v>
      </c>
      <c r="G21" s="35">
        <f t="shared" si="0"/>
        <v>9303124</v>
      </c>
      <c r="H21" s="35">
        <f t="shared" si="0"/>
        <v>1568087</v>
      </c>
      <c r="I21" s="35">
        <f t="shared" si="0"/>
        <v>1575449</v>
      </c>
      <c r="J21" s="35">
        <f t="shared" si="0"/>
        <v>12446660</v>
      </c>
      <c r="K21" s="35">
        <f t="shared" si="0"/>
        <v>1596623</v>
      </c>
      <c r="L21" s="35">
        <f t="shared" si="0"/>
        <v>1572117</v>
      </c>
      <c r="M21" s="35">
        <f t="shared" si="0"/>
        <v>1606375</v>
      </c>
      <c r="N21" s="35">
        <f t="shared" si="0"/>
        <v>4775115</v>
      </c>
      <c r="O21" s="35">
        <f t="shared" si="0"/>
        <v>1586148</v>
      </c>
      <c r="P21" s="35">
        <f t="shared" si="0"/>
        <v>1599474</v>
      </c>
      <c r="Q21" s="35">
        <f t="shared" si="0"/>
        <v>1598165</v>
      </c>
      <c r="R21" s="35">
        <f t="shared" si="0"/>
        <v>4783787</v>
      </c>
      <c r="S21" s="35">
        <f t="shared" si="0"/>
        <v>1617464</v>
      </c>
      <c r="T21" s="35">
        <f t="shared" si="0"/>
        <v>1630888</v>
      </c>
      <c r="U21" s="35">
        <f t="shared" si="0"/>
        <v>1626993</v>
      </c>
      <c r="V21" s="35">
        <f t="shared" si="0"/>
        <v>4875345</v>
      </c>
      <c r="W21" s="35">
        <f t="shared" si="0"/>
        <v>26880907</v>
      </c>
      <c r="X21" s="35">
        <f t="shared" si="0"/>
        <v>34550426</v>
      </c>
      <c r="Y21" s="35">
        <f t="shared" si="0"/>
        <v>-7669519</v>
      </c>
      <c r="Z21" s="36">
        <f>+IF(X21&lt;&gt;0,+(Y21/X21)*100,0)</f>
        <v>-22.19804467823349</v>
      </c>
      <c r="AA21" s="33">
        <f>SUM(AA5:AA20)</f>
        <v>34550426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8116654</v>
      </c>
      <c r="D24" s="6"/>
      <c r="E24" s="7">
        <v>8327749</v>
      </c>
      <c r="F24" s="8">
        <v>7927413</v>
      </c>
      <c r="G24" s="8">
        <v>484738</v>
      </c>
      <c r="H24" s="8">
        <v>612304</v>
      </c>
      <c r="I24" s="8">
        <v>633919</v>
      </c>
      <c r="J24" s="8">
        <v>1730961</v>
      </c>
      <c r="K24" s="8">
        <v>664191</v>
      </c>
      <c r="L24" s="8">
        <v>952814</v>
      </c>
      <c r="M24" s="8">
        <v>773956</v>
      </c>
      <c r="N24" s="8">
        <v>2390961</v>
      </c>
      <c r="O24" s="8">
        <v>668075</v>
      </c>
      <c r="P24" s="8">
        <v>639684</v>
      </c>
      <c r="Q24" s="8">
        <v>615558</v>
      </c>
      <c r="R24" s="8">
        <v>1923317</v>
      </c>
      <c r="S24" s="8">
        <v>648336</v>
      </c>
      <c r="T24" s="8">
        <v>630675</v>
      </c>
      <c r="U24" s="8">
        <v>579825</v>
      </c>
      <c r="V24" s="8">
        <v>1858836</v>
      </c>
      <c r="W24" s="8">
        <v>7904075</v>
      </c>
      <c r="X24" s="8">
        <v>7927413</v>
      </c>
      <c r="Y24" s="8">
        <v>-23338</v>
      </c>
      <c r="Z24" s="2">
        <v>-0.29439616682012149</v>
      </c>
      <c r="AA24" s="6">
        <v>7927413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1276655</v>
      </c>
      <c r="F26" s="8">
        <v>1276655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1276655</v>
      </c>
      <c r="Y26" s="8">
        <v>-1276655</v>
      </c>
      <c r="Z26" s="2">
        <v>-100</v>
      </c>
      <c r="AA26" s="6">
        <v>1276655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11065716</v>
      </c>
      <c r="F27" s="8">
        <v>14867068</v>
      </c>
      <c r="G27" s="8"/>
      <c r="H27" s="8"/>
      <c r="I27" s="8"/>
      <c r="J27" s="8"/>
      <c r="K27" s="8"/>
      <c r="L27" s="8"/>
      <c r="M27" s="8">
        <v>7433534</v>
      </c>
      <c r="N27" s="8">
        <v>7433534</v>
      </c>
      <c r="O27" s="8">
        <v>1238922</v>
      </c>
      <c r="P27" s="8">
        <v>1238922</v>
      </c>
      <c r="Q27" s="8">
        <v>1238922</v>
      </c>
      <c r="R27" s="8">
        <v>3716766</v>
      </c>
      <c r="S27" s="8">
        <v>1238922</v>
      </c>
      <c r="T27" s="8">
        <v>1238922</v>
      </c>
      <c r="U27" s="8"/>
      <c r="V27" s="8">
        <v>2477844</v>
      </c>
      <c r="W27" s="8">
        <v>13628144</v>
      </c>
      <c r="X27" s="8">
        <v>14867068</v>
      </c>
      <c r="Y27" s="8">
        <v>-1238924</v>
      </c>
      <c r="Z27" s="2">
        <v>-8.333344543793034</v>
      </c>
      <c r="AA27" s="6">
        <v>14867068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35330</v>
      </c>
      <c r="D30" s="6"/>
      <c r="E30" s="7">
        <v>392500</v>
      </c>
      <c r="F30" s="8">
        <v>392500</v>
      </c>
      <c r="G30" s="8"/>
      <c r="H30" s="8"/>
      <c r="I30" s="8"/>
      <c r="J30" s="8"/>
      <c r="K30" s="8"/>
      <c r="L30" s="8"/>
      <c r="M30" s="8"/>
      <c r="N30" s="8"/>
      <c r="O30" s="8">
        <v>82054</v>
      </c>
      <c r="P30" s="8">
        <v>1040</v>
      </c>
      <c r="Q30" s="8"/>
      <c r="R30" s="8">
        <v>83094</v>
      </c>
      <c r="S30" s="8"/>
      <c r="T30" s="8">
        <v>1185</v>
      </c>
      <c r="U30" s="8">
        <v>137929</v>
      </c>
      <c r="V30" s="8">
        <v>139114</v>
      </c>
      <c r="W30" s="8">
        <v>222208</v>
      </c>
      <c r="X30" s="8">
        <v>392500</v>
      </c>
      <c r="Y30" s="8">
        <v>-170292</v>
      </c>
      <c r="Z30" s="2">
        <v>-43.386496815286627</v>
      </c>
      <c r="AA30" s="6">
        <v>392500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20580510</v>
      </c>
      <c r="D33" s="6"/>
      <c r="E33" s="7">
        <v>13600972</v>
      </c>
      <c r="F33" s="8">
        <v>13181002</v>
      </c>
      <c r="G33" s="8">
        <v>178382</v>
      </c>
      <c r="H33" s="8">
        <v>224299</v>
      </c>
      <c r="I33" s="8">
        <v>1195620</v>
      </c>
      <c r="J33" s="8">
        <v>1598301</v>
      </c>
      <c r="K33" s="8">
        <v>230246</v>
      </c>
      <c r="L33" s="8">
        <v>3167096</v>
      </c>
      <c r="M33" s="8">
        <v>276773</v>
      </c>
      <c r="N33" s="8">
        <v>3674115</v>
      </c>
      <c r="O33" s="8">
        <v>1535294</v>
      </c>
      <c r="P33" s="8">
        <v>289616</v>
      </c>
      <c r="Q33" s="8">
        <v>2181719</v>
      </c>
      <c r="R33" s="8">
        <v>4006629</v>
      </c>
      <c r="S33" s="8">
        <v>229086</v>
      </c>
      <c r="T33" s="8">
        <v>271077</v>
      </c>
      <c r="U33" s="8">
        <v>389439</v>
      </c>
      <c r="V33" s="8">
        <v>889602</v>
      </c>
      <c r="W33" s="8">
        <v>10168647</v>
      </c>
      <c r="X33" s="8">
        <v>13181002</v>
      </c>
      <c r="Y33" s="8">
        <v>-3012355</v>
      </c>
      <c r="Z33" s="2">
        <v>-22.853763317841846</v>
      </c>
      <c r="AA33" s="6">
        <v>13181002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28732494</v>
      </c>
      <c r="D35" s="33">
        <f>SUM(D24:D34)</f>
        <v>0</v>
      </c>
      <c r="E35" s="34">
        <f t="shared" si="1"/>
        <v>34663592</v>
      </c>
      <c r="F35" s="35">
        <f t="shared" si="1"/>
        <v>37644638</v>
      </c>
      <c r="G35" s="35">
        <f t="shared" si="1"/>
        <v>663120</v>
      </c>
      <c r="H35" s="35">
        <f t="shared" si="1"/>
        <v>836603</v>
      </c>
      <c r="I35" s="35">
        <f t="shared" si="1"/>
        <v>1829539</v>
      </c>
      <c r="J35" s="35">
        <f t="shared" si="1"/>
        <v>3329262</v>
      </c>
      <c r="K35" s="35">
        <f t="shared" si="1"/>
        <v>894437</v>
      </c>
      <c r="L35" s="35">
        <f t="shared" si="1"/>
        <v>4119910</v>
      </c>
      <c r="M35" s="35">
        <f t="shared" si="1"/>
        <v>8484263</v>
      </c>
      <c r="N35" s="35">
        <f t="shared" si="1"/>
        <v>13498610</v>
      </c>
      <c r="O35" s="35">
        <f t="shared" si="1"/>
        <v>3524345</v>
      </c>
      <c r="P35" s="35">
        <f t="shared" si="1"/>
        <v>2169262</v>
      </c>
      <c r="Q35" s="35">
        <f t="shared" si="1"/>
        <v>4036199</v>
      </c>
      <c r="R35" s="35">
        <f t="shared" si="1"/>
        <v>9729806</v>
      </c>
      <c r="S35" s="35">
        <f t="shared" si="1"/>
        <v>2116344</v>
      </c>
      <c r="T35" s="35">
        <f t="shared" si="1"/>
        <v>2141859</v>
      </c>
      <c r="U35" s="35">
        <f t="shared" si="1"/>
        <v>1107193</v>
      </c>
      <c r="V35" s="35">
        <f t="shared" si="1"/>
        <v>5365396</v>
      </c>
      <c r="W35" s="35">
        <f t="shared" si="1"/>
        <v>31923074</v>
      </c>
      <c r="X35" s="35">
        <f t="shared" si="1"/>
        <v>37644638</v>
      </c>
      <c r="Y35" s="35">
        <f t="shared" si="1"/>
        <v>-5721564</v>
      </c>
      <c r="Z35" s="36">
        <f>+IF(X35&lt;&gt;0,+(Y35/X35)*100,0)</f>
        <v>-15.198881710590495</v>
      </c>
      <c r="AA35" s="33">
        <f>SUM(AA24:AA34)</f>
        <v>37644638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13336032</v>
      </c>
      <c r="D37" s="46">
        <f>+D21-D35</f>
        <v>0</v>
      </c>
      <c r="E37" s="47">
        <f t="shared" si="2"/>
        <v>-113166</v>
      </c>
      <c r="F37" s="48">
        <f t="shared" si="2"/>
        <v>-3094212</v>
      </c>
      <c r="G37" s="48">
        <f t="shared" si="2"/>
        <v>8640004</v>
      </c>
      <c r="H37" s="48">
        <f t="shared" si="2"/>
        <v>731484</v>
      </c>
      <c r="I37" s="48">
        <f t="shared" si="2"/>
        <v>-254090</v>
      </c>
      <c r="J37" s="48">
        <f t="shared" si="2"/>
        <v>9117398</v>
      </c>
      <c r="K37" s="48">
        <f t="shared" si="2"/>
        <v>702186</v>
      </c>
      <c r="L37" s="48">
        <f t="shared" si="2"/>
        <v>-2547793</v>
      </c>
      <c r="M37" s="48">
        <f t="shared" si="2"/>
        <v>-6877888</v>
      </c>
      <c r="N37" s="48">
        <f t="shared" si="2"/>
        <v>-8723495</v>
      </c>
      <c r="O37" s="48">
        <f t="shared" si="2"/>
        <v>-1938197</v>
      </c>
      <c r="P37" s="48">
        <f t="shared" si="2"/>
        <v>-569788</v>
      </c>
      <c r="Q37" s="48">
        <f t="shared" si="2"/>
        <v>-2438034</v>
      </c>
      <c r="R37" s="48">
        <f t="shared" si="2"/>
        <v>-4946019</v>
      </c>
      <c r="S37" s="48">
        <f t="shared" si="2"/>
        <v>-498880</v>
      </c>
      <c r="T37" s="48">
        <f t="shared" si="2"/>
        <v>-510971</v>
      </c>
      <c r="U37" s="48">
        <f t="shared" si="2"/>
        <v>519800</v>
      </c>
      <c r="V37" s="48">
        <f t="shared" si="2"/>
        <v>-490051</v>
      </c>
      <c r="W37" s="48">
        <f t="shared" si="2"/>
        <v>-5042167</v>
      </c>
      <c r="X37" s="48">
        <f>IF(F21=F35,0,X21-X35)</f>
        <v>-3094212</v>
      </c>
      <c r="Y37" s="48">
        <f t="shared" si="2"/>
        <v>-1947955</v>
      </c>
      <c r="Z37" s="49">
        <f>+IF(X37&lt;&gt;0,+(Y37/X37)*100,0)</f>
        <v>62.954800769953714</v>
      </c>
      <c r="AA37" s="46">
        <f>+AA21-AA35</f>
        <v>-3094212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13336032</v>
      </c>
      <c r="D41" s="56">
        <f>SUM(D37:D40)</f>
        <v>0</v>
      </c>
      <c r="E41" s="57">
        <f t="shared" si="3"/>
        <v>-113166</v>
      </c>
      <c r="F41" s="58">
        <f t="shared" si="3"/>
        <v>-3094212</v>
      </c>
      <c r="G41" s="58">
        <f t="shared" si="3"/>
        <v>8640004</v>
      </c>
      <c r="H41" s="58">
        <f t="shared" si="3"/>
        <v>731484</v>
      </c>
      <c r="I41" s="58">
        <f t="shared" si="3"/>
        <v>-254090</v>
      </c>
      <c r="J41" s="58">
        <f t="shared" si="3"/>
        <v>9117398</v>
      </c>
      <c r="K41" s="58">
        <f t="shared" si="3"/>
        <v>702186</v>
      </c>
      <c r="L41" s="58">
        <f t="shared" si="3"/>
        <v>-2547793</v>
      </c>
      <c r="M41" s="58">
        <f t="shared" si="3"/>
        <v>-6877888</v>
      </c>
      <c r="N41" s="58">
        <f t="shared" si="3"/>
        <v>-8723495</v>
      </c>
      <c r="O41" s="58">
        <f t="shared" si="3"/>
        <v>-1938197</v>
      </c>
      <c r="P41" s="58">
        <f t="shared" si="3"/>
        <v>-569788</v>
      </c>
      <c r="Q41" s="58">
        <f t="shared" si="3"/>
        <v>-2438034</v>
      </c>
      <c r="R41" s="58">
        <f t="shared" si="3"/>
        <v>-4946019</v>
      </c>
      <c r="S41" s="58">
        <f t="shared" si="3"/>
        <v>-498880</v>
      </c>
      <c r="T41" s="58">
        <f t="shared" si="3"/>
        <v>-510971</v>
      </c>
      <c r="U41" s="58">
        <f t="shared" si="3"/>
        <v>519800</v>
      </c>
      <c r="V41" s="58">
        <f t="shared" si="3"/>
        <v>-490051</v>
      </c>
      <c r="W41" s="58">
        <f t="shared" si="3"/>
        <v>-5042167</v>
      </c>
      <c r="X41" s="58">
        <f t="shared" si="3"/>
        <v>-3094212</v>
      </c>
      <c r="Y41" s="58">
        <f t="shared" si="3"/>
        <v>-1947955</v>
      </c>
      <c r="Z41" s="59">
        <f>+IF(X41&lt;&gt;0,+(Y41/X41)*100,0)</f>
        <v>62.954800769953714</v>
      </c>
      <c r="AA41" s="56">
        <f>SUM(AA37:AA40)</f>
        <v>-3094212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13336032</v>
      </c>
      <c r="D43" s="64">
        <f>+D41-D42</f>
        <v>0</v>
      </c>
      <c r="E43" s="65">
        <f t="shared" si="4"/>
        <v>-113166</v>
      </c>
      <c r="F43" s="66">
        <f t="shared" si="4"/>
        <v>-3094212</v>
      </c>
      <c r="G43" s="66">
        <f t="shared" si="4"/>
        <v>8640004</v>
      </c>
      <c r="H43" s="66">
        <f t="shared" si="4"/>
        <v>731484</v>
      </c>
      <c r="I43" s="66">
        <f t="shared" si="4"/>
        <v>-254090</v>
      </c>
      <c r="J43" s="66">
        <f t="shared" si="4"/>
        <v>9117398</v>
      </c>
      <c r="K43" s="66">
        <f t="shared" si="4"/>
        <v>702186</v>
      </c>
      <c r="L43" s="66">
        <f t="shared" si="4"/>
        <v>-2547793</v>
      </c>
      <c r="M43" s="66">
        <f t="shared" si="4"/>
        <v>-6877888</v>
      </c>
      <c r="N43" s="66">
        <f t="shared" si="4"/>
        <v>-8723495</v>
      </c>
      <c r="O43" s="66">
        <f t="shared" si="4"/>
        <v>-1938197</v>
      </c>
      <c r="P43" s="66">
        <f t="shared" si="4"/>
        <v>-569788</v>
      </c>
      <c r="Q43" s="66">
        <f t="shared" si="4"/>
        <v>-2438034</v>
      </c>
      <c r="R43" s="66">
        <f t="shared" si="4"/>
        <v>-4946019</v>
      </c>
      <c r="S43" s="66">
        <f t="shared" si="4"/>
        <v>-498880</v>
      </c>
      <c r="T43" s="66">
        <f t="shared" si="4"/>
        <v>-510971</v>
      </c>
      <c r="U43" s="66">
        <f t="shared" si="4"/>
        <v>519800</v>
      </c>
      <c r="V43" s="66">
        <f t="shared" si="4"/>
        <v>-490051</v>
      </c>
      <c r="W43" s="66">
        <f t="shared" si="4"/>
        <v>-5042167</v>
      </c>
      <c r="X43" s="66">
        <f t="shared" si="4"/>
        <v>-3094212</v>
      </c>
      <c r="Y43" s="66">
        <f t="shared" si="4"/>
        <v>-1947955</v>
      </c>
      <c r="Z43" s="67">
        <f>+IF(X43&lt;&gt;0,+(Y43/X43)*100,0)</f>
        <v>62.954800769953714</v>
      </c>
      <c r="AA43" s="64">
        <f>+AA41-AA42</f>
        <v>-3094212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13336032</v>
      </c>
      <c r="D45" s="56">
        <f>SUM(D43:D44)</f>
        <v>0</v>
      </c>
      <c r="E45" s="57">
        <f t="shared" si="5"/>
        <v>-113166</v>
      </c>
      <c r="F45" s="58">
        <f t="shared" si="5"/>
        <v>-3094212</v>
      </c>
      <c r="G45" s="58">
        <f t="shared" si="5"/>
        <v>8640004</v>
      </c>
      <c r="H45" s="58">
        <f t="shared" si="5"/>
        <v>731484</v>
      </c>
      <c r="I45" s="58">
        <f t="shared" si="5"/>
        <v>-254090</v>
      </c>
      <c r="J45" s="58">
        <f t="shared" si="5"/>
        <v>9117398</v>
      </c>
      <c r="K45" s="58">
        <f t="shared" si="5"/>
        <v>702186</v>
      </c>
      <c r="L45" s="58">
        <f t="shared" si="5"/>
        <v>-2547793</v>
      </c>
      <c r="M45" s="58">
        <f t="shared" si="5"/>
        <v>-6877888</v>
      </c>
      <c r="N45" s="58">
        <f t="shared" si="5"/>
        <v>-8723495</v>
      </c>
      <c r="O45" s="58">
        <f t="shared" si="5"/>
        <v>-1938197</v>
      </c>
      <c r="P45" s="58">
        <f t="shared" si="5"/>
        <v>-569788</v>
      </c>
      <c r="Q45" s="58">
        <f t="shared" si="5"/>
        <v>-2438034</v>
      </c>
      <c r="R45" s="58">
        <f t="shared" si="5"/>
        <v>-4946019</v>
      </c>
      <c r="S45" s="58">
        <f t="shared" si="5"/>
        <v>-498880</v>
      </c>
      <c r="T45" s="58">
        <f t="shared" si="5"/>
        <v>-510971</v>
      </c>
      <c r="U45" s="58">
        <f t="shared" si="5"/>
        <v>519800</v>
      </c>
      <c r="V45" s="58">
        <f t="shared" si="5"/>
        <v>-490051</v>
      </c>
      <c r="W45" s="58">
        <f t="shared" si="5"/>
        <v>-5042167</v>
      </c>
      <c r="X45" s="58">
        <f t="shared" si="5"/>
        <v>-3094212</v>
      </c>
      <c r="Y45" s="58">
        <f t="shared" si="5"/>
        <v>-1947955</v>
      </c>
      <c r="Z45" s="59">
        <f>+IF(X45&lt;&gt;0,+(Y45/X45)*100,0)</f>
        <v>62.954800769953714</v>
      </c>
      <c r="AA45" s="56">
        <f>SUM(AA43:AA44)</f>
        <v>-3094212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13336032</v>
      </c>
      <c r="D47" s="71">
        <f>SUM(D45:D46)</f>
        <v>0</v>
      </c>
      <c r="E47" s="72">
        <f t="shared" si="6"/>
        <v>-113166</v>
      </c>
      <c r="F47" s="73">
        <f t="shared" si="6"/>
        <v>-3094212</v>
      </c>
      <c r="G47" s="73">
        <f t="shared" si="6"/>
        <v>8640004</v>
      </c>
      <c r="H47" s="74">
        <f t="shared" si="6"/>
        <v>731484</v>
      </c>
      <c r="I47" s="74">
        <f t="shared" si="6"/>
        <v>-254090</v>
      </c>
      <c r="J47" s="74">
        <f t="shared" si="6"/>
        <v>9117398</v>
      </c>
      <c r="K47" s="74">
        <f t="shared" si="6"/>
        <v>702186</v>
      </c>
      <c r="L47" s="74">
        <f t="shared" si="6"/>
        <v>-2547793</v>
      </c>
      <c r="M47" s="73">
        <f t="shared" si="6"/>
        <v>-6877888</v>
      </c>
      <c r="N47" s="73">
        <f t="shared" si="6"/>
        <v>-8723495</v>
      </c>
      <c r="O47" s="74">
        <f t="shared" si="6"/>
        <v>-1938197</v>
      </c>
      <c r="P47" s="74">
        <f t="shared" si="6"/>
        <v>-569788</v>
      </c>
      <c r="Q47" s="74">
        <f t="shared" si="6"/>
        <v>-2438034</v>
      </c>
      <c r="R47" s="74">
        <f t="shared" si="6"/>
        <v>-4946019</v>
      </c>
      <c r="S47" s="74">
        <f t="shared" si="6"/>
        <v>-498880</v>
      </c>
      <c r="T47" s="73">
        <f t="shared" si="6"/>
        <v>-510971</v>
      </c>
      <c r="U47" s="73">
        <f t="shared" si="6"/>
        <v>519800</v>
      </c>
      <c r="V47" s="74">
        <f t="shared" si="6"/>
        <v>-490051</v>
      </c>
      <c r="W47" s="74">
        <f t="shared" si="6"/>
        <v>-5042167</v>
      </c>
      <c r="X47" s="74">
        <f t="shared" si="6"/>
        <v>-3094212</v>
      </c>
      <c r="Y47" s="74">
        <f t="shared" si="6"/>
        <v>-1947955</v>
      </c>
      <c r="Z47" s="75">
        <f>+IF(X47&lt;&gt;0,+(Y47/X47)*100,0)</f>
        <v>62.954800769953714</v>
      </c>
      <c r="AA47" s="76">
        <f>SUM(AA45:AA46)</f>
        <v>-3094212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5193330</v>
      </c>
      <c r="D8" s="6"/>
      <c r="E8" s="7">
        <v>5535653</v>
      </c>
      <c r="F8" s="8">
        <v>5659000</v>
      </c>
      <c r="G8" s="8">
        <v>443654</v>
      </c>
      <c r="H8" s="8">
        <v>509970</v>
      </c>
      <c r="I8" s="8">
        <v>496295</v>
      </c>
      <c r="J8" s="8">
        <v>1449919</v>
      </c>
      <c r="K8" s="8">
        <v>484967</v>
      </c>
      <c r="L8" s="8">
        <v>480379</v>
      </c>
      <c r="M8" s="8">
        <v>473263</v>
      </c>
      <c r="N8" s="8">
        <v>1438609</v>
      </c>
      <c r="O8" s="8">
        <v>462155</v>
      </c>
      <c r="P8" s="8">
        <v>455667</v>
      </c>
      <c r="Q8" s="8">
        <v>453694</v>
      </c>
      <c r="R8" s="8">
        <v>1371516</v>
      </c>
      <c r="S8" s="8">
        <v>451706</v>
      </c>
      <c r="T8" s="8">
        <v>445351</v>
      </c>
      <c r="U8" s="8">
        <v>442379</v>
      </c>
      <c r="V8" s="8">
        <v>1339436</v>
      </c>
      <c r="W8" s="8">
        <v>5599480</v>
      </c>
      <c r="X8" s="8">
        <v>5659000</v>
      </c>
      <c r="Y8" s="8">
        <v>-59520</v>
      </c>
      <c r="Z8" s="2">
        <v>-1.0517759321434883</v>
      </c>
      <c r="AA8" s="6">
        <v>5659000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8666560</v>
      </c>
      <c r="D18" s="6"/>
      <c r="E18" s="7">
        <v>7721689</v>
      </c>
      <c r="F18" s="8">
        <v>7721689</v>
      </c>
      <c r="G18" s="8"/>
      <c r="H18" s="8"/>
      <c r="I18" s="8"/>
      <c r="J18" s="8"/>
      <c r="K18" s="8"/>
      <c r="L18" s="8"/>
      <c r="M18" s="8">
        <v>5791267</v>
      </c>
      <c r="N18" s="8">
        <v>5791267</v>
      </c>
      <c r="O18" s="8"/>
      <c r="P18" s="8"/>
      <c r="Q18" s="8"/>
      <c r="R18" s="8"/>
      <c r="S18" s="8"/>
      <c r="T18" s="8"/>
      <c r="U18" s="8"/>
      <c r="V18" s="8"/>
      <c r="W18" s="8">
        <v>5791267</v>
      </c>
      <c r="X18" s="8">
        <v>7721689</v>
      </c>
      <c r="Y18" s="8">
        <v>-1930422</v>
      </c>
      <c r="Z18" s="2">
        <v>-24.999996762366369</v>
      </c>
      <c r="AA18" s="6">
        <v>7721689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13859890</v>
      </c>
      <c r="D21" s="33">
        <f t="shared" si="0"/>
        <v>0</v>
      </c>
      <c r="E21" s="34">
        <f t="shared" si="0"/>
        <v>13257342</v>
      </c>
      <c r="F21" s="35">
        <f t="shared" si="0"/>
        <v>13380689</v>
      </c>
      <c r="G21" s="35">
        <f t="shared" si="0"/>
        <v>443654</v>
      </c>
      <c r="H21" s="35">
        <f t="shared" si="0"/>
        <v>509970</v>
      </c>
      <c r="I21" s="35">
        <f t="shared" si="0"/>
        <v>496295</v>
      </c>
      <c r="J21" s="35">
        <f t="shared" si="0"/>
        <v>1449919</v>
      </c>
      <c r="K21" s="35">
        <f t="shared" si="0"/>
        <v>484967</v>
      </c>
      <c r="L21" s="35">
        <f t="shared" si="0"/>
        <v>480379</v>
      </c>
      <c r="M21" s="35">
        <f t="shared" si="0"/>
        <v>6264530</v>
      </c>
      <c r="N21" s="35">
        <f t="shared" si="0"/>
        <v>7229876</v>
      </c>
      <c r="O21" s="35">
        <f t="shared" si="0"/>
        <v>462155</v>
      </c>
      <c r="P21" s="35">
        <f t="shared" si="0"/>
        <v>455667</v>
      </c>
      <c r="Q21" s="35">
        <f t="shared" si="0"/>
        <v>453694</v>
      </c>
      <c r="R21" s="35">
        <f t="shared" si="0"/>
        <v>1371516</v>
      </c>
      <c r="S21" s="35">
        <f t="shared" si="0"/>
        <v>451706</v>
      </c>
      <c r="T21" s="35">
        <f t="shared" si="0"/>
        <v>445351</v>
      </c>
      <c r="U21" s="35">
        <f t="shared" si="0"/>
        <v>442379</v>
      </c>
      <c r="V21" s="35">
        <f t="shared" si="0"/>
        <v>1339436</v>
      </c>
      <c r="W21" s="35">
        <f t="shared" si="0"/>
        <v>11390747</v>
      </c>
      <c r="X21" s="35">
        <f t="shared" si="0"/>
        <v>13380689</v>
      </c>
      <c r="Y21" s="35">
        <f t="shared" si="0"/>
        <v>-1989942</v>
      </c>
      <c r="Z21" s="36">
        <f>+IF(X21&lt;&gt;0,+(Y21/X21)*100,0)</f>
        <v>-14.871745393678907</v>
      </c>
      <c r="AA21" s="33">
        <f>SUM(AA5:AA20)</f>
        <v>13380689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2621723</v>
      </c>
      <c r="D24" s="6"/>
      <c r="E24" s="7">
        <v>2586856</v>
      </c>
      <c r="F24" s="8">
        <v>2551856</v>
      </c>
      <c r="G24" s="8">
        <v>198158</v>
      </c>
      <c r="H24" s="8">
        <v>218697</v>
      </c>
      <c r="I24" s="8">
        <v>239473</v>
      </c>
      <c r="J24" s="8">
        <v>656328</v>
      </c>
      <c r="K24" s="8">
        <v>239453</v>
      </c>
      <c r="L24" s="8">
        <v>338501</v>
      </c>
      <c r="M24" s="8">
        <v>242769</v>
      </c>
      <c r="N24" s="8">
        <v>820723</v>
      </c>
      <c r="O24" s="8">
        <v>220528</v>
      </c>
      <c r="P24" s="8">
        <v>207971</v>
      </c>
      <c r="Q24" s="8">
        <v>199849</v>
      </c>
      <c r="R24" s="8">
        <v>628348</v>
      </c>
      <c r="S24" s="8">
        <v>200643</v>
      </c>
      <c r="T24" s="8">
        <v>218934</v>
      </c>
      <c r="U24" s="8">
        <v>178612</v>
      </c>
      <c r="V24" s="8">
        <v>598189</v>
      </c>
      <c r="W24" s="8">
        <v>2703588</v>
      </c>
      <c r="X24" s="8">
        <v>2551856</v>
      </c>
      <c r="Y24" s="8">
        <v>151732</v>
      </c>
      <c r="Z24" s="2">
        <v>5.945946793235982</v>
      </c>
      <c r="AA24" s="6">
        <v>2551856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2343129</v>
      </c>
      <c r="D26" s="6"/>
      <c r="E26" s="7">
        <v>2232560</v>
      </c>
      <c r="F26" s="8">
        <v>2232560</v>
      </c>
      <c r="G26" s="8"/>
      <c r="H26" s="8"/>
      <c r="I26" s="8">
        <v>558140</v>
      </c>
      <c r="J26" s="8">
        <v>558140</v>
      </c>
      <c r="K26" s="8">
        <v>186046</v>
      </c>
      <c r="L26" s="8">
        <v>186046</v>
      </c>
      <c r="M26" s="8">
        <v>186046</v>
      </c>
      <c r="N26" s="8">
        <v>558138</v>
      </c>
      <c r="O26" s="8">
        <v>186046</v>
      </c>
      <c r="P26" s="8">
        <v>186046</v>
      </c>
      <c r="Q26" s="8">
        <v>186046</v>
      </c>
      <c r="R26" s="8">
        <v>558138</v>
      </c>
      <c r="S26" s="8">
        <v>186046</v>
      </c>
      <c r="T26" s="8">
        <v>186046</v>
      </c>
      <c r="U26" s="8">
        <v>186046</v>
      </c>
      <c r="V26" s="8">
        <v>558138</v>
      </c>
      <c r="W26" s="8">
        <v>2232554</v>
      </c>
      <c r="X26" s="8">
        <v>2232560</v>
      </c>
      <c r="Y26" s="8">
        <v>-6</v>
      </c>
      <c r="Z26" s="2"/>
      <c r="AA26" s="6">
        <v>2232560</v>
      </c>
    </row>
    <row r="27" spans="1:27" x14ac:dyDescent="0.25">
      <c r="A27" s="25" t="s">
        <v>53</v>
      </c>
      <c r="B27" s="24" t="s">
        <v>32</v>
      </c>
      <c r="C27" s="6">
        <v>5769915</v>
      </c>
      <c r="D27" s="6"/>
      <c r="E27" s="7">
        <v>11561298</v>
      </c>
      <c r="F27" s="8">
        <v>11561298</v>
      </c>
      <c r="G27" s="8"/>
      <c r="H27" s="8"/>
      <c r="I27" s="8">
        <v>2890325</v>
      </c>
      <c r="J27" s="8">
        <v>2890325</v>
      </c>
      <c r="K27" s="8">
        <v>963441</v>
      </c>
      <c r="L27" s="8">
        <v>963441</v>
      </c>
      <c r="M27" s="8">
        <v>963441</v>
      </c>
      <c r="N27" s="8">
        <v>2890323</v>
      </c>
      <c r="O27" s="8">
        <v>963441</v>
      </c>
      <c r="P27" s="8">
        <v>963441</v>
      </c>
      <c r="Q27" s="8">
        <v>963441</v>
      </c>
      <c r="R27" s="8">
        <v>2890323</v>
      </c>
      <c r="S27" s="8">
        <v>963441</v>
      </c>
      <c r="T27" s="8">
        <v>963441</v>
      </c>
      <c r="U27" s="8">
        <v>963441</v>
      </c>
      <c r="V27" s="8">
        <v>2890323</v>
      </c>
      <c r="W27" s="8">
        <v>11561294</v>
      </c>
      <c r="X27" s="8">
        <v>11561298</v>
      </c>
      <c r="Y27" s="8">
        <v>-4</v>
      </c>
      <c r="Z27" s="2"/>
      <c r="AA27" s="6">
        <v>11561298</v>
      </c>
    </row>
    <row r="28" spans="1:27" x14ac:dyDescent="0.25">
      <c r="A28" s="25" t="s">
        <v>54</v>
      </c>
      <c r="B28" s="24" t="s">
        <v>32</v>
      </c>
      <c r="C28" s="6">
        <v>5430</v>
      </c>
      <c r="D28" s="6"/>
      <c r="E28" s="7">
        <v>186000</v>
      </c>
      <c r="F28" s="8">
        <v>321920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321914</v>
      </c>
      <c r="V28" s="8">
        <v>321914</v>
      </c>
      <c r="W28" s="8">
        <v>321914</v>
      </c>
      <c r="X28" s="8">
        <v>321920</v>
      </c>
      <c r="Y28" s="8">
        <v>-6</v>
      </c>
      <c r="Z28" s="2"/>
      <c r="AA28" s="6">
        <v>321920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51261</v>
      </c>
      <c r="D30" s="6"/>
      <c r="E30" s="7">
        <v>94500</v>
      </c>
      <c r="F30" s="8">
        <v>94500</v>
      </c>
      <c r="G30" s="8">
        <v>1253</v>
      </c>
      <c r="H30" s="8">
        <v>616</v>
      </c>
      <c r="I30" s="8">
        <v>3567</v>
      </c>
      <c r="J30" s="8">
        <v>5436</v>
      </c>
      <c r="K30" s="8">
        <v>34198</v>
      </c>
      <c r="L30" s="8"/>
      <c r="M30" s="8"/>
      <c r="N30" s="8">
        <v>34198</v>
      </c>
      <c r="O30" s="8">
        <v>590</v>
      </c>
      <c r="P30" s="8">
        <v>48</v>
      </c>
      <c r="Q30" s="8">
        <v>1607</v>
      </c>
      <c r="R30" s="8">
        <v>2245</v>
      </c>
      <c r="S30" s="8">
        <v>5375</v>
      </c>
      <c r="T30" s="8">
        <v>48</v>
      </c>
      <c r="U30" s="8">
        <v>2554</v>
      </c>
      <c r="V30" s="8">
        <v>7977</v>
      </c>
      <c r="W30" s="8">
        <v>49856</v>
      </c>
      <c r="X30" s="8">
        <v>94500</v>
      </c>
      <c r="Y30" s="8">
        <v>-44644</v>
      </c>
      <c r="Z30" s="2">
        <v>-47.24232804232804</v>
      </c>
      <c r="AA30" s="6">
        <v>94500</v>
      </c>
    </row>
    <row r="31" spans="1:27" x14ac:dyDescent="0.25">
      <c r="A31" s="25" t="s">
        <v>57</v>
      </c>
      <c r="B31" s="24" t="s">
        <v>32</v>
      </c>
      <c r="C31" s="6">
        <v>56593</v>
      </c>
      <c r="D31" s="6"/>
      <c r="E31" s="7">
        <v>94500</v>
      </c>
      <c r="F31" s="8">
        <v>400000</v>
      </c>
      <c r="G31" s="8">
        <v>41014</v>
      </c>
      <c r="H31" s="8"/>
      <c r="I31" s="8"/>
      <c r="J31" s="8">
        <v>41014</v>
      </c>
      <c r="K31" s="8">
        <v>89600</v>
      </c>
      <c r="L31" s="8"/>
      <c r="M31" s="8">
        <v>36970</v>
      </c>
      <c r="N31" s="8">
        <v>126570</v>
      </c>
      <c r="O31" s="8">
        <v>140800</v>
      </c>
      <c r="P31" s="8"/>
      <c r="Q31" s="8"/>
      <c r="R31" s="8">
        <v>140800</v>
      </c>
      <c r="S31" s="8"/>
      <c r="T31" s="8">
        <v>40959</v>
      </c>
      <c r="U31" s="8"/>
      <c r="V31" s="8">
        <v>40959</v>
      </c>
      <c r="W31" s="8">
        <v>349343</v>
      </c>
      <c r="X31" s="8">
        <v>400000</v>
      </c>
      <c r="Y31" s="8">
        <v>-50657</v>
      </c>
      <c r="Z31" s="2">
        <v>-12.664249999999999</v>
      </c>
      <c r="AA31" s="6">
        <v>400000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183305</v>
      </c>
      <c r="D33" s="6"/>
      <c r="E33" s="7">
        <v>1159160</v>
      </c>
      <c r="F33" s="8">
        <v>1489160</v>
      </c>
      <c r="G33" s="8">
        <v>209849</v>
      </c>
      <c r="H33" s="8">
        <v>164353</v>
      </c>
      <c r="I33" s="8">
        <v>139699</v>
      </c>
      <c r="J33" s="8">
        <v>513901</v>
      </c>
      <c r="K33" s="8">
        <v>176160</v>
      </c>
      <c r="L33" s="8">
        <v>119095</v>
      </c>
      <c r="M33" s="8">
        <v>79212</v>
      </c>
      <c r="N33" s="8">
        <v>374467</v>
      </c>
      <c r="O33" s="8">
        <v>117429</v>
      </c>
      <c r="P33" s="8">
        <v>82124</v>
      </c>
      <c r="Q33" s="8">
        <v>99794</v>
      </c>
      <c r="R33" s="8">
        <v>299347</v>
      </c>
      <c r="S33" s="8">
        <v>277762</v>
      </c>
      <c r="T33" s="8">
        <v>279080</v>
      </c>
      <c r="U33" s="8">
        <v>126275</v>
      </c>
      <c r="V33" s="8">
        <v>683117</v>
      </c>
      <c r="W33" s="8">
        <v>1870832</v>
      </c>
      <c r="X33" s="8">
        <v>1489160</v>
      </c>
      <c r="Y33" s="8">
        <v>381672</v>
      </c>
      <c r="Z33" s="2">
        <v>25.630019608369821</v>
      </c>
      <c r="AA33" s="6">
        <v>1489160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11031356</v>
      </c>
      <c r="D35" s="33">
        <f>SUM(D24:D34)</f>
        <v>0</v>
      </c>
      <c r="E35" s="34">
        <f t="shared" si="1"/>
        <v>17914874</v>
      </c>
      <c r="F35" s="35">
        <f t="shared" si="1"/>
        <v>18651294</v>
      </c>
      <c r="G35" s="35">
        <f t="shared" si="1"/>
        <v>450274</v>
      </c>
      <c r="H35" s="35">
        <f t="shared" si="1"/>
        <v>383666</v>
      </c>
      <c r="I35" s="35">
        <f t="shared" si="1"/>
        <v>3831204</v>
      </c>
      <c r="J35" s="35">
        <f t="shared" si="1"/>
        <v>4665144</v>
      </c>
      <c r="K35" s="35">
        <f t="shared" si="1"/>
        <v>1688898</v>
      </c>
      <c r="L35" s="35">
        <f t="shared" si="1"/>
        <v>1607083</v>
      </c>
      <c r="M35" s="35">
        <f t="shared" si="1"/>
        <v>1508438</v>
      </c>
      <c r="N35" s="35">
        <f t="shared" si="1"/>
        <v>4804419</v>
      </c>
      <c r="O35" s="35">
        <f t="shared" si="1"/>
        <v>1628834</v>
      </c>
      <c r="P35" s="35">
        <f t="shared" si="1"/>
        <v>1439630</v>
      </c>
      <c r="Q35" s="35">
        <f t="shared" si="1"/>
        <v>1450737</v>
      </c>
      <c r="R35" s="35">
        <f t="shared" si="1"/>
        <v>4519201</v>
      </c>
      <c r="S35" s="35">
        <f t="shared" si="1"/>
        <v>1633267</v>
      </c>
      <c r="T35" s="35">
        <f t="shared" si="1"/>
        <v>1688508</v>
      </c>
      <c r="U35" s="35">
        <f t="shared" si="1"/>
        <v>1778842</v>
      </c>
      <c r="V35" s="35">
        <f t="shared" si="1"/>
        <v>5100617</v>
      </c>
      <c r="W35" s="35">
        <f t="shared" si="1"/>
        <v>19089381</v>
      </c>
      <c r="X35" s="35">
        <f t="shared" si="1"/>
        <v>18651294</v>
      </c>
      <c r="Y35" s="35">
        <f t="shared" si="1"/>
        <v>438087</v>
      </c>
      <c r="Z35" s="36">
        <f>+IF(X35&lt;&gt;0,+(Y35/X35)*100,0)</f>
        <v>2.3488289874150285</v>
      </c>
      <c r="AA35" s="33">
        <f>SUM(AA24:AA34)</f>
        <v>18651294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2828534</v>
      </c>
      <c r="D37" s="46">
        <f>+D21-D35</f>
        <v>0</v>
      </c>
      <c r="E37" s="47">
        <f t="shared" si="2"/>
        <v>-4657532</v>
      </c>
      <c r="F37" s="48">
        <f t="shared" si="2"/>
        <v>-5270605</v>
      </c>
      <c r="G37" s="48">
        <f t="shared" si="2"/>
        <v>-6620</v>
      </c>
      <c r="H37" s="48">
        <f t="shared" si="2"/>
        <v>126304</v>
      </c>
      <c r="I37" s="48">
        <f t="shared" si="2"/>
        <v>-3334909</v>
      </c>
      <c r="J37" s="48">
        <f t="shared" si="2"/>
        <v>-3215225</v>
      </c>
      <c r="K37" s="48">
        <f t="shared" si="2"/>
        <v>-1203931</v>
      </c>
      <c r="L37" s="48">
        <f t="shared" si="2"/>
        <v>-1126704</v>
      </c>
      <c r="M37" s="48">
        <f t="shared" si="2"/>
        <v>4756092</v>
      </c>
      <c r="N37" s="48">
        <f t="shared" si="2"/>
        <v>2425457</v>
      </c>
      <c r="O37" s="48">
        <f t="shared" si="2"/>
        <v>-1166679</v>
      </c>
      <c r="P37" s="48">
        <f t="shared" si="2"/>
        <v>-983963</v>
      </c>
      <c r="Q37" s="48">
        <f t="shared" si="2"/>
        <v>-997043</v>
      </c>
      <c r="R37" s="48">
        <f t="shared" si="2"/>
        <v>-3147685</v>
      </c>
      <c r="S37" s="48">
        <f t="shared" si="2"/>
        <v>-1181561</v>
      </c>
      <c r="T37" s="48">
        <f t="shared" si="2"/>
        <v>-1243157</v>
      </c>
      <c r="U37" s="48">
        <f t="shared" si="2"/>
        <v>-1336463</v>
      </c>
      <c r="V37" s="48">
        <f t="shared" si="2"/>
        <v>-3761181</v>
      </c>
      <c r="W37" s="48">
        <f t="shared" si="2"/>
        <v>-7698634</v>
      </c>
      <c r="X37" s="48">
        <f>IF(F21=F35,0,X21-X35)</f>
        <v>-5270605</v>
      </c>
      <c r="Y37" s="48">
        <f t="shared" si="2"/>
        <v>-2428029</v>
      </c>
      <c r="Z37" s="49">
        <f>+IF(X37&lt;&gt;0,+(Y37/X37)*100,0)</f>
        <v>46.067367977679979</v>
      </c>
      <c r="AA37" s="46">
        <f>+AA21-AA35</f>
        <v>-5270605</v>
      </c>
    </row>
    <row r="38" spans="1:27" ht="23.15" customHeight="1" x14ac:dyDescent="0.25">
      <c r="A38" s="50" t="s">
        <v>62</v>
      </c>
      <c r="B38" s="29" t="s">
        <v>32</v>
      </c>
      <c r="C38" s="6">
        <v>435965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3264499</v>
      </c>
      <c r="D41" s="56">
        <f>SUM(D37:D40)</f>
        <v>0</v>
      </c>
      <c r="E41" s="57">
        <f t="shared" si="3"/>
        <v>-4657532</v>
      </c>
      <c r="F41" s="58">
        <f t="shared" si="3"/>
        <v>-5270605</v>
      </c>
      <c r="G41" s="58">
        <f t="shared" si="3"/>
        <v>-6620</v>
      </c>
      <c r="H41" s="58">
        <f t="shared" si="3"/>
        <v>126304</v>
      </c>
      <c r="I41" s="58">
        <f t="shared" si="3"/>
        <v>-3334909</v>
      </c>
      <c r="J41" s="58">
        <f t="shared" si="3"/>
        <v>-3215225</v>
      </c>
      <c r="K41" s="58">
        <f t="shared" si="3"/>
        <v>-1203931</v>
      </c>
      <c r="L41" s="58">
        <f t="shared" si="3"/>
        <v>-1126704</v>
      </c>
      <c r="M41" s="58">
        <f t="shared" si="3"/>
        <v>4756092</v>
      </c>
      <c r="N41" s="58">
        <f t="shared" si="3"/>
        <v>2425457</v>
      </c>
      <c r="O41" s="58">
        <f t="shared" si="3"/>
        <v>-1166679</v>
      </c>
      <c r="P41" s="58">
        <f t="shared" si="3"/>
        <v>-983963</v>
      </c>
      <c r="Q41" s="58">
        <f t="shared" si="3"/>
        <v>-997043</v>
      </c>
      <c r="R41" s="58">
        <f t="shared" si="3"/>
        <v>-3147685</v>
      </c>
      <c r="S41" s="58">
        <f t="shared" si="3"/>
        <v>-1181561</v>
      </c>
      <c r="T41" s="58">
        <f t="shared" si="3"/>
        <v>-1243157</v>
      </c>
      <c r="U41" s="58">
        <f t="shared" si="3"/>
        <v>-1336463</v>
      </c>
      <c r="V41" s="58">
        <f t="shared" si="3"/>
        <v>-3761181</v>
      </c>
      <c r="W41" s="58">
        <f t="shared" si="3"/>
        <v>-7698634</v>
      </c>
      <c r="X41" s="58">
        <f t="shared" si="3"/>
        <v>-5270605</v>
      </c>
      <c r="Y41" s="58">
        <f t="shared" si="3"/>
        <v>-2428029</v>
      </c>
      <c r="Z41" s="59">
        <f>+IF(X41&lt;&gt;0,+(Y41/X41)*100,0)</f>
        <v>46.067367977679979</v>
      </c>
      <c r="AA41" s="56">
        <f>SUM(AA37:AA40)</f>
        <v>-5270605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3264499</v>
      </c>
      <c r="D43" s="64">
        <f>+D41-D42</f>
        <v>0</v>
      </c>
      <c r="E43" s="65">
        <f t="shared" si="4"/>
        <v>-4657532</v>
      </c>
      <c r="F43" s="66">
        <f t="shared" si="4"/>
        <v>-5270605</v>
      </c>
      <c r="G43" s="66">
        <f t="shared" si="4"/>
        <v>-6620</v>
      </c>
      <c r="H43" s="66">
        <f t="shared" si="4"/>
        <v>126304</v>
      </c>
      <c r="I43" s="66">
        <f t="shared" si="4"/>
        <v>-3334909</v>
      </c>
      <c r="J43" s="66">
        <f t="shared" si="4"/>
        <v>-3215225</v>
      </c>
      <c r="K43" s="66">
        <f t="shared" si="4"/>
        <v>-1203931</v>
      </c>
      <c r="L43" s="66">
        <f t="shared" si="4"/>
        <v>-1126704</v>
      </c>
      <c r="M43" s="66">
        <f t="shared" si="4"/>
        <v>4756092</v>
      </c>
      <c r="N43" s="66">
        <f t="shared" si="4"/>
        <v>2425457</v>
      </c>
      <c r="O43" s="66">
        <f t="shared" si="4"/>
        <v>-1166679</v>
      </c>
      <c r="P43" s="66">
        <f t="shared" si="4"/>
        <v>-983963</v>
      </c>
      <c r="Q43" s="66">
        <f t="shared" si="4"/>
        <v>-997043</v>
      </c>
      <c r="R43" s="66">
        <f t="shared" si="4"/>
        <v>-3147685</v>
      </c>
      <c r="S43" s="66">
        <f t="shared" si="4"/>
        <v>-1181561</v>
      </c>
      <c r="T43" s="66">
        <f t="shared" si="4"/>
        <v>-1243157</v>
      </c>
      <c r="U43" s="66">
        <f t="shared" si="4"/>
        <v>-1336463</v>
      </c>
      <c r="V43" s="66">
        <f t="shared" si="4"/>
        <v>-3761181</v>
      </c>
      <c r="W43" s="66">
        <f t="shared" si="4"/>
        <v>-7698634</v>
      </c>
      <c r="X43" s="66">
        <f t="shared" si="4"/>
        <v>-5270605</v>
      </c>
      <c r="Y43" s="66">
        <f t="shared" si="4"/>
        <v>-2428029</v>
      </c>
      <c r="Z43" s="67">
        <f>+IF(X43&lt;&gt;0,+(Y43/X43)*100,0)</f>
        <v>46.067367977679979</v>
      </c>
      <c r="AA43" s="64">
        <f>+AA41-AA42</f>
        <v>-5270605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3264499</v>
      </c>
      <c r="D45" s="56">
        <f>SUM(D43:D44)</f>
        <v>0</v>
      </c>
      <c r="E45" s="57">
        <f t="shared" si="5"/>
        <v>-4657532</v>
      </c>
      <c r="F45" s="58">
        <f t="shared" si="5"/>
        <v>-5270605</v>
      </c>
      <c r="G45" s="58">
        <f t="shared" si="5"/>
        <v>-6620</v>
      </c>
      <c r="H45" s="58">
        <f t="shared" si="5"/>
        <v>126304</v>
      </c>
      <c r="I45" s="58">
        <f t="shared" si="5"/>
        <v>-3334909</v>
      </c>
      <c r="J45" s="58">
        <f t="shared" si="5"/>
        <v>-3215225</v>
      </c>
      <c r="K45" s="58">
        <f t="shared" si="5"/>
        <v>-1203931</v>
      </c>
      <c r="L45" s="58">
        <f t="shared" si="5"/>
        <v>-1126704</v>
      </c>
      <c r="M45" s="58">
        <f t="shared" si="5"/>
        <v>4756092</v>
      </c>
      <c r="N45" s="58">
        <f t="shared" si="5"/>
        <v>2425457</v>
      </c>
      <c r="O45" s="58">
        <f t="shared" si="5"/>
        <v>-1166679</v>
      </c>
      <c r="P45" s="58">
        <f t="shared" si="5"/>
        <v>-983963</v>
      </c>
      <c r="Q45" s="58">
        <f t="shared" si="5"/>
        <v>-997043</v>
      </c>
      <c r="R45" s="58">
        <f t="shared" si="5"/>
        <v>-3147685</v>
      </c>
      <c r="S45" s="58">
        <f t="shared" si="5"/>
        <v>-1181561</v>
      </c>
      <c r="T45" s="58">
        <f t="shared" si="5"/>
        <v>-1243157</v>
      </c>
      <c r="U45" s="58">
        <f t="shared" si="5"/>
        <v>-1336463</v>
      </c>
      <c r="V45" s="58">
        <f t="shared" si="5"/>
        <v>-3761181</v>
      </c>
      <c r="W45" s="58">
        <f t="shared" si="5"/>
        <v>-7698634</v>
      </c>
      <c r="X45" s="58">
        <f t="shared" si="5"/>
        <v>-5270605</v>
      </c>
      <c r="Y45" s="58">
        <f t="shared" si="5"/>
        <v>-2428029</v>
      </c>
      <c r="Z45" s="59">
        <f>+IF(X45&lt;&gt;0,+(Y45/X45)*100,0)</f>
        <v>46.067367977679979</v>
      </c>
      <c r="AA45" s="56">
        <f>SUM(AA43:AA44)</f>
        <v>-5270605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3264499</v>
      </c>
      <c r="D47" s="71">
        <f>SUM(D45:D46)</f>
        <v>0</v>
      </c>
      <c r="E47" s="72">
        <f t="shared" si="6"/>
        <v>-4657532</v>
      </c>
      <c r="F47" s="73">
        <f t="shared" si="6"/>
        <v>-5270605</v>
      </c>
      <c r="G47" s="73">
        <f t="shared" si="6"/>
        <v>-6620</v>
      </c>
      <c r="H47" s="74">
        <f t="shared" si="6"/>
        <v>126304</v>
      </c>
      <c r="I47" s="74">
        <f t="shared" si="6"/>
        <v>-3334909</v>
      </c>
      <c r="J47" s="74">
        <f t="shared" si="6"/>
        <v>-3215225</v>
      </c>
      <c r="K47" s="74">
        <f t="shared" si="6"/>
        <v>-1203931</v>
      </c>
      <c r="L47" s="74">
        <f t="shared" si="6"/>
        <v>-1126704</v>
      </c>
      <c r="M47" s="73">
        <f t="shared" si="6"/>
        <v>4756092</v>
      </c>
      <c r="N47" s="73">
        <f t="shared" si="6"/>
        <v>2425457</v>
      </c>
      <c r="O47" s="74">
        <f t="shared" si="6"/>
        <v>-1166679</v>
      </c>
      <c r="P47" s="74">
        <f t="shared" si="6"/>
        <v>-983963</v>
      </c>
      <c r="Q47" s="74">
        <f t="shared" si="6"/>
        <v>-997043</v>
      </c>
      <c r="R47" s="74">
        <f t="shared" si="6"/>
        <v>-3147685</v>
      </c>
      <c r="S47" s="74">
        <f t="shared" si="6"/>
        <v>-1181561</v>
      </c>
      <c r="T47" s="73">
        <f t="shared" si="6"/>
        <v>-1243157</v>
      </c>
      <c r="U47" s="73">
        <f t="shared" si="6"/>
        <v>-1336463</v>
      </c>
      <c r="V47" s="74">
        <f t="shared" si="6"/>
        <v>-3761181</v>
      </c>
      <c r="W47" s="74">
        <f t="shared" si="6"/>
        <v>-7698634</v>
      </c>
      <c r="X47" s="74">
        <f t="shared" si="6"/>
        <v>-5270605</v>
      </c>
      <c r="Y47" s="74">
        <f t="shared" si="6"/>
        <v>-2428029</v>
      </c>
      <c r="Z47" s="75">
        <f>+IF(X47&lt;&gt;0,+(Y47/X47)*100,0)</f>
        <v>46.067367977679979</v>
      </c>
      <c r="AA47" s="76">
        <f>SUM(AA45:AA46)</f>
        <v>-5270605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29300038</v>
      </c>
      <c r="D8" s="6"/>
      <c r="E8" s="7">
        <v>31320000</v>
      </c>
      <c r="F8" s="8">
        <v>31320000</v>
      </c>
      <c r="G8" s="8">
        <v>11807195</v>
      </c>
      <c r="H8" s="8">
        <v>1801682</v>
      </c>
      <c r="I8" s="8">
        <v>1812583</v>
      </c>
      <c r="J8" s="8">
        <v>15421460</v>
      </c>
      <c r="K8" s="8">
        <v>1854880</v>
      </c>
      <c r="L8" s="8">
        <v>1859598</v>
      </c>
      <c r="M8" s="8">
        <v>1813888</v>
      </c>
      <c r="N8" s="8">
        <v>5528366</v>
      </c>
      <c r="O8" s="8">
        <v>1847013</v>
      </c>
      <c r="P8" s="8">
        <v>1829791</v>
      </c>
      <c r="Q8" s="8">
        <v>3605793</v>
      </c>
      <c r="R8" s="8">
        <v>7282597</v>
      </c>
      <c r="S8" s="8">
        <v>656629</v>
      </c>
      <c r="T8" s="8">
        <v>-1799413</v>
      </c>
      <c r="U8" s="8">
        <v>1859136</v>
      </c>
      <c r="V8" s="8">
        <v>716352</v>
      </c>
      <c r="W8" s="8">
        <v>28948775</v>
      </c>
      <c r="X8" s="8">
        <v>31320000</v>
      </c>
      <c r="Y8" s="8">
        <v>-2371225</v>
      </c>
      <c r="Z8" s="2">
        <v>-7.5709610472541504</v>
      </c>
      <c r="AA8" s="6">
        <v>31320000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4209601</v>
      </c>
      <c r="D13" s="6"/>
      <c r="E13" s="7">
        <v>4800000</v>
      </c>
      <c r="F13" s="8">
        <v>4800000</v>
      </c>
      <c r="G13" s="8">
        <v>370398</v>
      </c>
      <c r="H13" s="8">
        <v>418054</v>
      </c>
      <c r="I13" s="8">
        <v>397806</v>
      </c>
      <c r="J13" s="8">
        <v>1186258</v>
      </c>
      <c r="K13" s="8">
        <v>344840</v>
      </c>
      <c r="L13" s="8">
        <v>349945</v>
      </c>
      <c r="M13" s="8">
        <v>351112</v>
      </c>
      <c r="N13" s="8">
        <v>1045897</v>
      </c>
      <c r="O13" s="8">
        <v>365171</v>
      </c>
      <c r="P13" s="8">
        <v>363970</v>
      </c>
      <c r="Q13" s="8">
        <v>370051</v>
      </c>
      <c r="R13" s="8">
        <v>1099192</v>
      </c>
      <c r="S13" s="8">
        <v>376264</v>
      </c>
      <c r="T13" s="8">
        <v>405436</v>
      </c>
      <c r="U13" s="8">
        <v>406795</v>
      </c>
      <c r="V13" s="8">
        <v>1188495</v>
      </c>
      <c r="W13" s="8">
        <v>4519842</v>
      </c>
      <c r="X13" s="8">
        <v>4800000</v>
      </c>
      <c r="Y13" s="8">
        <v>-280158</v>
      </c>
      <c r="Z13" s="2">
        <v>-5.8366249999999997</v>
      </c>
      <c r="AA13" s="6">
        <v>4800000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2160</v>
      </c>
      <c r="F15" s="8">
        <v>2160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2160</v>
      </c>
      <c r="Y15" s="8">
        <v>-2160</v>
      </c>
      <c r="Z15" s="2">
        <v>-100</v>
      </c>
      <c r="AA15" s="6">
        <v>2160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16063571</v>
      </c>
      <c r="D18" s="6"/>
      <c r="E18" s="7">
        <v>15433596</v>
      </c>
      <c r="F18" s="8">
        <v>15433596</v>
      </c>
      <c r="G18" s="8">
        <v>6368891</v>
      </c>
      <c r="H18" s="8"/>
      <c r="I18" s="8"/>
      <c r="J18" s="8">
        <v>6368891</v>
      </c>
      <c r="K18" s="8"/>
      <c r="L18" s="8"/>
      <c r="M18" s="8">
        <v>4205289</v>
      </c>
      <c r="N18" s="8">
        <v>4205289</v>
      </c>
      <c r="O18" s="8"/>
      <c r="P18" s="8"/>
      <c r="Q18" s="8">
        <v>4711221</v>
      </c>
      <c r="R18" s="8">
        <v>4711221</v>
      </c>
      <c r="S18" s="8"/>
      <c r="T18" s="8"/>
      <c r="U18" s="8"/>
      <c r="V18" s="8"/>
      <c r="W18" s="8">
        <v>15285401</v>
      </c>
      <c r="X18" s="8">
        <v>15433596</v>
      </c>
      <c r="Y18" s="8">
        <v>-148195</v>
      </c>
      <c r="Z18" s="2">
        <v>-0.9602104396149802</v>
      </c>
      <c r="AA18" s="6">
        <v>15433596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49573210</v>
      </c>
      <c r="D21" s="33">
        <f t="shared" si="0"/>
        <v>0</v>
      </c>
      <c r="E21" s="34">
        <f t="shared" si="0"/>
        <v>51555756</v>
      </c>
      <c r="F21" s="35">
        <f t="shared" si="0"/>
        <v>51555756</v>
      </c>
      <c r="G21" s="35">
        <f t="shared" si="0"/>
        <v>18546484</v>
      </c>
      <c r="H21" s="35">
        <f t="shared" si="0"/>
        <v>2219736</v>
      </c>
      <c r="I21" s="35">
        <f t="shared" si="0"/>
        <v>2210389</v>
      </c>
      <c r="J21" s="35">
        <f t="shared" si="0"/>
        <v>22976609</v>
      </c>
      <c r="K21" s="35">
        <f t="shared" si="0"/>
        <v>2199720</v>
      </c>
      <c r="L21" s="35">
        <f t="shared" si="0"/>
        <v>2209543</v>
      </c>
      <c r="M21" s="35">
        <f t="shared" si="0"/>
        <v>6370289</v>
      </c>
      <c r="N21" s="35">
        <f t="shared" si="0"/>
        <v>10779552</v>
      </c>
      <c r="O21" s="35">
        <f t="shared" si="0"/>
        <v>2212184</v>
      </c>
      <c r="P21" s="35">
        <f t="shared" si="0"/>
        <v>2193761</v>
      </c>
      <c r="Q21" s="35">
        <f t="shared" si="0"/>
        <v>8687065</v>
      </c>
      <c r="R21" s="35">
        <f t="shared" si="0"/>
        <v>13093010</v>
      </c>
      <c r="S21" s="35">
        <f t="shared" si="0"/>
        <v>1032893</v>
      </c>
      <c r="T21" s="35">
        <f t="shared" si="0"/>
        <v>-1393977</v>
      </c>
      <c r="U21" s="35">
        <f t="shared" si="0"/>
        <v>2265931</v>
      </c>
      <c r="V21" s="35">
        <f t="shared" si="0"/>
        <v>1904847</v>
      </c>
      <c r="W21" s="35">
        <f t="shared" si="0"/>
        <v>48754018</v>
      </c>
      <c r="X21" s="35">
        <f t="shared" si="0"/>
        <v>51555756</v>
      </c>
      <c r="Y21" s="35">
        <f t="shared" si="0"/>
        <v>-2801738</v>
      </c>
      <c r="Z21" s="36">
        <f>+IF(X21&lt;&gt;0,+(Y21/X21)*100,0)</f>
        <v>-5.4343844749362225</v>
      </c>
      <c r="AA21" s="33">
        <f>SUM(AA5:AA20)</f>
        <v>51555756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22843288</v>
      </c>
      <c r="D24" s="6"/>
      <c r="E24" s="7">
        <v>22479204</v>
      </c>
      <c r="F24" s="8">
        <v>22479204</v>
      </c>
      <c r="G24" s="8"/>
      <c r="H24" s="8">
        <v>3403069</v>
      </c>
      <c r="I24" s="8"/>
      <c r="J24" s="8">
        <v>3403069</v>
      </c>
      <c r="K24" s="8"/>
      <c r="L24" s="8"/>
      <c r="M24" s="8"/>
      <c r="N24" s="8"/>
      <c r="O24" s="8"/>
      <c r="P24" s="8">
        <v>11040</v>
      </c>
      <c r="Q24" s="8">
        <v>1655116</v>
      </c>
      <c r="R24" s="8">
        <v>1666156</v>
      </c>
      <c r="S24" s="8"/>
      <c r="T24" s="8">
        <v>15275494</v>
      </c>
      <c r="U24" s="8">
        <v>1693817</v>
      </c>
      <c r="V24" s="8">
        <v>16969311</v>
      </c>
      <c r="W24" s="8">
        <v>22038536</v>
      </c>
      <c r="X24" s="8">
        <v>22479204</v>
      </c>
      <c r="Y24" s="8">
        <v>-440668</v>
      </c>
      <c r="Z24" s="2">
        <v>-1.9603363179585898</v>
      </c>
      <c r="AA24" s="6">
        <v>22479204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1772912</v>
      </c>
      <c r="D30" s="6"/>
      <c r="E30" s="7">
        <v>1900008</v>
      </c>
      <c r="F30" s="8">
        <v>1400008</v>
      </c>
      <c r="G30" s="8">
        <v>43251</v>
      </c>
      <c r="H30" s="8"/>
      <c r="I30" s="8"/>
      <c r="J30" s="8">
        <v>43251</v>
      </c>
      <c r="K30" s="8"/>
      <c r="L30" s="8">
        <v>1470</v>
      </c>
      <c r="M30" s="8">
        <v>1714</v>
      </c>
      <c r="N30" s="8">
        <v>3184</v>
      </c>
      <c r="O30" s="8"/>
      <c r="P30" s="8">
        <v>2929</v>
      </c>
      <c r="Q30" s="8">
        <v>618022</v>
      </c>
      <c r="R30" s="8">
        <v>620951</v>
      </c>
      <c r="S30" s="8">
        <v>59488</v>
      </c>
      <c r="T30" s="8">
        <v>33707</v>
      </c>
      <c r="U30" s="8"/>
      <c r="V30" s="8">
        <v>93195</v>
      </c>
      <c r="W30" s="8">
        <v>760581</v>
      </c>
      <c r="X30" s="8">
        <v>1400008</v>
      </c>
      <c r="Y30" s="8">
        <v>-639427</v>
      </c>
      <c r="Z30" s="2">
        <v>-45.673096153736267</v>
      </c>
      <c r="AA30" s="6">
        <v>1400008</v>
      </c>
    </row>
    <row r="31" spans="1:27" x14ac:dyDescent="0.25">
      <c r="A31" s="25" t="s">
        <v>57</v>
      </c>
      <c r="B31" s="24" t="s">
        <v>32</v>
      </c>
      <c r="C31" s="6">
        <v>1129780</v>
      </c>
      <c r="D31" s="6"/>
      <c r="E31" s="7">
        <v>800004</v>
      </c>
      <c r="F31" s="8">
        <v>1100004</v>
      </c>
      <c r="G31" s="8">
        <v>1090</v>
      </c>
      <c r="H31" s="8">
        <v>1530</v>
      </c>
      <c r="I31" s="8">
        <v>28213</v>
      </c>
      <c r="J31" s="8">
        <v>30833</v>
      </c>
      <c r="K31" s="8">
        <v>167474</v>
      </c>
      <c r="L31" s="8">
        <v>73557</v>
      </c>
      <c r="M31" s="8">
        <v>8041</v>
      </c>
      <c r="N31" s="8">
        <v>249072</v>
      </c>
      <c r="O31" s="8">
        <v>76846</v>
      </c>
      <c r="P31" s="8">
        <v>37035</v>
      </c>
      <c r="Q31" s="8">
        <v>4161</v>
      </c>
      <c r="R31" s="8">
        <v>118042</v>
      </c>
      <c r="S31" s="8"/>
      <c r="T31" s="8">
        <v>42043</v>
      </c>
      <c r="U31" s="8">
        <v>1268</v>
      </c>
      <c r="V31" s="8">
        <v>43311</v>
      </c>
      <c r="W31" s="8">
        <v>441258</v>
      </c>
      <c r="X31" s="8">
        <v>1100004</v>
      </c>
      <c r="Y31" s="8">
        <v>-658746</v>
      </c>
      <c r="Z31" s="2">
        <v>-59.885782233519144</v>
      </c>
      <c r="AA31" s="6">
        <v>1100004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312879</v>
      </c>
      <c r="D33" s="6"/>
      <c r="E33" s="7">
        <v>819996</v>
      </c>
      <c r="F33" s="8">
        <v>719996</v>
      </c>
      <c r="G33" s="8"/>
      <c r="H33" s="8">
        <v>27202</v>
      </c>
      <c r="I33" s="8"/>
      <c r="J33" s="8">
        <v>27202</v>
      </c>
      <c r="K33" s="8"/>
      <c r="L33" s="8"/>
      <c r="M33" s="8"/>
      <c r="N33" s="8"/>
      <c r="O33" s="8"/>
      <c r="P33" s="8"/>
      <c r="Q33" s="8">
        <v>13204</v>
      </c>
      <c r="R33" s="8">
        <v>13204</v>
      </c>
      <c r="S33" s="8">
        <v>12725</v>
      </c>
      <c r="T33" s="8">
        <v>140811</v>
      </c>
      <c r="U33" s="8">
        <v>13670</v>
      </c>
      <c r="V33" s="8">
        <v>167206</v>
      </c>
      <c r="W33" s="8">
        <v>207612</v>
      </c>
      <c r="X33" s="8">
        <v>719996</v>
      </c>
      <c r="Y33" s="8">
        <v>-512384</v>
      </c>
      <c r="Z33" s="2">
        <v>-71.164839804665576</v>
      </c>
      <c r="AA33" s="6">
        <v>719996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26058859</v>
      </c>
      <c r="D35" s="33">
        <f>SUM(D24:D34)</f>
        <v>0</v>
      </c>
      <c r="E35" s="34">
        <f t="shared" si="1"/>
        <v>25999212</v>
      </c>
      <c r="F35" s="35">
        <f t="shared" si="1"/>
        <v>25699212</v>
      </c>
      <c r="G35" s="35">
        <f t="shared" si="1"/>
        <v>44341</v>
      </c>
      <c r="H35" s="35">
        <f t="shared" si="1"/>
        <v>3431801</v>
      </c>
      <c r="I35" s="35">
        <f t="shared" si="1"/>
        <v>28213</v>
      </c>
      <c r="J35" s="35">
        <f t="shared" si="1"/>
        <v>3504355</v>
      </c>
      <c r="K35" s="35">
        <f t="shared" si="1"/>
        <v>167474</v>
      </c>
      <c r="L35" s="35">
        <f t="shared" si="1"/>
        <v>75027</v>
      </c>
      <c r="M35" s="35">
        <f t="shared" si="1"/>
        <v>9755</v>
      </c>
      <c r="N35" s="35">
        <f t="shared" si="1"/>
        <v>252256</v>
      </c>
      <c r="O35" s="35">
        <f t="shared" si="1"/>
        <v>76846</v>
      </c>
      <c r="P35" s="35">
        <f t="shared" si="1"/>
        <v>51004</v>
      </c>
      <c r="Q35" s="35">
        <f t="shared" si="1"/>
        <v>2290503</v>
      </c>
      <c r="R35" s="35">
        <f t="shared" si="1"/>
        <v>2418353</v>
      </c>
      <c r="S35" s="35">
        <f t="shared" si="1"/>
        <v>72213</v>
      </c>
      <c r="T35" s="35">
        <f t="shared" si="1"/>
        <v>15492055</v>
      </c>
      <c r="U35" s="35">
        <f t="shared" si="1"/>
        <v>1708755</v>
      </c>
      <c r="V35" s="35">
        <f t="shared" si="1"/>
        <v>17273023</v>
      </c>
      <c r="W35" s="35">
        <f t="shared" si="1"/>
        <v>23447987</v>
      </c>
      <c r="X35" s="35">
        <f t="shared" si="1"/>
        <v>25699212</v>
      </c>
      <c r="Y35" s="35">
        <f t="shared" si="1"/>
        <v>-2251225</v>
      </c>
      <c r="Z35" s="36">
        <f>+IF(X35&lt;&gt;0,+(Y35/X35)*100,0)</f>
        <v>-8.7598989416484834</v>
      </c>
      <c r="AA35" s="33">
        <f>SUM(AA24:AA34)</f>
        <v>25699212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23514351</v>
      </c>
      <c r="D37" s="46">
        <f>+D21-D35</f>
        <v>0</v>
      </c>
      <c r="E37" s="47">
        <f t="shared" si="2"/>
        <v>25556544</v>
      </c>
      <c r="F37" s="48">
        <f t="shared" si="2"/>
        <v>25856544</v>
      </c>
      <c r="G37" s="48">
        <f t="shared" si="2"/>
        <v>18502143</v>
      </c>
      <c r="H37" s="48">
        <f t="shared" si="2"/>
        <v>-1212065</v>
      </c>
      <c r="I37" s="48">
        <f t="shared" si="2"/>
        <v>2182176</v>
      </c>
      <c r="J37" s="48">
        <f t="shared" si="2"/>
        <v>19472254</v>
      </c>
      <c r="K37" s="48">
        <f t="shared" si="2"/>
        <v>2032246</v>
      </c>
      <c r="L37" s="48">
        <f t="shared" si="2"/>
        <v>2134516</v>
      </c>
      <c r="M37" s="48">
        <f t="shared" si="2"/>
        <v>6360534</v>
      </c>
      <c r="N37" s="48">
        <f t="shared" si="2"/>
        <v>10527296</v>
      </c>
      <c r="O37" s="48">
        <f t="shared" si="2"/>
        <v>2135338</v>
      </c>
      <c r="P37" s="48">
        <f t="shared" si="2"/>
        <v>2142757</v>
      </c>
      <c r="Q37" s="48">
        <f t="shared" si="2"/>
        <v>6396562</v>
      </c>
      <c r="R37" s="48">
        <f t="shared" si="2"/>
        <v>10674657</v>
      </c>
      <c r="S37" s="48">
        <f t="shared" si="2"/>
        <v>960680</v>
      </c>
      <c r="T37" s="48">
        <f t="shared" si="2"/>
        <v>-16886032</v>
      </c>
      <c r="U37" s="48">
        <f t="shared" si="2"/>
        <v>557176</v>
      </c>
      <c r="V37" s="48">
        <f t="shared" si="2"/>
        <v>-15368176</v>
      </c>
      <c r="W37" s="48">
        <f t="shared" si="2"/>
        <v>25306031</v>
      </c>
      <c r="X37" s="48">
        <f>IF(F21=F35,0,X21-X35)</f>
        <v>25856544</v>
      </c>
      <c r="Y37" s="48">
        <f t="shared" si="2"/>
        <v>-550513</v>
      </c>
      <c r="Z37" s="49">
        <f>+IF(X37&lt;&gt;0,+(Y37/X37)*100,0)</f>
        <v>-2.1291051116498787</v>
      </c>
      <c r="AA37" s="46">
        <f>+AA21-AA35</f>
        <v>25856544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23514351</v>
      </c>
      <c r="D41" s="56">
        <f>SUM(D37:D40)</f>
        <v>0</v>
      </c>
      <c r="E41" s="57">
        <f t="shared" si="3"/>
        <v>25556544</v>
      </c>
      <c r="F41" s="58">
        <f t="shared" si="3"/>
        <v>25856544</v>
      </c>
      <c r="G41" s="58">
        <f t="shared" si="3"/>
        <v>18502143</v>
      </c>
      <c r="H41" s="58">
        <f t="shared" si="3"/>
        <v>-1212065</v>
      </c>
      <c r="I41" s="58">
        <f t="shared" si="3"/>
        <v>2182176</v>
      </c>
      <c r="J41" s="58">
        <f t="shared" si="3"/>
        <v>19472254</v>
      </c>
      <c r="K41" s="58">
        <f t="shared" si="3"/>
        <v>2032246</v>
      </c>
      <c r="L41" s="58">
        <f t="shared" si="3"/>
        <v>2134516</v>
      </c>
      <c r="M41" s="58">
        <f t="shared" si="3"/>
        <v>6360534</v>
      </c>
      <c r="N41" s="58">
        <f t="shared" si="3"/>
        <v>10527296</v>
      </c>
      <c r="O41" s="58">
        <f t="shared" si="3"/>
        <v>2135338</v>
      </c>
      <c r="P41" s="58">
        <f t="shared" si="3"/>
        <v>2142757</v>
      </c>
      <c r="Q41" s="58">
        <f t="shared" si="3"/>
        <v>6396562</v>
      </c>
      <c r="R41" s="58">
        <f t="shared" si="3"/>
        <v>10674657</v>
      </c>
      <c r="S41" s="58">
        <f t="shared" si="3"/>
        <v>960680</v>
      </c>
      <c r="T41" s="58">
        <f t="shared" si="3"/>
        <v>-16886032</v>
      </c>
      <c r="U41" s="58">
        <f t="shared" si="3"/>
        <v>557176</v>
      </c>
      <c r="V41" s="58">
        <f t="shared" si="3"/>
        <v>-15368176</v>
      </c>
      <c r="W41" s="58">
        <f t="shared" si="3"/>
        <v>25306031</v>
      </c>
      <c r="X41" s="58">
        <f t="shared" si="3"/>
        <v>25856544</v>
      </c>
      <c r="Y41" s="58">
        <f t="shared" si="3"/>
        <v>-550513</v>
      </c>
      <c r="Z41" s="59">
        <f>+IF(X41&lt;&gt;0,+(Y41/X41)*100,0)</f>
        <v>-2.1291051116498787</v>
      </c>
      <c r="AA41" s="56">
        <f>SUM(AA37:AA40)</f>
        <v>25856544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23514351</v>
      </c>
      <c r="D43" s="64">
        <f>+D41-D42</f>
        <v>0</v>
      </c>
      <c r="E43" s="65">
        <f t="shared" si="4"/>
        <v>25556544</v>
      </c>
      <c r="F43" s="66">
        <f t="shared" si="4"/>
        <v>25856544</v>
      </c>
      <c r="G43" s="66">
        <f t="shared" si="4"/>
        <v>18502143</v>
      </c>
      <c r="H43" s="66">
        <f t="shared" si="4"/>
        <v>-1212065</v>
      </c>
      <c r="I43" s="66">
        <f t="shared" si="4"/>
        <v>2182176</v>
      </c>
      <c r="J43" s="66">
        <f t="shared" si="4"/>
        <v>19472254</v>
      </c>
      <c r="K43" s="66">
        <f t="shared" si="4"/>
        <v>2032246</v>
      </c>
      <c r="L43" s="66">
        <f t="shared" si="4"/>
        <v>2134516</v>
      </c>
      <c r="M43" s="66">
        <f t="shared" si="4"/>
        <v>6360534</v>
      </c>
      <c r="N43" s="66">
        <f t="shared" si="4"/>
        <v>10527296</v>
      </c>
      <c r="O43" s="66">
        <f t="shared" si="4"/>
        <v>2135338</v>
      </c>
      <c r="P43" s="66">
        <f t="shared" si="4"/>
        <v>2142757</v>
      </c>
      <c r="Q43" s="66">
        <f t="shared" si="4"/>
        <v>6396562</v>
      </c>
      <c r="R43" s="66">
        <f t="shared" si="4"/>
        <v>10674657</v>
      </c>
      <c r="S43" s="66">
        <f t="shared" si="4"/>
        <v>960680</v>
      </c>
      <c r="T43" s="66">
        <f t="shared" si="4"/>
        <v>-16886032</v>
      </c>
      <c r="U43" s="66">
        <f t="shared" si="4"/>
        <v>557176</v>
      </c>
      <c r="V43" s="66">
        <f t="shared" si="4"/>
        <v>-15368176</v>
      </c>
      <c r="W43" s="66">
        <f t="shared" si="4"/>
        <v>25306031</v>
      </c>
      <c r="X43" s="66">
        <f t="shared" si="4"/>
        <v>25856544</v>
      </c>
      <c r="Y43" s="66">
        <f t="shared" si="4"/>
        <v>-550513</v>
      </c>
      <c r="Z43" s="67">
        <f>+IF(X43&lt;&gt;0,+(Y43/X43)*100,0)</f>
        <v>-2.1291051116498787</v>
      </c>
      <c r="AA43" s="64">
        <f>+AA41-AA42</f>
        <v>25856544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23514351</v>
      </c>
      <c r="D45" s="56">
        <f>SUM(D43:D44)</f>
        <v>0</v>
      </c>
      <c r="E45" s="57">
        <f t="shared" si="5"/>
        <v>25556544</v>
      </c>
      <c r="F45" s="58">
        <f t="shared" si="5"/>
        <v>25856544</v>
      </c>
      <c r="G45" s="58">
        <f t="shared" si="5"/>
        <v>18502143</v>
      </c>
      <c r="H45" s="58">
        <f t="shared" si="5"/>
        <v>-1212065</v>
      </c>
      <c r="I45" s="58">
        <f t="shared" si="5"/>
        <v>2182176</v>
      </c>
      <c r="J45" s="58">
        <f t="shared" si="5"/>
        <v>19472254</v>
      </c>
      <c r="K45" s="58">
        <f t="shared" si="5"/>
        <v>2032246</v>
      </c>
      <c r="L45" s="58">
        <f t="shared" si="5"/>
        <v>2134516</v>
      </c>
      <c r="M45" s="58">
        <f t="shared" si="5"/>
        <v>6360534</v>
      </c>
      <c r="N45" s="58">
        <f t="shared" si="5"/>
        <v>10527296</v>
      </c>
      <c r="O45" s="58">
        <f t="shared" si="5"/>
        <v>2135338</v>
      </c>
      <c r="P45" s="58">
        <f t="shared" si="5"/>
        <v>2142757</v>
      </c>
      <c r="Q45" s="58">
        <f t="shared" si="5"/>
        <v>6396562</v>
      </c>
      <c r="R45" s="58">
        <f t="shared" si="5"/>
        <v>10674657</v>
      </c>
      <c r="S45" s="58">
        <f t="shared" si="5"/>
        <v>960680</v>
      </c>
      <c r="T45" s="58">
        <f t="shared" si="5"/>
        <v>-16886032</v>
      </c>
      <c r="U45" s="58">
        <f t="shared" si="5"/>
        <v>557176</v>
      </c>
      <c r="V45" s="58">
        <f t="shared" si="5"/>
        <v>-15368176</v>
      </c>
      <c r="W45" s="58">
        <f t="shared" si="5"/>
        <v>25306031</v>
      </c>
      <c r="X45" s="58">
        <f t="shared" si="5"/>
        <v>25856544</v>
      </c>
      <c r="Y45" s="58">
        <f t="shared" si="5"/>
        <v>-550513</v>
      </c>
      <c r="Z45" s="59">
        <f>+IF(X45&lt;&gt;0,+(Y45/X45)*100,0)</f>
        <v>-2.1291051116498787</v>
      </c>
      <c r="AA45" s="56">
        <f>SUM(AA43:AA44)</f>
        <v>25856544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23514351</v>
      </c>
      <c r="D47" s="71">
        <f>SUM(D45:D46)</f>
        <v>0</v>
      </c>
      <c r="E47" s="72">
        <f t="shared" si="6"/>
        <v>25556544</v>
      </c>
      <c r="F47" s="73">
        <f t="shared" si="6"/>
        <v>25856544</v>
      </c>
      <c r="G47" s="73">
        <f t="shared" si="6"/>
        <v>18502143</v>
      </c>
      <c r="H47" s="74">
        <f t="shared" si="6"/>
        <v>-1212065</v>
      </c>
      <c r="I47" s="74">
        <f t="shared" si="6"/>
        <v>2182176</v>
      </c>
      <c r="J47" s="74">
        <f t="shared" si="6"/>
        <v>19472254</v>
      </c>
      <c r="K47" s="74">
        <f t="shared" si="6"/>
        <v>2032246</v>
      </c>
      <c r="L47" s="74">
        <f t="shared" si="6"/>
        <v>2134516</v>
      </c>
      <c r="M47" s="73">
        <f t="shared" si="6"/>
        <v>6360534</v>
      </c>
      <c r="N47" s="73">
        <f t="shared" si="6"/>
        <v>10527296</v>
      </c>
      <c r="O47" s="74">
        <f t="shared" si="6"/>
        <v>2135338</v>
      </c>
      <c r="P47" s="74">
        <f t="shared" si="6"/>
        <v>2142757</v>
      </c>
      <c r="Q47" s="74">
        <f t="shared" si="6"/>
        <v>6396562</v>
      </c>
      <c r="R47" s="74">
        <f t="shared" si="6"/>
        <v>10674657</v>
      </c>
      <c r="S47" s="74">
        <f t="shared" si="6"/>
        <v>960680</v>
      </c>
      <c r="T47" s="73">
        <f t="shared" si="6"/>
        <v>-16886032</v>
      </c>
      <c r="U47" s="73">
        <f t="shared" si="6"/>
        <v>557176</v>
      </c>
      <c r="V47" s="74">
        <f t="shared" si="6"/>
        <v>-15368176</v>
      </c>
      <c r="W47" s="74">
        <f t="shared" si="6"/>
        <v>25306031</v>
      </c>
      <c r="X47" s="74">
        <f t="shared" si="6"/>
        <v>25856544</v>
      </c>
      <c r="Y47" s="74">
        <f t="shared" si="6"/>
        <v>-550513</v>
      </c>
      <c r="Z47" s="75">
        <f>+IF(X47&lt;&gt;0,+(Y47/X47)*100,0)</f>
        <v>-2.1291051116498787</v>
      </c>
      <c r="AA47" s="76">
        <f>SUM(AA45:AA46)</f>
        <v>25856544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13111716</v>
      </c>
      <c r="D8" s="6"/>
      <c r="E8" s="7">
        <v>14458585</v>
      </c>
      <c r="F8" s="8">
        <v>14856416</v>
      </c>
      <c r="G8" s="8">
        <v>1365134</v>
      </c>
      <c r="H8" s="8">
        <v>1159654</v>
      </c>
      <c r="I8" s="8">
        <v>1238183</v>
      </c>
      <c r="J8" s="8">
        <v>3762971</v>
      </c>
      <c r="K8" s="8">
        <v>1057785</v>
      </c>
      <c r="L8" s="8">
        <v>1218634</v>
      </c>
      <c r="M8" s="8">
        <v>1388617</v>
      </c>
      <c r="N8" s="8">
        <v>3665036</v>
      </c>
      <c r="O8" s="8">
        <v>1241754</v>
      </c>
      <c r="P8" s="8">
        <v>1174550</v>
      </c>
      <c r="Q8" s="8">
        <v>1215873</v>
      </c>
      <c r="R8" s="8">
        <v>3632177</v>
      </c>
      <c r="S8" s="8">
        <v>1202961</v>
      </c>
      <c r="T8" s="8">
        <v>1308947</v>
      </c>
      <c r="U8" s="8">
        <v>1178135</v>
      </c>
      <c r="V8" s="8">
        <v>3690043</v>
      </c>
      <c r="W8" s="8">
        <v>14750227</v>
      </c>
      <c r="X8" s="8">
        <v>14856416</v>
      </c>
      <c r="Y8" s="8">
        <v>-106189</v>
      </c>
      <c r="Z8" s="2">
        <v>-0.7147686225264559</v>
      </c>
      <c r="AA8" s="6">
        <v>14856416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637715</v>
      </c>
      <c r="D13" s="6"/>
      <c r="E13" s="7">
        <v>638623</v>
      </c>
      <c r="F13" s="8">
        <v>638623</v>
      </c>
      <c r="G13" s="8">
        <v>58361</v>
      </c>
      <c r="H13" s="8">
        <v>61513</v>
      </c>
      <c r="I13" s="8">
        <v>60214</v>
      </c>
      <c r="J13" s="8">
        <v>180088</v>
      </c>
      <c r="K13" s="8">
        <v>61900</v>
      </c>
      <c r="L13" s="8">
        <v>64288</v>
      </c>
      <c r="M13" s="8">
        <v>63040</v>
      </c>
      <c r="N13" s="8">
        <v>189228</v>
      </c>
      <c r="O13" s="8">
        <v>73724</v>
      </c>
      <c r="P13" s="8">
        <v>76673</v>
      </c>
      <c r="Q13" s="8">
        <v>79882</v>
      </c>
      <c r="R13" s="8">
        <v>230279</v>
      </c>
      <c r="S13" s="8">
        <v>80851</v>
      </c>
      <c r="T13" s="8">
        <v>87160</v>
      </c>
      <c r="U13" s="8">
        <v>70199</v>
      </c>
      <c r="V13" s="8">
        <v>238210</v>
      </c>
      <c r="W13" s="8">
        <v>837805</v>
      </c>
      <c r="X13" s="8">
        <v>638623</v>
      </c>
      <c r="Y13" s="8">
        <v>199182</v>
      </c>
      <c r="Z13" s="2">
        <v>31.18929321368006</v>
      </c>
      <c r="AA13" s="6">
        <v>638623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13407283</v>
      </c>
      <c r="D18" s="6"/>
      <c r="E18" s="7">
        <v>13723812</v>
      </c>
      <c r="F18" s="8">
        <v>13723812</v>
      </c>
      <c r="G18" s="8">
        <v>5718255</v>
      </c>
      <c r="H18" s="8"/>
      <c r="I18" s="8"/>
      <c r="J18" s="8">
        <v>5718255</v>
      </c>
      <c r="K18" s="8"/>
      <c r="L18" s="8"/>
      <c r="M18" s="8">
        <v>5718255</v>
      </c>
      <c r="N18" s="8">
        <v>5718255</v>
      </c>
      <c r="O18" s="8"/>
      <c r="P18" s="8"/>
      <c r="Q18" s="8">
        <v>2287302</v>
      </c>
      <c r="R18" s="8">
        <v>2287302</v>
      </c>
      <c r="S18" s="8"/>
      <c r="T18" s="8"/>
      <c r="U18" s="8"/>
      <c r="V18" s="8"/>
      <c r="W18" s="8">
        <v>13723812</v>
      </c>
      <c r="X18" s="8">
        <v>13723812</v>
      </c>
      <c r="Y18" s="8"/>
      <c r="Z18" s="2"/>
      <c r="AA18" s="6">
        <v>13723812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27156714</v>
      </c>
      <c r="D21" s="33">
        <f t="shared" si="0"/>
        <v>0</v>
      </c>
      <c r="E21" s="34">
        <f t="shared" si="0"/>
        <v>28821020</v>
      </c>
      <c r="F21" s="35">
        <f t="shared" si="0"/>
        <v>29218851</v>
      </c>
      <c r="G21" s="35">
        <f t="shared" si="0"/>
        <v>7141750</v>
      </c>
      <c r="H21" s="35">
        <f t="shared" si="0"/>
        <v>1221167</v>
      </c>
      <c r="I21" s="35">
        <f t="shared" si="0"/>
        <v>1298397</v>
      </c>
      <c r="J21" s="35">
        <f t="shared" si="0"/>
        <v>9661314</v>
      </c>
      <c r="K21" s="35">
        <f t="shared" si="0"/>
        <v>1119685</v>
      </c>
      <c r="L21" s="35">
        <f t="shared" si="0"/>
        <v>1282922</v>
      </c>
      <c r="M21" s="35">
        <f t="shared" si="0"/>
        <v>7169912</v>
      </c>
      <c r="N21" s="35">
        <f t="shared" si="0"/>
        <v>9572519</v>
      </c>
      <c r="O21" s="35">
        <f t="shared" si="0"/>
        <v>1315478</v>
      </c>
      <c r="P21" s="35">
        <f t="shared" si="0"/>
        <v>1251223</v>
      </c>
      <c r="Q21" s="35">
        <f t="shared" si="0"/>
        <v>3583057</v>
      </c>
      <c r="R21" s="35">
        <f t="shared" si="0"/>
        <v>6149758</v>
      </c>
      <c r="S21" s="35">
        <f t="shared" si="0"/>
        <v>1283812</v>
      </c>
      <c r="T21" s="35">
        <f t="shared" si="0"/>
        <v>1396107</v>
      </c>
      <c r="U21" s="35">
        <f t="shared" si="0"/>
        <v>1248334</v>
      </c>
      <c r="V21" s="35">
        <f t="shared" si="0"/>
        <v>3928253</v>
      </c>
      <c r="W21" s="35">
        <f t="shared" si="0"/>
        <v>29311844</v>
      </c>
      <c r="X21" s="35">
        <f t="shared" si="0"/>
        <v>29218851</v>
      </c>
      <c r="Y21" s="35">
        <f t="shared" si="0"/>
        <v>92993</v>
      </c>
      <c r="Z21" s="36">
        <f>+IF(X21&lt;&gt;0,+(Y21/X21)*100,0)</f>
        <v>0.31826371269698456</v>
      </c>
      <c r="AA21" s="33">
        <f>SUM(AA5:AA20)</f>
        <v>29218851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7953364</v>
      </c>
      <c r="D24" s="6"/>
      <c r="E24" s="7">
        <v>7347561</v>
      </c>
      <c r="F24" s="8">
        <v>7678217</v>
      </c>
      <c r="G24" s="8">
        <v>617165</v>
      </c>
      <c r="H24" s="8">
        <v>637806</v>
      </c>
      <c r="I24" s="8">
        <v>693012</v>
      </c>
      <c r="J24" s="8">
        <v>1947983</v>
      </c>
      <c r="K24" s="8">
        <v>811991</v>
      </c>
      <c r="L24" s="8">
        <v>663604</v>
      </c>
      <c r="M24" s="8">
        <v>1120102</v>
      </c>
      <c r="N24" s="8">
        <v>2595697</v>
      </c>
      <c r="O24" s="8">
        <v>667212</v>
      </c>
      <c r="P24" s="8">
        <v>655284</v>
      </c>
      <c r="Q24" s="8">
        <v>658418</v>
      </c>
      <c r="R24" s="8">
        <v>1980914</v>
      </c>
      <c r="S24" s="8">
        <v>665544</v>
      </c>
      <c r="T24" s="8">
        <v>661128</v>
      </c>
      <c r="U24" s="8">
        <v>632348</v>
      </c>
      <c r="V24" s="8">
        <v>1959020</v>
      </c>
      <c r="W24" s="8">
        <v>8483614</v>
      </c>
      <c r="X24" s="8">
        <v>7678217</v>
      </c>
      <c r="Y24" s="8">
        <v>805397</v>
      </c>
      <c r="Z24" s="2">
        <v>10.489375332840945</v>
      </c>
      <c r="AA24" s="6">
        <v>7678217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3366837</v>
      </c>
      <c r="F26" s="8">
        <v>3366837</v>
      </c>
      <c r="G26" s="8"/>
      <c r="H26" s="8"/>
      <c r="I26" s="8"/>
      <c r="J26" s="8"/>
      <c r="K26" s="8">
        <v>803096</v>
      </c>
      <c r="L26" s="8"/>
      <c r="M26" s="8">
        <v>74201</v>
      </c>
      <c r="N26" s="8">
        <v>877297</v>
      </c>
      <c r="O26" s="8"/>
      <c r="P26" s="8"/>
      <c r="Q26" s="8"/>
      <c r="R26" s="8"/>
      <c r="S26" s="8">
        <v>115161</v>
      </c>
      <c r="T26" s="8"/>
      <c r="U26" s="8">
        <v>2311075</v>
      </c>
      <c r="V26" s="8">
        <v>2426236</v>
      </c>
      <c r="W26" s="8">
        <v>3303533</v>
      </c>
      <c r="X26" s="8">
        <v>3366837</v>
      </c>
      <c r="Y26" s="8">
        <v>-63304</v>
      </c>
      <c r="Z26" s="2">
        <v>-1.8802217036345981</v>
      </c>
      <c r="AA26" s="6">
        <v>3366837</v>
      </c>
    </row>
    <row r="27" spans="1:27" x14ac:dyDescent="0.25">
      <c r="A27" s="25" t="s">
        <v>53</v>
      </c>
      <c r="B27" s="24" t="s">
        <v>32</v>
      </c>
      <c r="C27" s="6">
        <v>5130344</v>
      </c>
      <c r="D27" s="6"/>
      <c r="E27" s="7">
        <v>5455860</v>
      </c>
      <c r="F27" s="8">
        <v>5455860</v>
      </c>
      <c r="G27" s="8"/>
      <c r="H27" s="8"/>
      <c r="I27" s="8"/>
      <c r="J27" s="8"/>
      <c r="K27" s="8"/>
      <c r="L27" s="8"/>
      <c r="M27" s="8"/>
      <c r="N27" s="8"/>
      <c r="O27" s="8">
        <v>1832</v>
      </c>
      <c r="P27" s="8">
        <v>366</v>
      </c>
      <c r="Q27" s="8"/>
      <c r="R27" s="8">
        <v>2198</v>
      </c>
      <c r="S27" s="8">
        <v>882476</v>
      </c>
      <c r="T27" s="8">
        <v>446926</v>
      </c>
      <c r="U27" s="8">
        <v>432276</v>
      </c>
      <c r="V27" s="8">
        <v>1761678</v>
      </c>
      <c r="W27" s="8">
        <v>1763876</v>
      </c>
      <c r="X27" s="8">
        <v>5455860</v>
      </c>
      <c r="Y27" s="8">
        <v>-3691984</v>
      </c>
      <c r="Z27" s="2">
        <v>-67.670064847705035</v>
      </c>
      <c r="AA27" s="6">
        <v>5455860</v>
      </c>
    </row>
    <row r="28" spans="1:27" x14ac:dyDescent="0.25">
      <c r="A28" s="25" t="s">
        <v>54</v>
      </c>
      <c r="B28" s="24" t="s">
        <v>32</v>
      </c>
      <c r="C28" s="6">
        <v>36187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1107702</v>
      </c>
      <c r="D30" s="6"/>
      <c r="E30" s="7">
        <v>954014</v>
      </c>
      <c r="F30" s="8">
        <v>916272</v>
      </c>
      <c r="G30" s="8">
        <v>142479</v>
      </c>
      <c r="H30" s="8">
        <v>59860</v>
      </c>
      <c r="I30" s="8">
        <v>102604</v>
      </c>
      <c r="J30" s="8">
        <v>304943</v>
      </c>
      <c r="K30" s="8">
        <v>79642</v>
      </c>
      <c r="L30" s="8">
        <v>84870</v>
      </c>
      <c r="M30" s="8">
        <v>85034</v>
      </c>
      <c r="N30" s="8">
        <v>249546</v>
      </c>
      <c r="O30" s="8">
        <v>55103</v>
      </c>
      <c r="P30" s="8">
        <v>40994</v>
      </c>
      <c r="Q30" s="8">
        <v>171429</v>
      </c>
      <c r="R30" s="8">
        <v>267526</v>
      </c>
      <c r="S30" s="8">
        <v>67558</v>
      </c>
      <c r="T30" s="8">
        <v>72148</v>
      </c>
      <c r="U30" s="8">
        <v>106031</v>
      </c>
      <c r="V30" s="8">
        <v>245737</v>
      </c>
      <c r="W30" s="8">
        <v>1067752</v>
      </c>
      <c r="X30" s="8">
        <v>916272</v>
      </c>
      <c r="Y30" s="8">
        <v>151480</v>
      </c>
      <c r="Z30" s="2">
        <v>16.532208776433201</v>
      </c>
      <c r="AA30" s="6">
        <v>916272</v>
      </c>
    </row>
    <row r="31" spans="1:27" x14ac:dyDescent="0.25">
      <c r="A31" s="25" t="s">
        <v>57</v>
      </c>
      <c r="B31" s="24" t="s">
        <v>32</v>
      </c>
      <c r="C31" s="6">
        <v>3515232</v>
      </c>
      <c r="D31" s="6"/>
      <c r="E31" s="7">
        <v>3259960</v>
      </c>
      <c r="F31" s="8">
        <v>2942196</v>
      </c>
      <c r="G31" s="8">
        <v>29815</v>
      </c>
      <c r="H31" s="8">
        <v>171774</v>
      </c>
      <c r="I31" s="8">
        <v>186032</v>
      </c>
      <c r="J31" s="8">
        <v>387621</v>
      </c>
      <c r="K31" s="8">
        <v>484982</v>
      </c>
      <c r="L31" s="8">
        <v>285638</v>
      </c>
      <c r="M31" s="8">
        <v>664419</v>
      </c>
      <c r="N31" s="8">
        <v>1435039</v>
      </c>
      <c r="O31" s="8">
        <v>170264</v>
      </c>
      <c r="P31" s="8">
        <v>154694</v>
      </c>
      <c r="Q31" s="8">
        <v>97398</v>
      </c>
      <c r="R31" s="8">
        <v>422356</v>
      </c>
      <c r="S31" s="8">
        <v>282696</v>
      </c>
      <c r="T31" s="8">
        <v>127386</v>
      </c>
      <c r="U31" s="8">
        <v>102477</v>
      </c>
      <c r="V31" s="8">
        <v>512559</v>
      </c>
      <c r="W31" s="8">
        <v>2757575</v>
      </c>
      <c r="X31" s="8">
        <v>2942196</v>
      </c>
      <c r="Y31" s="8">
        <v>-184621</v>
      </c>
      <c r="Z31" s="2">
        <v>-6.2749388551952352</v>
      </c>
      <c r="AA31" s="6">
        <v>2942196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6696743</v>
      </c>
      <c r="D33" s="6"/>
      <c r="E33" s="7">
        <v>4510937</v>
      </c>
      <c r="F33" s="8">
        <v>6217937</v>
      </c>
      <c r="G33" s="8">
        <v>880442</v>
      </c>
      <c r="H33" s="8">
        <v>-127924</v>
      </c>
      <c r="I33" s="8">
        <v>528054</v>
      </c>
      <c r="J33" s="8">
        <v>1280572</v>
      </c>
      <c r="K33" s="8">
        <v>698878</v>
      </c>
      <c r="L33" s="8">
        <v>368772</v>
      </c>
      <c r="M33" s="8">
        <v>373010</v>
      </c>
      <c r="N33" s="8">
        <v>1440660</v>
      </c>
      <c r="O33" s="8">
        <v>724519</v>
      </c>
      <c r="P33" s="8">
        <v>393372</v>
      </c>
      <c r="Q33" s="8">
        <v>1608338</v>
      </c>
      <c r="R33" s="8">
        <v>2726229</v>
      </c>
      <c r="S33" s="8">
        <v>210493</v>
      </c>
      <c r="T33" s="8">
        <v>319826</v>
      </c>
      <c r="U33" s="8">
        <v>468017</v>
      </c>
      <c r="V33" s="8">
        <v>998336</v>
      </c>
      <c r="W33" s="8">
        <v>6445797</v>
      </c>
      <c r="X33" s="8">
        <v>6217937</v>
      </c>
      <c r="Y33" s="8">
        <v>227860</v>
      </c>
      <c r="Z33" s="2">
        <v>3.6645594833141599</v>
      </c>
      <c r="AA33" s="6">
        <v>6217937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24439572</v>
      </c>
      <c r="D35" s="33">
        <f>SUM(D24:D34)</f>
        <v>0</v>
      </c>
      <c r="E35" s="34">
        <f t="shared" si="1"/>
        <v>24895169</v>
      </c>
      <c r="F35" s="35">
        <f t="shared" si="1"/>
        <v>26577319</v>
      </c>
      <c r="G35" s="35">
        <f t="shared" si="1"/>
        <v>1669901</v>
      </c>
      <c r="H35" s="35">
        <f t="shared" si="1"/>
        <v>741516</v>
      </c>
      <c r="I35" s="35">
        <f t="shared" si="1"/>
        <v>1509702</v>
      </c>
      <c r="J35" s="35">
        <f t="shared" si="1"/>
        <v>3921119</v>
      </c>
      <c r="K35" s="35">
        <f t="shared" si="1"/>
        <v>2878589</v>
      </c>
      <c r="L35" s="35">
        <f t="shared" si="1"/>
        <v>1402884</v>
      </c>
      <c r="M35" s="35">
        <f t="shared" si="1"/>
        <v>2316766</v>
      </c>
      <c r="N35" s="35">
        <f t="shared" si="1"/>
        <v>6598239</v>
      </c>
      <c r="O35" s="35">
        <f t="shared" si="1"/>
        <v>1618930</v>
      </c>
      <c r="P35" s="35">
        <f t="shared" si="1"/>
        <v>1244710</v>
      </c>
      <c r="Q35" s="35">
        <f t="shared" si="1"/>
        <v>2535583</v>
      </c>
      <c r="R35" s="35">
        <f t="shared" si="1"/>
        <v>5399223</v>
      </c>
      <c r="S35" s="35">
        <f t="shared" si="1"/>
        <v>2223928</v>
      </c>
      <c r="T35" s="35">
        <f t="shared" si="1"/>
        <v>1627414</v>
      </c>
      <c r="U35" s="35">
        <f t="shared" si="1"/>
        <v>4052224</v>
      </c>
      <c r="V35" s="35">
        <f t="shared" si="1"/>
        <v>7903566</v>
      </c>
      <c r="W35" s="35">
        <f t="shared" si="1"/>
        <v>23822147</v>
      </c>
      <c r="X35" s="35">
        <f t="shared" si="1"/>
        <v>26577319</v>
      </c>
      <c r="Y35" s="35">
        <f t="shared" si="1"/>
        <v>-2755172</v>
      </c>
      <c r="Z35" s="36">
        <f>+IF(X35&lt;&gt;0,+(Y35/X35)*100,0)</f>
        <v>-10.366628778470846</v>
      </c>
      <c r="AA35" s="33">
        <f>SUM(AA24:AA34)</f>
        <v>26577319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2717142</v>
      </c>
      <c r="D37" s="46">
        <f>+D21-D35</f>
        <v>0</v>
      </c>
      <c r="E37" s="47">
        <f t="shared" si="2"/>
        <v>3925851</v>
      </c>
      <c r="F37" s="48">
        <f t="shared" si="2"/>
        <v>2641532</v>
      </c>
      <c r="G37" s="48">
        <f t="shared" si="2"/>
        <v>5471849</v>
      </c>
      <c r="H37" s="48">
        <f t="shared" si="2"/>
        <v>479651</v>
      </c>
      <c r="I37" s="48">
        <f t="shared" si="2"/>
        <v>-211305</v>
      </c>
      <c r="J37" s="48">
        <f t="shared" si="2"/>
        <v>5740195</v>
      </c>
      <c r="K37" s="48">
        <f t="shared" si="2"/>
        <v>-1758904</v>
      </c>
      <c r="L37" s="48">
        <f t="shared" si="2"/>
        <v>-119962</v>
      </c>
      <c r="M37" s="48">
        <f t="shared" si="2"/>
        <v>4853146</v>
      </c>
      <c r="N37" s="48">
        <f t="shared" si="2"/>
        <v>2974280</v>
      </c>
      <c r="O37" s="48">
        <f t="shared" si="2"/>
        <v>-303452</v>
      </c>
      <c r="P37" s="48">
        <f t="shared" si="2"/>
        <v>6513</v>
      </c>
      <c r="Q37" s="48">
        <f t="shared" si="2"/>
        <v>1047474</v>
      </c>
      <c r="R37" s="48">
        <f t="shared" si="2"/>
        <v>750535</v>
      </c>
      <c r="S37" s="48">
        <f t="shared" si="2"/>
        <v>-940116</v>
      </c>
      <c r="T37" s="48">
        <f t="shared" si="2"/>
        <v>-231307</v>
      </c>
      <c r="U37" s="48">
        <f t="shared" si="2"/>
        <v>-2803890</v>
      </c>
      <c r="V37" s="48">
        <f t="shared" si="2"/>
        <v>-3975313</v>
      </c>
      <c r="W37" s="48">
        <f t="shared" si="2"/>
        <v>5489697</v>
      </c>
      <c r="X37" s="48">
        <f>IF(F21=F35,0,X21-X35)</f>
        <v>2641532</v>
      </c>
      <c r="Y37" s="48">
        <f t="shared" si="2"/>
        <v>2848165</v>
      </c>
      <c r="Z37" s="49">
        <f>+IF(X37&lt;&gt;0,+(Y37/X37)*100,0)</f>
        <v>107.82246817377188</v>
      </c>
      <c r="AA37" s="46">
        <f>+AA21-AA35</f>
        <v>2641532</v>
      </c>
    </row>
    <row r="38" spans="1:27" ht="23.15" customHeight="1" x14ac:dyDescent="0.25">
      <c r="A38" s="50" t="s">
        <v>62</v>
      </c>
      <c r="B38" s="29" t="s">
        <v>32</v>
      </c>
      <c r="C38" s="6">
        <v>17850764</v>
      </c>
      <c r="D38" s="6"/>
      <c r="E38" s="7">
        <v>33961321</v>
      </c>
      <c r="F38" s="8">
        <v>32548504</v>
      </c>
      <c r="G38" s="8">
        <v>967681</v>
      </c>
      <c r="H38" s="8">
        <v>383436</v>
      </c>
      <c r="I38" s="8">
        <v>3521463</v>
      </c>
      <c r="J38" s="8">
        <v>4872580</v>
      </c>
      <c r="K38" s="8"/>
      <c r="L38" s="8">
        <v>5489804</v>
      </c>
      <c r="M38" s="8">
        <v>1908038</v>
      </c>
      <c r="N38" s="8">
        <v>7397842</v>
      </c>
      <c r="O38" s="8">
        <v>122053</v>
      </c>
      <c r="P38" s="8">
        <v>1133449</v>
      </c>
      <c r="Q38" s="8">
        <v>1317494</v>
      </c>
      <c r="R38" s="8">
        <v>2572996</v>
      </c>
      <c r="S38" s="8">
        <v>724241</v>
      </c>
      <c r="T38" s="8">
        <v>2909095</v>
      </c>
      <c r="U38" s="8">
        <v>6112210</v>
      </c>
      <c r="V38" s="8">
        <v>9745546</v>
      </c>
      <c r="W38" s="8">
        <v>24588964</v>
      </c>
      <c r="X38" s="8">
        <v>32548504</v>
      </c>
      <c r="Y38" s="8">
        <v>-7959540</v>
      </c>
      <c r="Z38" s="2">
        <v>-24.45439581493515</v>
      </c>
      <c r="AA38" s="6">
        <v>32548504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20567906</v>
      </c>
      <c r="D41" s="56">
        <f>SUM(D37:D40)</f>
        <v>0</v>
      </c>
      <c r="E41" s="57">
        <f t="shared" si="3"/>
        <v>37887172</v>
      </c>
      <c r="F41" s="58">
        <f t="shared" si="3"/>
        <v>35190036</v>
      </c>
      <c r="G41" s="58">
        <f t="shared" si="3"/>
        <v>6439530</v>
      </c>
      <c r="H41" s="58">
        <f t="shared" si="3"/>
        <v>863087</v>
      </c>
      <c r="I41" s="58">
        <f t="shared" si="3"/>
        <v>3310158</v>
      </c>
      <c r="J41" s="58">
        <f t="shared" si="3"/>
        <v>10612775</v>
      </c>
      <c r="K41" s="58">
        <f t="shared" si="3"/>
        <v>-1758904</v>
      </c>
      <c r="L41" s="58">
        <f t="shared" si="3"/>
        <v>5369842</v>
      </c>
      <c r="M41" s="58">
        <f t="shared" si="3"/>
        <v>6761184</v>
      </c>
      <c r="N41" s="58">
        <f t="shared" si="3"/>
        <v>10372122</v>
      </c>
      <c r="O41" s="58">
        <f t="shared" si="3"/>
        <v>-181399</v>
      </c>
      <c r="P41" s="58">
        <f t="shared" si="3"/>
        <v>1139962</v>
      </c>
      <c r="Q41" s="58">
        <f t="shared" si="3"/>
        <v>2364968</v>
      </c>
      <c r="R41" s="58">
        <f t="shared" si="3"/>
        <v>3323531</v>
      </c>
      <c r="S41" s="58">
        <f t="shared" si="3"/>
        <v>-215875</v>
      </c>
      <c r="T41" s="58">
        <f t="shared" si="3"/>
        <v>2677788</v>
      </c>
      <c r="U41" s="58">
        <f t="shared" si="3"/>
        <v>3308320</v>
      </c>
      <c r="V41" s="58">
        <f t="shared" si="3"/>
        <v>5770233</v>
      </c>
      <c r="W41" s="58">
        <f t="shared" si="3"/>
        <v>30078661</v>
      </c>
      <c r="X41" s="58">
        <f t="shared" si="3"/>
        <v>35190036</v>
      </c>
      <c r="Y41" s="58">
        <f t="shared" si="3"/>
        <v>-5111375</v>
      </c>
      <c r="Z41" s="59">
        <f>+IF(X41&lt;&gt;0,+(Y41/X41)*100,0)</f>
        <v>-14.525063287801126</v>
      </c>
      <c r="AA41" s="56">
        <f>SUM(AA37:AA40)</f>
        <v>35190036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20567906</v>
      </c>
      <c r="D43" s="64">
        <f>+D41-D42</f>
        <v>0</v>
      </c>
      <c r="E43" s="65">
        <f t="shared" si="4"/>
        <v>37887172</v>
      </c>
      <c r="F43" s="66">
        <f t="shared" si="4"/>
        <v>35190036</v>
      </c>
      <c r="G43" s="66">
        <f t="shared" si="4"/>
        <v>6439530</v>
      </c>
      <c r="H43" s="66">
        <f t="shared" si="4"/>
        <v>863087</v>
      </c>
      <c r="I43" s="66">
        <f t="shared" si="4"/>
        <v>3310158</v>
      </c>
      <c r="J43" s="66">
        <f t="shared" si="4"/>
        <v>10612775</v>
      </c>
      <c r="K43" s="66">
        <f t="shared" si="4"/>
        <v>-1758904</v>
      </c>
      <c r="L43" s="66">
        <f t="shared" si="4"/>
        <v>5369842</v>
      </c>
      <c r="M43" s="66">
        <f t="shared" si="4"/>
        <v>6761184</v>
      </c>
      <c r="N43" s="66">
        <f t="shared" si="4"/>
        <v>10372122</v>
      </c>
      <c r="O43" s="66">
        <f t="shared" si="4"/>
        <v>-181399</v>
      </c>
      <c r="P43" s="66">
        <f t="shared" si="4"/>
        <v>1139962</v>
      </c>
      <c r="Q43" s="66">
        <f t="shared" si="4"/>
        <v>2364968</v>
      </c>
      <c r="R43" s="66">
        <f t="shared" si="4"/>
        <v>3323531</v>
      </c>
      <c r="S43" s="66">
        <f t="shared" si="4"/>
        <v>-215875</v>
      </c>
      <c r="T43" s="66">
        <f t="shared" si="4"/>
        <v>2677788</v>
      </c>
      <c r="U43" s="66">
        <f t="shared" si="4"/>
        <v>3308320</v>
      </c>
      <c r="V43" s="66">
        <f t="shared" si="4"/>
        <v>5770233</v>
      </c>
      <c r="W43" s="66">
        <f t="shared" si="4"/>
        <v>30078661</v>
      </c>
      <c r="X43" s="66">
        <f t="shared" si="4"/>
        <v>35190036</v>
      </c>
      <c r="Y43" s="66">
        <f t="shared" si="4"/>
        <v>-5111375</v>
      </c>
      <c r="Z43" s="67">
        <f>+IF(X43&lt;&gt;0,+(Y43/X43)*100,0)</f>
        <v>-14.525063287801126</v>
      </c>
      <c r="AA43" s="64">
        <f>+AA41-AA42</f>
        <v>35190036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20567906</v>
      </c>
      <c r="D45" s="56">
        <f>SUM(D43:D44)</f>
        <v>0</v>
      </c>
      <c r="E45" s="57">
        <f t="shared" si="5"/>
        <v>37887172</v>
      </c>
      <c r="F45" s="58">
        <f t="shared" si="5"/>
        <v>35190036</v>
      </c>
      <c r="G45" s="58">
        <f t="shared" si="5"/>
        <v>6439530</v>
      </c>
      <c r="H45" s="58">
        <f t="shared" si="5"/>
        <v>863087</v>
      </c>
      <c r="I45" s="58">
        <f t="shared" si="5"/>
        <v>3310158</v>
      </c>
      <c r="J45" s="58">
        <f t="shared" si="5"/>
        <v>10612775</v>
      </c>
      <c r="K45" s="58">
        <f t="shared" si="5"/>
        <v>-1758904</v>
      </c>
      <c r="L45" s="58">
        <f t="shared" si="5"/>
        <v>5369842</v>
      </c>
      <c r="M45" s="58">
        <f t="shared" si="5"/>
        <v>6761184</v>
      </c>
      <c r="N45" s="58">
        <f t="shared" si="5"/>
        <v>10372122</v>
      </c>
      <c r="O45" s="58">
        <f t="shared" si="5"/>
        <v>-181399</v>
      </c>
      <c r="P45" s="58">
        <f t="shared" si="5"/>
        <v>1139962</v>
      </c>
      <c r="Q45" s="58">
        <f t="shared" si="5"/>
        <v>2364968</v>
      </c>
      <c r="R45" s="58">
        <f t="shared" si="5"/>
        <v>3323531</v>
      </c>
      <c r="S45" s="58">
        <f t="shared" si="5"/>
        <v>-215875</v>
      </c>
      <c r="T45" s="58">
        <f t="shared" si="5"/>
        <v>2677788</v>
      </c>
      <c r="U45" s="58">
        <f t="shared" si="5"/>
        <v>3308320</v>
      </c>
      <c r="V45" s="58">
        <f t="shared" si="5"/>
        <v>5770233</v>
      </c>
      <c r="W45" s="58">
        <f t="shared" si="5"/>
        <v>30078661</v>
      </c>
      <c r="X45" s="58">
        <f t="shared" si="5"/>
        <v>35190036</v>
      </c>
      <c r="Y45" s="58">
        <f t="shared" si="5"/>
        <v>-5111375</v>
      </c>
      <c r="Z45" s="59">
        <f>+IF(X45&lt;&gt;0,+(Y45/X45)*100,0)</f>
        <v>-14.525063287801126</v>
      </c>
      <c r="AA45" s="56">
        <f>SUM(AA43:AA44)</f>
        <v>35190036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20567906</v>
      </c>
      <c r="D47" s="71">
        <f>SUM(D45:D46)</f>
        <v>0</v>
      </c>
      <c r="E47" s="72">
        <f t="shared" si="6"/>
        <v>37887172</v>
      </c>
      <c r="F47" s="73">
        <f t="shared" si="6"/>
        <v>35190036</v>
      </c>
      <c r="G47" s="73">
        <f t="shared" si="6"/>
        <v>6439530</v>
      </c>
      <c r="H47" s="74">
        <f t="shared" si="6"/>
        <v>863087</v>
      </c>
      <c r="I47" s="74">
        <f t="shared" si="6"/>
        <v>3310158</v>
      </c>
      <c r="J47" s="74">
        <f t="shared" si="6"/>
        <v>10612775</v>
      </c>
      <c r="K47" s="74">
        <f t="shared" si="6"/>
        <v>-1758904</v>
      </c>
      <c r="L47" s="74">
        <f t="shared" si="6"/>
        <v>5369842</v>
      </c>
      <c r="M47" s="73">
        <f t="shared" si="6"/>
        <v>6761184</v>
      </c>
      <c r="N47" s="73">
        <f t="shared" si="6"/>
        <v>10372122</v>
      </c>
      <c r="O47" s="74">
        <f t="shared" si="6"/>
        <v>-181399</v>
      </c>
      <c r="P47" s="74">
        <f t="shared" si="6"/>
        <v>1139962</v>
      </c>
      <c r="Q47" s="74">
        <f t="shared" si="6"/>
        <v>2364968</v>
      </c>
      <c r="R47" s="74">
        <f t="shared" si="6"/>
        <v>3323531</v>
      </c>
      <c r="S47" s="74">
        <f t="shared" si="6"/>
        <v>-215875</v>
      </c>
      <c r="T47" s="73">
        <f t="shared" si="6"/>
        <v>2677788</v>
      </c>
      <c r="U47" s="73">
        <f t="shared" si="6"/>
        <v>3308320</v>
      </c>
      <c r="V47" s="74">
        <f t="shared" si="6"/>
        <v>5770233</v>
      </c>
      <c r="W47" s="74">
        <f t="shared" si="6"/>
        <v>30078661</v>
      </c>
      <c r="X47" s="74">
        <f t="shared" si="6"/>
        <v>35190036</v>
      </c>
      <c r="Y47" s="74">
        <f t="shared" si="6"/>
        <v>-5111375</v>
      </c>
      <c r="Z47" s="75">
        <f>+IF(X47&lt;&gt;0,+(Y47/X47)*100,0)</f>
        <v>-14.525063287801126</v>
      </c>
      <c r="AA47" s="76">
        <f>SUM(AA45:AA46)</f>
        <v>35190036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2672319</v>
      </c>
      <c r="D8" s="6"/>
      <c r="E8" s="7">
        <v>3145158</v>
      </c>
      <c r="F8" s="8">
        <v>2908866</v>
      </c>
      <c r="G8" s="8">
        <v>2441903</v>
      </c>
      <c r="H8" s="8"/>
      <c r="I8" s="8">
        <v>30703</v>
      </c>
      <c r="J8" s="8">
        <v>2472606</v>
      </c>
      <c r="K8" s="8"/>
      <c r="L8" s="8">
        <v>58154</v>
      </c>
      <c r="M8" s="8">
        <v>29113</v>
      </c>
      <c r="N8" s="8">
        <v>87267</v>
      </c>
      <c r="O8" s="8">
        <v>29208</v>
      </c>
      <c r="P8" s="8">
        <v>28934</v>
      </c>
      <c r="Q8" s="8">
        <v>29113</v>
      </c>
      <c r="R8" s="8">
        <v>87255</v>
      </c>
      <c r="S8" s="8">
        <v>29113</v>
      </c>
      <c r="T8" s="8">
        <v>209</v>
      </c>
      <c r="U8" s="8">
        <v>57932</v>
      </c>
      <c r="V8" s="8">
        <v>87254</v>
      </c>
      <c r="W8" s="8">
        <v>2734382</v>
      </c>
      <c r="X8" s="8">
        <v>2908866</v>
      </c>
      <c r="Y8" s="8">
        <v>-174484</v>
      </c>
      <c r="Z8" s="2">
        <v>-5.9983512475308247</v>
      </c>
      <c r="AA8" s="6">
        <v>2908866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347590</v>
      </c>
      <c r="D13" s="6"/>
      <c r="E13" s="7">
        <v>314981</v>
      </c>
      <c r="F13" s="8">
        <v>314981</v>
      </c>
      <c r="G13" s="8">
        <v>39525</v>
      </c>
      <c r="H13" s="8"/>
      <c r="I13" s="8">
        <v>41986</v>
      </c>
      <c r="J13" s="8">
        <v>81511</v>
      </c>
      <c r="K13" s="8">
        <v>-83</v>
      </c>
      <c r="L13" s="8">
        <v>42692</v>
      </c>
      <c r="M13" s="8"/>
      <c r="N13" s="8">
        <v>42609</v>
      </c>
      <c r="O13" s="8">
        <v>130274</v>
      </c>
      <c r="P13" s="8">
        <v>-2864</v>
      </c>
      <c r="Q13" s="8">
        <v>138658</v>
      </c>
      <c r="R13" s="8">
        <v>266068</v>
      </c>
      <c r="S13" s="8">
        <v>73302</v>
      </c>
      <c r="T13" s="8"/>
      <c r="U13" s="8">
        <v>173059</v>
      </c>
      <c r="V13" s="8">
        <v>246361</v>
      </c>
      <c r="W13" s="8">
        <v>636549</v>
      </c>
      <c r="X13" s="8">
        <v>314981</v>
      </c>
      <c r="Y13" s="8">
        <v>321568</v>
      </c>
      <c r="Z13" s="2">
        <v>102.0912372492309</v>
      </c>
      <c r="AA13" s="6">
        <v>314981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8053794</v>
      </c>
      <c r="D18" s="6"/>
      <c r="E18" s="7">
        <v>8330560</v>
      </c>
      <c r="F18" s="8">
        <v>22709253</v>
      </c>
      <c r="G18" s="8">
        <v>3471051</v>
      </c>
      <c r="H18" s="8"/>
      <c r="I18" s="8"/>
      <c r="J18" s="8">
        <v>3471051</v>
      </c>
      <c r="K18" s="8"/>
      <c r="L18" s="8"/>
      <c r="M18" s="8"/>
      <c r="N18" s="8"/>
      <c r="O18" s="8">
        <v>2776823</v>
      </c>
      <c r="P18" s="8"/>
      <c r="Q18" s="8">
        <v>2082686</v>
      </c>
      <c r="R18" s="8">
        <v>4859509</v>
      </c>
      <c r="S18" s="8"/>
      <c r="T18" s="8"/>
      <c r="U18" s="8"/>
      <c r="V18" s="8"/>
      <c r="W18" s="8">
        <v>8330560</v>
      </c>
      <c r="X18" s="8">
        <v>22709253</v>
      </c>
      <c r="Y18" s="8">
        <v>-14378693</v>
      </c>
      <c r="Z18" s="2">
        <v>-63.316450787703147</v>
      </c>
      <c r="AA18" s="6">
        <v>22709253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11073703</v>
      </c>
      <c r="D21" s="33">
        <f t="shared" si="0"/>
        <v>0</v>
      </c>
      <c r="E21" s="34">
        <f t="shared" si="0"/>
        <v>11790699</v>
      </c>
      <c r="F21" s="35">
        <f t="shared" si="0"/>
        <v>25933100</v>
      </c>
      <c r="G21" s="35">
        <f t="shared" si="0"/>
        <v>5952479</v>
      </c>
      <c r="H21" s="35">
        <f t="shared" si="0"/>
        <v>0</v>
      </c>
      <c r="I21" s="35">
        <f t="shared" si="0"/>
        <v>72689</v>
      </c>
      <c r="J21" s="35">
        <f t="shared" si="0"/>
        <v>6025168</v>
      </c>
      <c r="K21" s="35">
        <f t="shared" si="0"/>
        <v>-83</v>
      </c>
      <c r="L21" s="35">
        <f t="shared" si="0"/>
        <v>100846</v>
      </c>
      <c r="M21" s="35">
        <f t="shared" si="0"/>
        <v>29113</v>
      </c>
      <c r="N21" s="35">
        <f t="shared" si="0"/>
        <v>129876</v>
      </c>
      <c r="O21" s="35">
        <f t="shared" si="0"/>
        <v>2936305</v>
      </c>
      <c r="P21" s="35">
        <f t="shared" si="0"/>
        <v>26070</v>
      </c>
      <c r="Q21" s="35">
        <f t="shared" si="0"/>
        <v>2250457</v>
      </c>
      <c r="R21" s="35">
        <f t="shared" si="0"/>
        <v>5212832</v>
      </c>
      <c r="S21" s="35">
        <f t="shared" si="0"/>
        <v>102415</v>
      </c>
      <c r="T21" s="35">
        <f t="shared" si="0"/>
        <v>209</v>
      </c>
      <c r="U21" s="35">
        <f t="shared" si="0"/>
        <v>230991</v>
      </c>
      <c r="V21" s="35">
        <f t="shared" si="0"/>
        <v>333615</v>
      </c>
      <c r="W21" s="35">
        <f t="shared" si="0"/>
        <v>11701491</v>
      </c>
      <c r="X21" s="35">
        <f t="shared" si="0"/>
        <v>25933100</v>
      </c>
      <c r="Y21" s="35">
        <f t="shared" si="0"/>
        <v>-14231609</v>
      </c>
      <c r="Z21" s="36">
        <f>+IF(X21&lt;&gt;0,+(Y21/X21)*100,0)</f>
        <v>-54.878163428205653</v>
      </c>
      <c r="AA21" s="33">
        <f>SUM(AA5:AA20)</f>
        <v>25933100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3518270</v>
      </c>
      <c r="D24" s="6"/>
      <c r="E24" s="7">
        <v>5449230</v>
      </c>
      <c r="F24" s="8">
        <v>4167785</v>
      </c>
      <c r="G24" s="8"/>
      <c r="H24" s="8">
        <v>318540</v>
      </c>
      <c r="I24" s="8">
        <v>630209</v>
      </c>
      <c r="J24" s="8">
        <v>948749</v>
      </c>
      <c r="K24" s="8"/>
      <c r="L24" s="8">
        <v>423512</v>
      </c>
      <c r="M24" s="8">
        <v>524443</v>
      </c>
      <c r="N24" s="8">
        <v>947955</v>
      </c>
      <c r="O24" s="8">
        <v>322457</v>
      </c>
      <c r="P24" s="8">
        <v>337907</v>
      </c>
      <c r="Q24" s="8">
        <v>313849</v>
      </c>
      <c r="R24" s="8">
        <v>974213</v>
      </c>
      <c r="S24" s="8">
        <v>315800</v>
      </c>
      <c r="T24" s="8">
        <v>337402</v>
      </c>
      <c r="U24" s="8"/>
      <c r="V24" s="8">
        <v>653202</v>
      </c>
      <c r="W24" s="8">
        <v>3524119</v>
      </c>
      <c r="X24" s="8">
        <v>4167785</v>
      </c>
      <c r="Y24" s="8">
        <v>-643666</v>
      </c>
      <c r="Z24" s="2">
        <v>-15.443838873646312</v>
      </c>
      <c r="AA24" s="6">
        <v>4167785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2289799</v>
      </c>
      <c r="D26" s="6"/>
      <c r="E26" s="7">
        <v>1100805</v>
      </c>
      <c r="F26" s="8">
        <v>1100805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1100805</v>
      </c>
      <c r="Y26" s="8">
        <v>-1100805</v>
      </c>
      <c r="Z26" s="2">
        <v>-100</v>
      </c>
      <c r="AA26" s="6">
        <v>1100805</v>
      </c>
    </row>
    <row r="27" spans="1:27" x14ac:dyDescent="0.25">
      <c r="A27" s="25" t="s">
        <v>53</v>
      </c>
      <c r="B27" s="24" t="s">
        <v>32</v>
      </c>
      <c r="C27" s="6">
        <v>5939584</v>
      </c>
      <c r="D27" s="6"/>
      <c r="E27" s="7"/>
      <c r="F27" s="8">
        <v>4500000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4500000</v>
      </c>
      <c r="Y27" s="8">
        <v>-4500000</v>
      </c>
      <c r="Z27" s="2">
        <v>-100</v>
      </c>
      <c r="AA27" s="6">
        <v>4500000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13090</v>
      </c>
      <c r="D30" s="6"/>
      <c r="E30" s="7">
        <v>50000</v>
      </c>
      <c r="F30" s="8">
        <v>30000</v>
      </c>
      <c r="G30" s="8"/>
      <c r="H30" s="8"/>
      <c r="I30" s="8">
        <v>1871</v>
      </c>
      <c r="J30" s="8">
        <v>1871</v>
      </c>
      <c r="K30" s="8">
        <v>5931</v>
      </c>
      <c r="L30" s="8">
        <v>568</v>
      </c>
      <c r="M30" s="8">
        <v>1590</v>
      </c>
      <c r="N30" s="8">
        <v>8089</v>
      </c>
      <c r="O30" s="8"/>
      <c r="P30" s="8">
        <v>2443</v>
      </c>
      <c r="Q30" s="8">
        <v>2310</v>
      </c>
      <c r="R30" s="8">
        <v>4753</v>
      </c>
      <c r="S30" s="8">
        <v>3601</v>
      </c>
      <c r="T30" s="8">
        <v>3903</v>
      </c>
      <c r="U30" s="8"/>
      <c r="V30" s="8">
        <v>7504</v>
      </c>
      <c r="W30" s="8">
        <v>22217</v>
      </c>
      <c r="X30" s="8">
        <v>30000</v>
      </c>
      <c r="Y30" s="8">
        <v>-7783</v>
      </c>
      <c r="Z30" s="2">
        <v>-25.943333333333335</v>
      </c>
      <c r="AA30" s="6">
        <v>30000</v>
      </c>
    </row>
    <row r="31" spans="1:27" x14ac:dyDescent="0.25">
      <c r="A31" s="25" t="s">
        <v>57</v>
      </c>
      <c r="B31" s="24" t="s">
        <v>32</v>
      </c>
      <c r="C31" s="6">
        <v>1303018</v>
      </c>
      <c r="D31" s="6"/>
      <c r="E31" s="7">
        <v>1220000</v>
      </c>
      <c r="F31" s="8">
        <v>1370000</v>
      </c>
      <c r="G31" s="8">
        <v>36850</v>
      </c>
      <c r="H31" s="8">
        <v>33374</v>
      </c>
      <c r="I31" s="8">
        <v>206249</v>
      </c>
      <c r="J31" s="8">
        <v>276473</v>
      </c>
      <c r="K31" s="8"/>
      <c r="L31" s="8"/>
      <c r="M31" s="8">
        <v>110850</v>
      </c>
      <c r="N31" s="8">
        <v>110850</v>
      </c>
      <c r="O31" s="8">
        <v>120100</v>
      </c>
      <c r="P31" s="8">
        <v>1609</v>
      </c>
      <c r="Q31" s="8">
        <v>3112119</v>
      </c>
      <c r="R31" s="8">
        <v>3233828</v>
      </c>
      <c r="S31" s="8"/>
      <c r="T31" s="8">
        <v>2930799</v>
      </c>
      <c r="U31" s="8">
        <v>256188</v>
      </c>
      <c r="V31" s="8">
        <v>3186987</v>
      </c>
      <c r="W31" s="8">
        <v>6808138</v>
      </c>
      <c r="X31" s="8">
        <v>1370000</v>
      </c>
      <c r="Y31" s="8">
        <v>5438138</v>
      </c>
      <c r="Z31" s="2">
        <v>396.94437956204382</v>
      </c>
      <c r="AA31" s="6">
        <v>1370000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24528</v>
      </c>
      <c r="D33" s="6"/>
      <c r="E33" s="7"/>
      <c r="F33" s="8">
        <v>36562</v>
      </c>
      <c r="G33" s="8"/>
      <c r="H33" s="8">
        <v>2566</v>
      </c>
      <c r="I33" s="8">
        <v>4992</v>
      </c>
      <c r="J33" s="8">
        <v>7558</v>
      </c>
      <c r="K33" s="8"/>
      <c r="L33" s="8">
        <v>3546</v>
      </c>
      <c r="M33" s="8">
        <v>4559</v>
      </c>
      <c r="N33" s="8">
        <v>8105</v>
      </c>
      <c r="O33" s="8">
        <v>2545</v>
      </c>
      <c r="P33" s="8">
        <v>2698</v>
      </c>
      <c r="Q33" s="8">
        <v>2459</v>
      </c>
      <c r="R33" s="8">
        <v>7702</v>
      </c>
      <c r="S33" s="8">
        <v>2478</v>
      </c>
      <c r="T33" s="8">
        <v>2693</v>
      </c>
      <c r="U33" s="8"/>
      <c r="V33" s="8">
        <v>5171</v>
      </c>
      <c r="W33" s="8">
        <v>28536</v>
      </c>
      <c r="X33" s="8">
        <v>36562</v>
      </c>
      <c r="Y33" s="8">
        <v>-8026</v>
      </c>
      <c r="Z33" s="2">
        <v>-21.951753186368361</v>
      </c>
      <c r="AA33" s="6">
        <v>36562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13088289</v>
      </c>
      <c r="D35" s="33">
        <f>SUM(D24:D34)</f>
        <v>0</v>
      </c>
      <c r="E35" s="34">
        <f t="shared" si="1"/>
        <v>7820035</v>
      </c>
      <c r="F35" s="35">
        <f t="shared" si="1"/>
        <v>11205152</v>
      </c>
      <c r="G35" s="35">
        <f t="shared" si="1"/>
        <v>36850</v>
      </c>
      <c r="H35" s="35">
        <f t="shared" si="1"/>
        <v>354480</v>
      </c>
      <c r="I35" s="35">
        <f t="shared" si="1"/>
        <v>843321</v>
      </c>
      <c r="J35" s="35">
        <f t="shared" si="1"/>
        <v>1234651</v>
      </c>
      <c r="K35" s="35">
        <f t="shared" si="1"/>
        <v>5931</v>
      </c>
      <c r="L35" s="35">
        <f t="shared" si="1"/>
        <v>427626</v>
      </c>
      <c r="M35" s="35">
        <f t="shared" si="1"/>
        <v>641442</v>
      </c>
      <c r="N35" s="35">
        <f t="shared" si="1"/>
        <v>1074999</v>
      </c>
      <c r="O35" s="35">
        <f t="shared" si="1"/>
        <v>445102</v>
      </c>
      <c r="P35" s="35">
        <f t="shared" si="1"/>
        <v>344657</v>
      </c>
      <c r="Q35" s="35">
        <f t="shared" si="1"/>
        <v>3430737</v>
      </c>
      <c r="R35" s="35">
        <f t="shared" si="1"/>
        <v>4220496</v>
      </c>
      <c r="S35" s="35">
        <f t="shared" si="1"/>
        <v>321879</v>
      </c>
      <c r="T35" s="35">
        <f t="shared" si="1"/>
        <v>3274797</v>
      </c>
      <c r="U35" s="35">
        <f t="shared" si="1"/>
        <v>256188</v>
      </c>
      <c r="V35" s="35">
        <f t="shared" si="1"/>
        <v>3852864</v>
      </c>
      <c r="W35" s="35">
        <f t="shared" si="1"/>
        <v>10383010</v>
      </c>
      <c r="X35" s="35">
        <f t="shared" si="1"/>
        <v>11205152</v>
      </c>
      <c r="Y35" s="35">
        <f t="shared" si="1"/>
        <v>-822142</v>
      </c>
      <c r="Z35" s="36">
        <f>+IF(X35&lt;&gt;0,+(Y35/X35)*100,0)</f>
        <v>-7.3371784693326783</v>
      </c>
      <c r="AA35" s="33">
        <f>SUM(AA24:AA34)</f>
        <v>11205152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-2014586</v>
      </c>
      <c r="D37" s="46">
        <f>+D21-D35</f>
        <v>0</v>
      </c>
      <c r="E37" s="47">
        <f t="shared" si="2"/>
        <v>3970664</v>
      </c>
      <c r="F37" s="48">
        <f t="shared" si="2"/>
        <v>14727948</v>
      </c>
      <c r="G37" s="48">
        <f t="shared" si="2"/>
        <v>5915629</v>
      </c>
      <c r="H37" s="48">
        <f t="shared" si="2"/>
        <v>-354480</v>
      </c>
      <c r="I37" s="48">
        <f t="shared" si="2"/>
        <v>-770632</v>
      </c>
      <c r="J37" s="48">
        <f t="shared" si="2"/>
        <v>4790517</v>
      </c>
      <c r="K37" s="48">
        <f t="shared" si="2"/>
        <v>-6014</v>
      </c>
      <c r="L37" s="48">
        <f t="shared" si="2"/>
        <v>-326780</v>
      </c>
      <c r="M37" s="48">
        <f t="shared" si="2"/>
        <v>-612329</v>
      </c>
      <c r="N37" s="48">
        <f t="shared" si="2"/>
        <v>-945123</v>
      </c>
      <c r="O37" s="48">
        <f t="shared" si="2"/>
        <v>2491203</v>
      </c>
      <c r="P37" s="48">
        <f t="shared" si="2"/>
        <v>-318587</v>
      </c>
      <c r="Q37" s="48">
        <f t="shared" si="2"/>
        <v>-1180280</v>
      </c>
      <c r="R37" s="48">
        <f t="shared" si="2"/>
        <v>992336</v>
      </c>
      <c r="S37" s="48">
        <f t="shared" si="2"/>
        <v>-219464</v>
      </c>
      <c r="T37" s="48">
        <f t="shared" si="2"/>
        <v>-3274588</v>
      </c>
      <c r="U37" s="48">
        <f t="shared" si="2"/>
        <v>-25197</v>
      </c>
      <c r="V37" s="48">
        <f t="shared" si="2"/>
        <v>-3519249</v>
      </c>
      <c r="W37" s="48">
        <f t="shared" si="2"/>
        <v>1318481</v>
      </c>
      <c r="X37" s="48">
        <f>IF(F21=F35,0,X21-X35)</f>
        <v>14727948</v>
      </c>
      <c r="Y37" s="48">
        <f t="shared" si="2"/>
        <v>-13409467</v>
      </c>
      <c r="Z37" s="49">
        <f>+IF(X37&lt;&gt;0,+(Y37/X37)*100,0)</f>
        <v>-91.047761711271662</v>
      </c>
      <c r="AA37" s="46">
        <f>+AA21-AA35</f>
        <v>14727948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-2014586</v>
      </c>
      <c r="D41" s="56">
        <f>SUM(D37:D40)</f>
        <v>0</v>
      </c>
      <c r="E41" s="57">
        <f t="shared" si="3"/>
        <v>3970664</v>
      </c>
      <c r="F41" s="58">
        <f t="shared" si="3"/>
        <v>14727948</v>
      </c>
      <c r="G41" s="58">
        <f t="shared" si="3"/>
        <v>5915629</v>
      </c>
      <c r="H41" s="58">
        <f t="shared" si="3"/>
        <v>-354480</v>
      </c>
      <c r="I41" s="58">
        <f t="shared" si="3"/>
        <v>-770632</v>
      </c>
      <c r="J41" s="58">
        <f t="shared" si="3"/>
        <v>4790517</v>
      </c>
      <c r="K41" s="58">
        <f t="shared" si="3"/>
        <v>-6014</v>
      </c>
      <c r="L41" s="58">
        <f t="shared" si="3"/>
        <v>-326780</v>
      </c>
      <c r="M41" s="58">
        <f t="shared" si="3"/>
        <v>-612329</v>
      </c>
      <c r="N41" s="58">
        <f t="shared" si="3"/>
        <v>-945123</v>
      </c>
      <c r="O41" s="58">
        <f t="shared" si="3"/>
        <v>2491203</v>
      </c>
      <c r="P41" s="58">
        <f t="shared" si="3"/>
        <v>-318587</v>
      </c>
      <c r="Q41" s="58">
        <f t="shared" si="3"/>
        <v>-1180280</v>
      </c>
      <c r="R41" s="58">
        <f t="shared" si="3"/>
        <v>992336</v>
      </c>
      <c r="S41" s="58">
        <f t="shared" si="3"/>
        <v>-219464</v>
      </c>
      <c r="T41" s="58">
        <f t="shared" si="3"/>
        <v>-3274588</v>
      </c>
      <c r="U41" s="58">
        <f t="shared" si="3"/>
        <v>-25197</v>
      </c>
      <c r="V41" s="58">
        <f t="shared" si="3"/>
        <v>-3519249</v>
      </c>
      <c r="W41" s="58">
        <f t="shared" si="3"/>
        <v>1318481</v>
      </c>
      <c r="X41" s="58">
        <f t="shared" si="3"/>
        <v>14727948</v>
      </c>
      <c r="Y41" s="58">
        <f t="shared" si="3"/>
        <v>-13409467</v>
      </c>
      <c r="Z41" s="59">
        <f>+IF(X41&lt;&gt;0,+(Y41/X41)*100,0)</f>
        <v>-91.047761711271662</v>
      </c>
      <c r="AA41" s="56">
        <f>SUM(AA37:AA40)</f>
        <v>14727948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-2014586</v>
      </c>
      <c r="D43" s="64">
        <f>+D41-D42</f>
        <v>0</v>
      </c>
      <c r="E43" s="65">
        <f t="shared" si="4"/>
        <v>3970664</v>
      </c>
      <c r="F43" s="66">
        <f t="shared" si="4"/>
        <v>14727948</v>
      </c>
      <c r="G43" s="66">
        <f t="shared" si="4"/>
        <v>5915629</v>
      </c>
      <c r="H43" s="66">
        <f t="shared" si="4"/>
        <v>-354480</v>
      </c>
      <c r="I43" s="66">
        <f t="shared" si="4"/>
        <v>-770632</v>
      </c>
      <c r="J43" s="66">
        <f t="shared" si="4"/>
        <v>4790517</v>
      </c>
      <c r="K43" s="66">
        <f t="shared" si="4"/>
        <v>-6014</v>
      </c>
      <c r="L43" s="66">
        <f t="shared" si="4"/>
        <v>-326780</v>
      </c>
      <c r="M43" s="66">
        <f t="shared" si="4"/>
        <v>-612329</v>
      </c>
      <c r="N43" s="66">
        <f t="shared" si="4"/>
        <v>-945123</v>
      </c>
      <c r="O43" s="66">
        <f t="shared" si="4"/>
        <v>2491203</v>
      </c>
      <c r="P43" s="66">
        <f t="shared" si="4"/>
        <v>-318587</v>
      </c>
      <c r="Q43" s="66">
        <f t="shared" si="4"/>
        <v>-1180280</v>
      </c>
      <c r="R43" s="66">
        <f t="shared" si="4"/>
        <v>992336</v>
      </c>
      <c r="S43" s="66">
        <f t="shared" si="4"/>
        <v>-219464</v>
      </c>
      <c r="T43" s="66">
        <f t="shared" si="4"/>
        <v>-3274588</v>
      </c>
      <c r="U43" s="66">
        <f t="shared" si="4"/>
        <v>-25197</v>
      </c>
      <c r="V43" s="66">
        <f t="shared" si="4"/>
        <v>-3519249</v>
      </c>
      <c r="W43" s="66">
        <f t="shared" si="4"/>
        <v>1318481</v>
      </c>
      <c r="X43" s="66">
        <f t="shared" si="4"/>
        <v>14727948</v>
      </c>
      <c r="Y43" s="66">
        <f t="shared" si="4"/>
        <v>-13409467</v>
      </c>
      <c r="Z43" s="67">
        <f>+IF(X43&lt;&gt;0,+(Y43/X43)*100,0)</f>
        <v>-91.047761711271662</v>
      </c>
      <c r="AA43" s="64">
        <f>+AA41-AA42</f>
        <v>14727948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-2014586</v>
      </c>
      <c r="D45" s="56">
        <f>SUM(D43:D44)</f>
        <v>0</v>
      </c>
      <c r="E45" s="57">
        <f t="shared" si="5"/>
        <v>3970664</v>
      </c>
      <c r="F45" s="58">
        <f t="shared" si="5"/>
        <v>14727948</v>
      </c>
      <c r="G45" s="58">
        <f t="shared" si="5"/>
        <v>5915629</v>
      </c>
      <c r="H45" s="58">
        <f t="shared" si="5"/>
        <v>-354480</v>
      </c>
      <c r="I45" s="58">
        <f t="shared" si="5"/>
        <v>-770632</v>
      </c>
      <c r="J45" s="58">
        <f t="shared" si="5"/>
        <v>4790517</v>
      </c>
      <c r="K45" s="58">
        <f t="shared" si="5"/>
        <v>-6014</v>
      </c>
      <c r="L45" s="58">
        <f t="shared" si="5"/>
        <v>-326780</v>
      </c>
      <c r="M45" s="58">
        <f t="shared" si="5"/>
        <v>-612329</v>
      </c>
      <c r="N45" s="58">
        <f t="shared" si="5"/>
        <v>-945123</v>
      </c>
      <c r="O45" s="58">
        <f t="shared" si="5"/>
        <v>2491203</v>
      </c>
      <c r="P45" s="58">
        <f t="shared" si="5"/>
        <v>-318587</v>
      </c>
      <c r="Q45" s="58">
        <f t="shared" si="5"/>
        <v>-1180280</v>
      </c>
      <c r="R45" s="58">
        <f t="shared" si="5"/>
        <v>992336</v>
      </c>
      <c r="S45" s="58">
        <f t="shared" si="5"/>
        <v>-219464</v>
      </c>
      <c r="T45" s="58">
        <f t="shared" si="5"/>
        <v>-3274588</v>
      </c>
      <c r="U45" s="58">
        <f t="shared" si="5"/>
        <v>-25197</v>
      </c>
      <c r="V45" s="58">
        <f t="shared" si="5"/>
        <v>-3519249</v>
      </c>
      <c r="W45" s="58">
        <f t="shared" si="5"/>
        <v>1318481</v>
      </c>
      <c r="X45" s="58">
        <f t="shared" si="5"/>
        <v>14727948</v>
      </c>
      <c r="Y45" s="58">
        <f t="shared" si="5"/>
        <v>-13409467</v>
      </c>
      <c r="Z45" s="59">
        <f>+IF(X45&lt;&gt;0,+(Y45/X45)*100,0)</f>
        <v>-91.047761711271662</v>
      </c>
      <c r="AA45" s="56">
        <f>SUM(AA43:AA44)</f>
        <v>14727948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-2014586</v>
      </c>
      <c r="D47" s="71">
        <f>SUM(D45:D46)</f>
        <v>0</v>
      </c>
      <c r="E47" s="72">
        <f t="shared" si="6"/>
        <v>3970664</v>
      </c>
      <c r="F47" s="73">
        <f t="shared" si="6"/>
        <v>14727948</v>
      </c>
      <c r="G47" s="73">
        <f t="shared" si="6"/>
        <v>5915629</v>
      </c>
      <c r="H47" s="74">
        <f t="shared" si="6"/>
        <v>-354480</v>
      </c>
      <c r="I47" s="74">
        <f t="shared" si="6"/>
        <v>-770632</v>
      </c>
      <c r="J47" s="74">
        <f t="shared" si="6"/>
        <v>4790517</v>
      </c>
      <c r="K47" s="74">
        <f t="shared" si="6"/>
        <v>-6014</v>
      </c>
      <c r="L47" s="74">
        <f t="shared" si="6"/>
        <v>-326780</v>
      </c>
      <c r="M47" s="73">
        <f t="shared" si="6"/>
        <v>-612329</v>
      </c>
      <c r="N47" s="73">
        <f t="shared" si="6"/>
        <v>-945123</v>
      </c>
      <c r="O47" s="74">
        <f t="shared" si="6"/>
        <v>2491203</v>
      </c>
      <c r="P47" s="74">
        <f t="shared" si="6"/>
        <v>-318587</v>
      </c>
      <c r="Q47" s="74">
        <f t="shared" si="6"/>
        <v>-1180280</v>
      </c>
      <c r="R47" s="74">
        <f t="shared" si="6"/>
        <v>992336</v>
      </c>
      <c r="S47" s="74">
        <f t="shared" si="6"/>
        <v>-219464</v>
      </c>
      <c r="T47" s="73">
        <f t="shared" si="6"/>
        <v>-3274588</v>
      </c>
      <c r="U47" s="73">
        <f t="shared" si="6"/>
        <v>-25197</v>
      </c>
      <c r="V47" s="74">
        <f t="shared" si="6"/>
        <v>-3519249</v>
      </c>
      <c r="W47" s="74">
        <f t="shared" si="6"/>
        <v>1318481</v>
      </c>
      <c r="X47" s="74">
        <f t="shared" si="6"/>
        <v>14727948</v>
      </c>
      <c r="Y47" s="74">
        <f t="shared" si="6"/>
        <v>-13409467</v>
      </c>
      <c r="Z47" s="75">
        <f>+IF(X47&lt;&gt;0,+(Y47/X47)*100,0)</f>
        <v>-91.047761711271662</v>
      </c>
      <c r="AA47" s="76">
        <f>SUM(AA45:AA46)</f>
        <v>14727948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52345869</v>
      </c>
      <c r="D8" s="6"/>
      <c r="E8" s="7">
        <v>58635427</v>
      </c>
      <c r="F8" s="8">
        <v>57753509</v>
      </c>
      <c r="G8" s="8">
        <v>5938928</v>
      </c>
      <c r="H8" s="8">
        <v>4521220</v>
      </c>
      <c r="I8" s="8">
        <v>4823954</v>
      </c>
      <c r="J8" s="8">
        <v>15284102</v>
      </c>
      <c r="K8" s="8">
        <v>4641806</v>
      </c>
      <c r="L8" s="8">
        <v>4570646</v>
      </c>
      <c r="M8" s="8">
        <v>4750993</v>
      </c>
      <c r="N8" s="8">
        <v>13963445</v>
      </c>
      <c r="O8" s="8">
        <v>4912647</v>
      </c>
      <c r="P8" s="8">
        <v>4888262</v>
      </c>
      <c r="Q8" s="8">
        <v>4596137</v>
      </c>
      <c r="R8" s="8">
        <v>14397046</v>
      </c>
      <c r="S8" s="8">
        <v>4086665</v>
      </c>
      <c r="T8" s="8">
        <v>4198524</v>
      </c>
      <c r="U8" s="8">
        <v>4475363</v>
      </c>
      <c r="V8" s="8">
        <v>12760552</v>
      </c>
      <c r="W8" s="8">
        <v>56405145</v>
      </c>
      <c r="X8" s="8">
        <v>57753509</v>
      </c>
      <c r="Y8" s="8">
        <v>-1348364</v>
      </c>
      <c r="Z8" s="2">
        <v>-2.3346875771652247</v>
      </c>
      <c r="AA8" s="6">
        <v>57753509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1514488</v>
      </c>
      <c r="D13" s="6"/>
      <c r="E13" s="7">
        <v>1055949</v>
      </c>
      <c r="F13" s="8">
        <v>2060537</v>
      </c>
      <c r="G13" s="8">
        <v>154007</v>
      </c>
      <c r="H13" s="8">
        <v>162521</v>
      </c>
      <c r="I13" s="8">
        <v>164175</v>
      </c>
      <c r="J13" s="8">
        <v>480703</v>
      </c>
      <c r="K13" s="8">
        <v>159751</v>
      </c>
      <c r="L13" s="8">
        <v>174869</v>
      </c>
      <c r="M13" s="8">
        <v>177888</v>
      </c>
      <c r="N13" s="8">
        <v>512508</v>
      </c>
      <c r="O13" s="8">
        <v>184938</v>
      </c>
      <c r="P13" s="8">
        <v>193160</v>
      </c>
      <c r="Q13" s="8">
        <v>201462</v>
      </c>
      <c r="R13" s="8">
        <v>579560</v>
      </c>
      <c r="S13" s="8">
        <v>209821</v>
      </c>
      <c r="T13" s="8">
        <v>214552</v>
      </c>
      <c r="U13" s="8">
        <v>232524</v>
      </c>
      <c r="V13" s="8">
        <v>656897</v>
      </c>
      <c r="W13" s="8">
        <v>2229668</v>
      </c>
      <c r="X13" s="8">
        <v>2060537</v>
      </c>
      <c r="Y13" s="8">
        <v>169131</v>
      </c>
      <c r="Z13" s="2">
        <v>8.208103033335485</v>
      </c>
      <c r="AA13" s="6">
        <v>2060537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9123753</v>
      </c>
      <c r="D18" s="6"/>
      <c r="E18" s="7">
        <v>8353181</v>
      </c>
      <c r="F18" s="8">
        <v>9716797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9716797</v>
      </c>
      <c r="Y18" s="8">
        <v>-9716797</v>
      </c>
      <c r="Z18" s="2">
        <v>-100</v>
      </c>
      <c r="AA18" s="6">
        <v>9716797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62984110</v>
      </c>
      <c r="D21" s="33">
        <f t="shared" si="0"/>
        <v>0</v>
      </c>
      <c r="E21" s="34">
        <f t="shared" si="0"/>
        <v>68044557</v>
      </c>
      <c r="F21" s="35">
        <f t="shared" si="0"/>
        <v>69530843</v>
      </c>
      <c r="G21" s="35">
        <f t="shared" si="0"/>
        <v>6092935</v>
      </c>
      <c r="H21" s="35">
        <f t="shared" si="0"/>
        <v>4683741</v>
      </c>
      <c r="I21" s="35">
        <f t="shared" si="0"/>
        <v>4988129</v>
      </c>
      <c r="J21" s="35">
        <f t="shared" si="0"/>
        <v>15764805</v>
      </c>
      <c r="K21" s="35">
        <f t="shared" si="0"/>
        <v>4801557</v>
      </c>
      <c r="L21" s="35">
        <f t="shared" si="0"/>
        <v>4745515</v>
      </c>
      <c r="M21" s="35">
        <f t="shared" si="0"/>
        <v>4928881</v>
      </c>
      <c r="N21" s="35">
        <f t="shared" si="0"/>
        <v>14475953</v>
      </c>
      <c r="O21" s="35">
        <f t="shared" si="0"/>
        <v>5097585</v>
      </c>
      <c r="P21" s="35">
        <f t="shared" si="0"/>
        <v>5081422</v>
      </c>
      <c r="Q21" s="35">
        <f t="shared" si="0"/>
        <v>4797599</v>
      </c>
      <c r="R21" s="35">
        <f t="shared" si="0"/>
        <v>14976606</v>
      </c>
      <c r="S21" s="35">
        <f t="shared" si="0"/>
        <v>4296486</v>
      </c>
      <c r="T21" s="35">
        <f t="shared" si="0"/>
        <v>4413076</v>
      </c>
      <c r="U21" s="35">
        <f t="shared" si="0"/>
        <v>4707887</v>
      </c>
      <c r="V21" s="35">
        <f t="shared" si="0"/>
        <v>13417449</v>
      </c>
      <c r="W21" s="35">
        <f t="shared" si="0"/>
        <v>58634813</v>
      </c>
      <c r="X21" s="35">
        <f t="shared" si="0"/>
        <v>69530843</v>
      </c>
      <c r="Y21" s="35">
        <f t="shared" si="0"/>
        <v>-10896030</v>
      </c>
      <c r="Z21" s="36">
        <f>+IF(X21&lt;&gt;0,+(Y21/X21)*100,0)</f>
        <v>-15.670786560145689</v>
      </c>
      <c r="AA21" s="33">
        <f>SUM(AA5:AA20)</f>
        <v>69530843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22084353</v>
      </c>
      <c r="D24" s="6"/>
      <c r="E24" s="7">
        <v>20637682</v>
      </c>
      <c r="F24" s="8">
        <v>20487681</v>
      </c>
      <c r="G24" s="8">
        <v>1985273</v>
      </c>
      <c r="H24" s="8">
        <v>1901871</v>
      </c>
      <c r="I24" s="8">
        <v>1924032</v>
      </c>
      <c r="J24" s="8">
        <v>5811176</v>
      </c>
      <c r="K24" s="8">
        <v>2605255</v>
      </c>
      <c r="L24" s="8">
        <v>3096933</v>
      </c>
      <c r="M24" s="8">
        <v>1984449</v>
      </c>
      <c r="N24" s="8">
        <v>7686637</v>
      </c>
      <c r="O24" s="8">
        <v>2080766</v>
      </c>
      <c r="P24" s="8">
        <v>2005345</v>
      </c>
      <c r="Q24" s="8">
        <v>1948840</v>
      </c>
      <c r="R24" s="8">
        <v>6034951</v>
      </c>
      <c r="S24" s="8">
        <v>1991115</v>
      </c>
      <c r="T24" s="8">
        <v>2050770</v>
      </c>
      <c r="U24" s="8">
        <v>1673501</v>
      </c>
      <c r="V24" s="8">
        <v>5715386</v>
      </c>
      <c r="W24" s="8">
        <v>25248150</v>
      </c>
      <c r="X24" s="8">
        <v>20487681</v>
      </c>
      <c r="Y24" s="8">
        <v>4760469</v>
      </c>
      <c r="Z24" s="2">
        <v>23.235762993381243</v>
      </c>
      <c r="AA24" s="6">
        <v>20487681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5124731</v>
      </c>
      <c r="D26" s="6"/>
      <c r="E26" s="7">
        <v>3902073</v>
      </c>
      <c r="F26" s="8">
        <v>3465211</v>
      </c>
      <c r="G26" s="8"/>
      <c r="H26" s="8"/>
      <c r="I26" s="8"/>
      <c r="J26" s="8"/>
      <c r="K26" s="8"/>
      <c r="L26" s="8"/>
      <c r="M26" s="8"/>
      <c r="N26" s="8"/>
      <c r="O26" s="8"/>
      <c r="P26" s="8">
        <v>359700</v>
      </c>
      <c r="Q26" s="8">
        <v>145688</v>
      </c>
      <c r="R26" s="8">
        <v>505388</v>
      </c>
      <c r="S26" s="8"/>
      <c r="T26" s="8"/>
      <c r="U26" s="8">
        <v>403712</v>
      </c>
      <c r="V26" s="8">
        <v>403712</v>
      </c>
      <c r="W26" s="8">
        <v>909100</v>
      </c>
      <c r="X26" s="8">
        <v>3465211</v>
      </c>
      <c r="Y26" s="8">
        <v>-2556111</v>
      </c>
      <c r="Z26" s="2">
        <v>-73.764945338104951</v>
      </c>
      <c r="AA26" s="6">
        <v>3465211</v>
      </c>
    </row>
    <row r="27" spans="1:27" x14ac:dyDescent="0.25">
      <c r="A27" s="25" t="s">
        <v>53</v>
      </c>
      <c r="B27" s="24" t="s">
        <v>32</v>
      </c>
      <c r="C27" s="6">
        <v>21870504</v>
      </c>
      <c r="D27" s="6"/>
      <c r="E27" s="7">
        <v>16208472</v>
      </c>
      <c r="F27" s="8">
        <v>16208472</v>
      </c>
      <c r="G27" s="8">
        <v>1788453</v>
      </c>
      <c r="H27" s="8">
        <v>1788453</v>
      </c>
      <c r="I27" s="8">
        <v>1788453</v>
      </c>
      <c r="J27" s="8">
        <v>5365359</v>
      </c>
      <c r="K27" s="8">
        <v>1788453</v>
      </c>
      <c r="L27" s="8">
        <v>1788453</v>
      </c>
      <c r="M27" s="8">
        <v>1788453</v>
      </c>
      <c r="N27" s="8">
        <v>5365359</v>
      </c>
      <c r="O27" s="8">
        <v>1788453</v>
      </c>
      <c r="P27" s="8">
        <v>1788453</v>
      </c>
      <c r="Q27" s="8">
        <v>1788453</v>
      </c>
      <c r="R27" s="8">
        <v>5365359</v>
      </c>
      <c r="S27" s="8">
        <v>1788453</v>
      </c>
      <c r="T27" s="8">
        <v>1788453</v>
      </c>
      <c r="U27" s="8">
        <v>1788453</v>
      </c>
      <c r="V27" s="8">
        <v>5365359</v>
      </c>
      <c r="W27" s="8">
        <v>21461436</v>
      </c>
      <c r="X27" s="8">
        <v>16208472</v>
      </c>
      <c r="Y27" s="8">
        <v>5252964</v>
      </c>
      <c r="Z27" s="2">
        <v>32.408755125097542</v>
      </c>
      <c r="AA27" s="6">
        <v>16208472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3263963</v>
      </c>
      <c r="D30" s="6"/>
      <c r="E30" s="7">
        <v>3738072</v>
      </c>
      <c r="F30" s="8">
        <v>3738279</v>
      </c>
      <c r="G30" s="8">
        <v>296178</v>
      </c>
      <c r="H30" s="8">
        <v>202896</v>
      </c>
      <c r="I30" s="8">
        <v>255375</v>
      </c>
      <c r="J30" s="8">
        <v>754449</v>
      </c>
      <c r="K30" s="8">
        <v>323987</v>
      </c>
      <c r="L30" s="8">
        <v>628951</v>
      </c>
      <c r="M30" s="8">
        <v>570346</v>
      </c>
      <c r="N30" s="8">
        <v>1523284</v>
      </c>
      <c r="O30" s="8">
        <v>340702</v>
      </c>
      <c r="P30" s="8">
        <v>141910</v>
      </c>
      <c r="Q30" s="8">
        <v>465143</v>
      </c>
      <c r="R30" s="8">
        <v>947755</v>
      </c>
      <c r="S30" s="8">
        <v>380113</v>
      </c>
      <c r="T30" s="8">
        <v>448686</v>
      </c>
      <c r="U30" s="8">
        <v>309207</v>
      </c>
      <c r="V30" s="8">
        <v>1138006</v>
      </c>
      <c r="W30" s="8">
        <v>4363494</v>
      </c>
      <c r="X30" s="8">
        <v>3738279</v>
      </c>
      <c r="Y30" s="8">
        <v>625215</v>
      </c>
      <c r="Z30" s="2">
        <v>16.724674643064365</v>
      </c>
      <c r="AA30" s="6">
        <v>3738279</v>
      </c>
    </row>
    <row r="31" spans="1:27" x14ac:dyDescent="0.25">
      <c r="A31" s="25" t="s">
        <v>57</v>
      </c>
      <c r="B31" s="24" t="s">
        <v>32</v>
      </c>
      <c r="C31" s="6">
        <v>2616323</v>
      </c>
      <c r="D31" s="6"/>
      <c r="E31" s="7">
        <v>3705744</v>
      </c>
      <c r="F31" s="8">
        <v>3695294</v>
      </c>
      <c r="G31" s="8">
        <v>150175</v>
      </c>
      <c r="H31" s="8">
        <v>142632</v>
      </c>
      <c r="I31" s="8">
        <v>313682</v>
      </c>
      <c r="J31" s="8">
        <v>606489</v>
      </c>
      <c r="K31" s="8">
        <v>499415</v>
      </c>
      <c r="L31" s="8">
        <v>389118</v>
      </c>
      <c r="M31" s="8">
        <v>295695</v>
      </c>
      <c r="N31" s="8">
        <v>1184228</v>
      </c>
      <c r="O31" s="8">
        <v>161104</v>
      </c>
      <c r="P31" s="8">
        <v>420490</v>
      </c>
      <c r="Q31" s="8">
        <v>195015</v>
      </c>
      <c r="R31" s="8">
        <v>776609</v>
      </c>
      <c r="S31" s="8">
        <v>582442</v>
      </c>
      <c r="T31" s="8">
        <v>147218</v>
      </c>
      <c r="U31" s="8">
        <v>93215</v>
      </c>
      <c r="V31" s="8">
        <v>822875</v>
      </c>
      <c r="W31" s="8">
        <v>3390201</v>
      </c>
      <c r="X31" s="8">
        <v>3695294</v>
      </c>
      <c r="Y31" s="8">
        <v>-305093</v>
      </c>
      <c r="Z31" s="2">
        <v>-8.2562578241406506</v>
      </c>
      <c r="AA31" s="6">
        <v>3695294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16324696</v>
      </c>
      <c r="D33" s="6"/>
      <c r="E33" s="7">
        <v>11695631</v>
      </c>
      <c r="F33" s="8">
        <v>13320499</v>
      </c>
      <c r="G33" s="8">
        <v>801071</v>
      </c>
      <c r="H33" s="8">
        <v>1126556</v>
      </c>
      <c r="I33" s="8">
        <v>1003574</v>
      </c>
      <c r="J33" s="8">
        <v>2931201</v>
      </c>
      <c r="K33" s="8">
        <v>1206033</v>
      </c>
      <c r="L33" s="8">
        <v>1131347</v>
      </c>
      <c r="M33" s="8">
        <v>605198</v>
      </c>
      <c r="N33" s="8">
        <v>2942578</v>
      </c>
      <c r="O33" s="8">
        <v>1904494</v>
      </c>
      <c r="P33" s="8">
        <v>1288417</v>
      </c>
      <c r="Q33" s="8">
        <v>1346007</v>
      </c>
      <c r="R33" s="8">
        <v>4538918</v>
      </c>
      <c r="S33" s="8">
        <v>553660</v>
      </c>
      <c r="T33" s="8">
        <v>-1895860</v>
      </c>
      <c r="U33" s="8">
        <v>922039</v>
      </c>
      <c r="V33" s="8">
        <v>-420161</v>
      </c>
      <c r="W33" s="8">
        <v>9992536</v>
      </c>
      <c r="X33" s="8">
        <v>13320499</v>
      </c>
      <c r="Y33" s="8">
        <v>-3327963</v>
      </c>
      <c r="Z33" s="2">
        <v>-24.983771253614449</v>
      </c>
      <c r="AA33" s="6">
        <v>13320499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71284570</v>
      </c>
      <c r="D35" s="33">
        <f>SUM(D24:D34)</f>
        <v>0</v>
      </c>
      <c r="E35" s="34">
        <f t="shared" si="1"/>
        <v>59887674</v>
      </c>
      <c r="F35" s="35">
        <f t="shared" si="1"/>
        <v>60915436</v>
      </c>
      <c r="G35" s="35">
        <f t="shared" si="1"/>
        <v>5021150</v>
      </c>
      <c r="H35" s="35">
        <f t="shared" si="1"/>
        <v>5162408</v>
      </c>
      <c r="I35" s="35">
        <f t="shared" si="1"/>
        <v>5285116</v>
      </c>
      <c r="J35" s="35">
        <f t="shared" si="1"/>
        <v>15468674</v>
      </c>
      <c r="K35" s="35">
        <f t="shared" si="1"/>
        <v>6423143</v>
      </c>
      <c r="L35" s="35">
        <f t="shared" si="1"/>
        <v>7034802</v>
      </c>
      <c r="M35" s="35">
        <f t="shared" si="1"/>
        <v>5244141</v>
      </c>
      <c r="N35" s="35">
        <f t="shared" si="1"/>
        <v>18702086</v>
      </c>
      <c r="O35" s="35">
        <f t="shared" si="1"/>
        <v>6275519</v>
      </c>
      <c r="P35" s="35">
        <f t="shared" si="1"/>
        <v>6004315</v>
      </c>
      <c r="Q35" s="35">
        <f t="shared" si="1"/>
        <v>5889146</v>
      </c>
      <c r="R35" s="35">
        <f t="shared" si="1"/>
        <v>18168980</v>
      </c>
      <c r="S35" s="35">
        <f t="shared" si="1"/>
        <v>5295783</v>
      </c>
      <c r="T35" s="35">
        <f t="shared" si="1"/>
        <v>2539267</v>
      </c>
      <c r="U35" s="35">
        <f t="shared" si="1"/>
        <v>5190127</v>
      </c>
      <c r="V35" s="35">
        <f t="shared" si="1"/>
        <v>13025177</v>
      </c>
      <c r="W35" s="35">
        <f t="shared" si="1"/>
        <v>65364917</v>
      </c>
      <c r="X35" s="35">
        <f t="shared" si="1"/>
        <v>60915436</v>
      </c>
      <c r="Y35" s="35">
        <f t="shared" si="1"/>
        <v>4449481</v>
      </c>
      <c r="Z35" s="36">
        <f>+IF(X35&lt;&gt;0,+(Y35/X35)*100,0)</f>
        <v>7.3043571419237647</v>
      </c>
      <c r="AA35" s="33">
        <f>SUM(AA24:AA34)</f>
        <v>60915436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-8300460</v>
      </c>
      <c r="D37" s="46">
        <f>+D21-D35</f>
        <v>0</v>
      </c>
      <c r="E37" s="47">
        <f t="shared" si="2"/>
        <v>8156883</v>
      </c>
      <c r="F37" s="48">
        <f t="shared" si="2"/>
        <v>8615407</v>
      </c>
      <c r="G37" s="48">
        <f t="shared" si="2"/>
        <v>1071785</v>
      </c>
      <c r="H37" s="48">
        <f t="shared" si="2"/>
        <v>-478667</v>
      </c>
      <c r="I37" s="48">
        <f t="shared" si="2"/>
        <v>-296987</v>
      </c>
      <c r="J37" s="48">
        <f t="shared" si="2"/>
        <v>296131</v>
      </c>
      <c r="K37" s="48">
        <f t="shared" si="2"/>
        <v>-1621586</v>
      </c>
      <c r="L37" s="48">
        <f t="shared" si="2"/>
        <v>-2289287</v>
      </c>
      <c r="M37" s="48">
        <f t="shared" si="2"/>
        <v>-315260</v>
      </c>
      <c r="N37" s="48">
        <f t="shared" si="2"/>
        <v>-4226133</v>
      </c>
      <c r="O37" s="48">
        <f t="shared" si="2"/>
        <v>-1177934</v>
      </c>
      <c r="P37" s="48">
        <f t="shared" si="2"/>
        <v>-922893</v>
      </c>
      <c r="Q37" s="48">
        <f t="shared" si="2"/>
        <v>-1091547</v>
      </c>
      <c r="R37" s="48">
        <f t="shared" si="2"/>
        <v>-3192374</v>
      </c>
      <c r="S37" s="48">
        <f t="shared" si="2"/>
        <v>-999297</v>
      </c>
      <c r="T37" s="48">
        <f t="shared" si="2"/>
        <v>1873809</v>
      </c>
      <c r="U37" s="48">
        <f t="shared" si="2"/>
        <v>-482240</v>
      </c>
      <c r="V37" s="48">
        <f t="shared" si="2"/>
        <v>392272</v>
      </c>
      <c r="W37" s="48">
        <f t="shared" si="2"/>
        <v>-6730104</v>
      </c>
      <c r="X37" s="48">
        <f>IF(F21=F35,0,X21-X35)</f>
        <v>8615407</v>
      </c>
      <c r="Y37" s="48">
        <f t="shared" si="2"/>
        <v>-15345511</v>
      </c>
      <c r="Z37" s="49">
        <f>+IF(X37&lt;&gt;0,+(Y37/X37)*100,0)</f>
        <v>-178.11707560652675</v>
      </c>
      <c r="AA37" s="46">
        <f>+AA21-AA35</f>
        <v>8615407</v>
      </c>
    </row>
    <row r="38" spans="1:27" ht="23.15" customHeight="1" x14ac:dyDescent="0.25">
      <c r="A38" s="50" t="s">
        <v>62</v>
      </c>
      <c r="B38" s="29" t="s">
        <v>32</v>
      </c>
      <c r="C38" s="6">
        <v>33254178</v>
      </c>
      <c r="D38" s="6"/>
      <c r="E38" s="7">
        <v>31742350</v>
      </c>
      <c r="F38" s="8">
        <v>37705265</v>
      </c>
      <c r="G38" s="8"/>
      <c r="H38" s="8">
        <v>204496</v>
      </c>
      <c r="I38" s="8">
        <v>1724642</v>
      </c>
      <c r="J38" s="8">
        <v>1929138</v>
      </c>
      <c r="K38" s="8">
        <v>7795319</v>
      </c>
      <c r="L38" s="8">
        <v>3344274</v>
      </c>
      <c r="M38" s="8">
        <v>38230</v>
      </c>
      <c r="N38" s="8">
        <v>11177823</v>
      </c>
      <c r="O38" s="8">
        <v>260176</v>
      </c>
      <c r="P38" s="8">
        <v>62664</v>
      </c>
      <c r="Q38" s="8">
        <v>2422115</v>
      </c>
      <c r="R38" s="8">
        <v>2744955</v>
      </c>
      <c r="S38" s="8">
        <v>2968471</v>
      </c>
      <c r="T38" s="8">
        <v>9797702</v>
      </c>
      <c r="U38" s="8">
        <v>9064008</v>
      </c>
      <c r="V38" s="8">
        <v>21830181</v>
      </c>
      <c r="W38" s="8">
        <v>37682097</v>
      </c>
      <c r="X38" s="8">
        <v>37705265</v>
      </c>
      <c r="Y38" s="8">
        <v>-23168</v>
      </c>
      <c r="Z38" s="2">
        <v>-6.1444999789817149E-2</v>
      </c>
      <c r="AA38" s="6">
        <v>37705265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24953718</v>
      </c>
      <c r="D41" s="56">
        <f>SUM(D37:D40)</f>
        <v>0</v>
      </c>
      <c r="E41" s="57">
        <f t="shared" si="3"/>
        <v>39899233</v>
      </c>
      <c r="F41" s="58">
        <f t="shared" si="3"/>
        <v>46320672</v>
      </c>
      <c r="G41" s="58">
        <f t="shared" si="3"/>
        <v>1071785</v>
      </c>
      <c r="H41" s="58">
        <f t="shared" si="3"/>
        <v>-274171</v>
      </c>
      <c r="I41" s="58">
        <f t="shared" si="3"/>
        <v>1427655</v>
      </c>
      <c r="J41" s="58">
        <f t="shared" si="3"/>
        <v>2225269</v>
      </c>
      <c r="K41" s="58">
        <f t="shared" si="3"/>
        <v>6173733</v>
      </c>
      <c r="L41" s="58">
        <f t="shared" si="3"/>
        <v>1054987</v>
      </c>
      <c r="M41" s="58">
        <f t="shared" si="3"/>
        <v>-277030</v>
      </c>
      <c r="N41" s="58">
        <f t="shared" si="3"/>
        <v>6951690</v>
      </c>
      <c r="O41" s="58">
        <f t="shared" si="3"/>
        <v>-917758</v>
      </c>
      <c r="P41" s="58">
        <f t="shared" si="3"/>
        <v>-860229</v>
      </c>
      <c r="Q41" s="58">
        <f t="shared" si="3"/>
        <v>1330568</v>
      </c>
      <c r="R41" s="58">
        <f t="shared" si="3"/>
        <v>-447419</v>
      </c>
      <c r="S41" s="58">
        <f t="shared" si="3"/>
        <v>1969174</v>
      </c>
      <c r="T41" s="58">
        <f t="shared" si="3"/>
        <v>11671511</v>
      </c>
      <c r="U41" s="58">
        <f t="shared" si="3"/>
        <v>8581768</v>
      </c>
      <c r="V41" s="58">
        <f t="shared" si="3"/>
        <v>22222453</v>
      </c>
      <c r="W41" s="58">
        <f t="shared" si="3"/>
        <v>30951993</v>
      </c>
      <c r="X41" s="58">
        <f t="shared" si="3"/>
        <v>46320672</v>
      </c>
      <c r="Y41" s="58">
        <f t="shared" si="3"/>
        <v>-15368679</v>
      </c>
      <c r="Z41" s="59">
        <f>+IF(X41&lt;&gt;0,+(Y41/X41)*100,0)</f>
        <v>-33.178877456700114</v>
      </c>
      <c r="AA41" s="56">
        <f>SUM(AA37:AA40)</f>
        <v>46320672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24953718</v>
      </c>
      <c r="D43" s="64">
        <f>+D41-D42</f>
        <v>0</v>
      </c>
      <c r="E43" s="65">
        <f t="shared" si="4"/>
        <v>39899233</v>
      </c>
      <c r="F43" s="66">
        <f t="shared" si="4"/>
        <v>46320672</v>
      </c>
      <c r="G43" s="66">
        <f t="shared" si="4"/>
        <v>1071785</v>
      </c>
      <c r="H43" s="66">
        <f t="shared" si="4"/>
        <v>-274171</v>
      </c>
      <c r="I43" s="66">
        <f t="shared" si="4"/>
        <v>1427655</v>
      </c>
      <c r="J43" s="66">
        <f t="shared" si="4"/>
        <v>2225269</v>
      </c>
      <c r="K43" s="66">
        <f t="shared" si="4"/>
        <v>6173733</v>
      </c>
      <c r="L43" s="66">
        <f t="shared" si="4"/>
        <v>1054987</v>
      </c>
      <c r="M43" s="66">
        <f t="shared" si="4"/>
        <v>-277030</v>
      </c>
      <c r="N43" s="66">
        <f t="shared" si="4"/>
        <v>6951690</v>
      </c>
      <c r="O43" s="66">
        <f t="shared" si="4"/>
        <v>-917758</v>
      </c>
      <c r="P43" s="66">
        <f t="shared" si="4"/>
        <v>-860229</v>
      </c>
      <c r="Q43" s="66">
        <f t="shared" si="4"/>
        <v>1330568</v>
      </c>
      <c r="R43" s="66">
        <f t="shared" si="4"/>
        <v>-447419</v>
      </c>
      <c r="S43" s="66">
        <f t="shared" si="4"/>
        <v>1969174</v>
      </c>
      <c r="T43" s="66">
        <f t="shared" si="4"/>
        <v>11671511</v>
      </c>
      <c r="U43" s="66">
        <f t="shared" si="4"/>
        <v>8581768</v>
      </c>
      <c r="V43" s="66">
        <f t="shared" si="4"/>
        <v>22222453</v>
      </c>
      <c r="W43" s="66">
        <f t="shared" si="4"/>
        <v>30951993</v>
      </c>
      <c r="X43" s="66">
        <f t="shared" si="4"/>
        <v>46320672</v>
      </c>
      <c r="Y43" s="66">
        <f t="shared" si="4"/>
        <v>-15368679</v>
      </c>
      <c r="Z43" s="67">
        <f>+IF(X43&lt;&gt;0,+(Y43/X43)*100,0)</f>
        <v>-33.178877456700114</v>
      </c>
      <c r="AA43" s="64">
        <f>+AA41-AA42</f>
        <v>46320672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24953718</v>
      </c>
      <c r="D45" s="56">
        <f>SUM(D43:D44)</f>
        <v>0</v>
      </c>
      <c r="E45" s="57">
        <f t="shared" si="5"/>
        <v>39899233</v>
      </c>
      <c r="F45" s="58">
        <f t="shared" si="5"/>
        <v>46320672</v>
      </c>
      <c r="G45" s="58">
        <f t="shared" si="5"/>
        <v>1071785</v>
      </c>
      <c r="H45" s="58">
        <f t="shared" si="5"/>
        <v>-274171</v>
      </c>
      <c r="I45" s="58">
        <f t="shared" si="5"/>
        <v>1427655</v>
      </c>
      <c r="J45" s="58">
        <f t="shared" si="5"/>
        <v>2225269</v>
      </c>
      <c r="K45" s="58">
        <f t="shared" si="5"/>
        <v>6173733</v>
      </c>
      <c r="L45" s="58">
        <f t="shared" si="5"/>
        <v>1054987</v>
      </c>
      <c r="M45" s="58">
        <f t="shared" si="5"/>
        <v>-277030</v>
      </c>
      <c r="N45" s="58">
        <f t="shared" si="5"/>
        <v>6951690</v>
      </c>
      <c r="O45" s="58">
        <f t="shared" si="5"/>
        <v>-917758</v>
      </c>
      <c r="P45" s="58">
        <f t="shared" si="5"/>
        <v>-860229</v>
      </c>
      <c r="Q45" s="58">
        <f t="shared" si="5"/>
        <v>1330568</v>
      </c>
      <c r="R45" s="58">
        <f t="shared" si="5"/>
        <v>-447419</v>
      </c>
      <c r="S45" s="58">
        <f t="shared" si="5"/>
        <v>1969174</v>
      </c>
      <c r="T45" s="58">
        <f t="shared" si="5"/>
        <v>11671511</v>
      </c>
      <c r="U45" s="58">
        <f t="shared" si="5"/>
        <v>8581768</v>
      </c>
      <c r="V45" s="58">
        <f t="shared" si="5"/>
        <v>22222453</v>
      </c>
      <c r="W45" s="58">
        <f t="shared" si="5"/>
        <v>30951993</v>
      </c>
      <c r="X45" s="58">
        <f t="shared" si="5"/>
        <v>46320672</v>
      </c>
      <c r="Y45" s="58">
        <f t="shared" si="5"/>
        <v>-15368679</v>
      </c>
      <c r="Z45" s="59">
        <f>+IF(X45&lt;&gt;0,+(Y45/X45)*100,0)</f>
        <v>-33.178877456700114</v>
      </c>
      <c r="AA45" s="56">
        <f>SUM(AA43:AA44)</f>
        <v>46320672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24953718</v>
      </c>
      <c r="D47" s="71">
        <f>SUM(D45:D46)</f>
        <v>0</v>
      </c>
      <c r="E47" s="72">
        <f t="shared" si="6"/>
        <v>39899233</v>
      </c>
      <c r="F47" s="73">
        <f t="shared" si="6"/>
        <v>46320672</v>
      </c>
      <c r="G47" s="73">
        <f t="shared" si="6"/>
        <v>1071785</v>
      </c>
      <c r="H47" s="74">
        <f t="shared" si="6"/>
        <v>-274171</v>
      </c>
      <c r="I47" s="74">
        <f t="shared" si="6"/>
        <v>1427655</v>
      </c>
      <c r="J47" s="74">
        <f t="shared" si="6"/>
        <v>2225269</v>
      </c>
      <c r="K47" s="74">
        <f t="shared" si="6"/>
        <v>6173733</v>
      </c>
      <c r="L47" s="74">
        <f t="shared" si="6"/>
        <v>1054987</v>
      </c>
      <c r="M47" s="73">
        <f t="shared" si="6"/>
        <v>-277030</v>
      </c>
      <c r="N47" s="73">
        <f t="shared" si="6"/>
        <v>6951690</v>
      </c>
      <c r="O47" s="74">
        <f t="shared" si="6"/>
        <v>-917758</v>
      </c>
      <c r="P47" s="74">
        <f t="shared" si="6"/>
        <v>-860229</v>
      </c>
      <c r="Q47" s="74">
        <f t="shared" si="6"/>
        <v>1330568</v>
      </c>
      <c r="R47" s="74">
        <f t="shared" si="6"/>
        <v>-447419</v>
      </c>
      <c r="S47" s="74">
        <f t="shared" si="6"/>
        <v>1969174</v>
      </c>
      <c r="T47" s="73">
        <f t="shared" si="6"/>
        <v>11671511</v>
      </c>
      <c r="U47" s="73">
        <f t="shared" si="6"/>
        <v>8581768</v>
      </c>
      <c r="V47" s="74">
        <f t="shared" si="6"/>
        <v>22222453</v>
      </c>
      <c r="W47" s="74">
        <f t="shared" si="6"/>
        <v>30951993</v>
      </c>
      <c r="X47" s="74">
        <f t="shared" si="6"/>
        <v>46320672</v>
      </c>
      <c r="Y47" s="74">
        <f t="shared" si="6"/>
        <v>-15368679</v>
      </c>
      <c r="Z47" s="75">
        <f>+IF(X47&lt;&gt;0,+(Y47/X47)*100,0)</f>
        <v>-33.178877456700114</v>
      </c>
      <c r="AA47" s="76">
        <f>SUM(AA45:AA46)</f>
        <v>46320672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6870198</v>
      </c>
      <c r="D8" s="6"/>
      <c r="E8" s="7">
        <v>6300821</v>
      </c>
      <c r="F8" s="8">
        <v>6300821</v>
      </c>
      <c r="G8" s="8">
        <v>552262</v>
      </c>
      <c r="H8" s="8">
        <v>630961</v>
      </c>
      <c r="I8" s="8">
        <v>619005</v>
      </c>
      <c r="J8" s="8">
        <v>1802228</v>
      </c>
      <c r="K8" s="8">
        <v>621092</v>
      </c>
      <c r="L8" s="8">
        <v>605786</v>
      </c>
      <c r="M8" s="8">
        <v>606954</v>
      </c>
      <c r="N8" s="8">
        <v>1833832</v>
      </c>
      <c r="O8" s="8">
        <v>607631</v>
      </c>
      <c r="P8" s="8">
        <v>601757</v>
      </c>
      <c r="Q8" s="8">
        <v>607351</v>
      </c>
      <c r="R8" s="8">
        <v>1816739</v>
      </c>
      <c r="S8" s="8">
        <v>619096</v>
      </c>
      <c r="T8" s="8">
        <v>608040</v>
      </c>
      <c r="U8" s="8">
        <v>604990</v>
      </c>
      <c r="V8" s="8">
        <v>1832126</v>
      </c>
      <c r="W8" s="8">
        <v>7284925</v>
      </c>
      <c r="X8" s="8">
        <v>6300821</v>
      </c>
      <c r="Y8" s="8">
        <v>984104</v>
      </c>
      <c r="Z8" s="2">
        <v>15.618663028199023</v>
      </c>
      <c r="AA8" s="6">
        <v>6300821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9129000</v>
      </c>
      <c r="D18" s="6"/>
      <c r="E18" s="7">
        <v>6094893</v>
      </c>
      <c r="F18" s="8">
        <v>6094893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6094893</v>
      </c>
      <c r="Y18" s="8">
        <v>-6094893</v>
      </c>
      <c r="Z18" s="2">
        <v>-100</v>
      </c>
      <c r="AA18" s="6">
        <v>6094893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15999198</v>
      </c>
      <c r="D21" s="33">
        <f t="shared" si="0"/>
        <v>0</v>
      </c>
      <c r="E21" s="34">
        <f t="shared" si="0"/>
        <v>12395714</v>
      </c>
      <c r="F21" s="35">
        <f t="shared" si="0"/>
        <v>12395714</v>
      </c>
      <c r="G21" s="35">
        <f t="shared" si="0"/>
        <v>552262</v>
      </c>
      <c r="H21" s="35">
        <f t="shared" si="0"/>
        <v>630961</v>
      </c>
      <c r="I21" s="35">
        <f t="shared" si="0"/>
        <v>619005</v>
      </c>
      <c r="J21" s="35">
        <f t="shared" si="0"/>
        <v>1802228</v>
      </c>
      <c r="K21" s="35">
        <f t="shared" si="0"/>
        <v>621092</v>
      </c>
      <c r="L21" s="35">
        <f t="shared" si="0"/>
        <v>605786</v>
      </c>
      <c r="M21" s="35">
        <f t="shared" si="0"/>
        <v>606954</v>
      </c>
      <c r="N21" s="35">
        <f t="shared" si="0"/>
        <v>1833832</v>
      </c>
      <c r="O21" s="35">
        <f t="shared" si="0"/>
        <v>607631</v>
      </c>
      <c r="P21" s="35">
        <f t="shared" si="0"/>
        <v>601757</v>
      </c>
      <c r="Q21" s="35">
        <f t="shared" si="0"/>
        <v>607351</v>
      </c>
      <c r="R21" s="35">
        <f t="shared" si="0"/>
        <v>1816739</v>
      </c>
      <c r="S21" s="35">
        <f t="shared" si="0"/>
        <v>619096</v>
      </c>
      <c r="T21" s="35">
        <f t="shared" si="0"/>
        <v>608040</v>
      </c>
      <c r="U21" s="35">
        <f t="shared" si="0"/>
        <v>604990</v>
      </c>
      <c r="V21" s="35">
        <f t="shared" si="0"/>
        <v>1832126</v>
      </c>
      <c r="W21" s="35">
        <f t="shared" si="0"/>
        <v>7284925</v>
      </c>
      <c r="X21" s="35">
        <f t="shared" si="0"/>
        <v>12395714</v>
      </c>
      <c r="Y21" s="35">
        <f t="shared" si="0"/>
        <v>-5110789</v>
      </c>
      <c r="Z21" s="36">
        <f>+IF(X21&lt;&gt;0,+(Y21/X21)*100,0)</f>
        <v>-41.230291373292417</v>
      </c>
      <c r="AA21" s="33">
        <f>SUM(AA5:AA20)</f>
        <v>12395714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4666705</v>
      </c>
      <c r="D24" s="6"/>
      <c r="E24" s="7">
        <v>5159495</v>
      </c>
      <c r="F24" s="8">
        <v>4794120</v>
      </c>
      <c r="G24" s="8">
        <v>354481</v>
      </c>
      <c r="H24" s="8">
        <v>350991</v>
      </c>
      <c r="I24" s="8">
        <v>384941</v>
      </c>
      <c r="J24" s="8">
        <v>1090413</v>
      </c>
      <c r="K24" s="8">
        <v>407517</v>
      </c>
      <c r="L24" s="8">
        <v>351000</v>
      </c>
      <c r="M24" s="8">
        <v>396876</v>
      </c>
      <c r="N24" s="8">
        <v>1155393</v>
      </c>
      <c r="O24" s="8">
        <v>356939</v>
      </c>
      <c r="P24" s="8">
        <v>357821</v>
      </c>
      <c r="Q24" s="8">
        <v>342085</v>
      </c>
      <c r="R24" s="8">
        <v>1056845</v>
      </c>
      <c r="S24" s="8">
        <v>456586</v>
      </c>
      <c r="T24" s="8">
        <v>388163</v>
      </c>
      <c r="U24" s="8">
        <v>354529</v>
      </c>
      <c r="V24" s="8">
        <v>1199278</v>
      </c>
      <c r="W24" s="8">
        <v>4501929</v>
      </c>
      <c r="X24" s="8">
        <v>4794120</v>
      </c>
      <c r="Y24" s="8">
        <v>-292191</v>
      </c>
      <c r="Z24" s="2">
        <v>-6.094778603789643</v>
      </c>
      <c r="AA24" s="6">
        <v>4794120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2520328</v>
      </c>
      <c r="F26" s="8">
        <v>6524582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6524582</v>
      </c>
      <c r="Y26" s="8">
        <v>-6524582</v>
      </c>
      <c r="Z26" s="2">
        <v>-100</v>
      </c>
      <c r="AA26" s="6">
        <v>6524582</v>
      </c>
    </row>
    <row r="27" spans="1:27" x14ac:dyDescent="0.25">
      <c r="A27" s="25" t="s">
        <v>53</v>
      </c>
      <c r="B27" s="24" t="s">
        <v>32</v>
      </c>
      <c r="C27" s="6">
        <v>1872036</v>
      </c>
      <c r="D27" s="6"/>
      <c r="E27" s="7">
        <v>2281175</v>
      </c>
      <c r="F27" s="8">
        <v>2082021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2082021</v>
      </c>
      <c r="Y27" s="8">
        <v>-2082021</v>
      </c>
      <c r="Z27" s="2">
        <v>-100</v>
      </c>
      <c r="AA27" s="6">
        <v>2082021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149482</v>
      </c>
      <c r="D30" s="6"/>
      <c r="E30" s="7">
        <v>522856</v>
      </c>
      <c r="F30" s="8">
        <v>149482</v>
      </c>
      <c r="G30" s="8">
        <v>16697</v>
      </c>
      <c r="H30" s="8">
        <v>22943</v>
      </c>
      <c r="I30" s="8">
        <v>29325</v>
      </c>
      <c r="J30" s="8">
        <v>68965</v>
      </c>
      <c r="K30" s="8">
        <v>18009</v>
      </c>
      <c r="L30" s="8">
        <v>26440</v>
      </c>
      <c r="M30" s="8">
        <v>3725</v>
      </c>
      <c r="N30" s="8">
        <v>48174</v>
      </c>
      <c r="O30" s="8">
        <v>24664</v>
      </c>
      <c r="P30" s="8">
        <v>2917</v>
      </c>
      <c r="Q30" s="8">
        <v>75524</v>
      </c>
      <c r="R30" s="8">
        <v>103105</v>
      </c>
      <c r="S30" s="8">
        <v>41509</v>
      </c>
      <c r="T30" s="8">
        <v>19961</v>
      </c>
      <c r="U30" s="8">
        <v>32836</v>
      </c>
      <c r="V30" s="8">
        <v>94306</v>
      </c>
      <c r="W30" s="8">
        <v>314550</v>
      </c>
      <c r="X30" s="8">
        <v>149482</v>
      </c>
      <c r="Y30" s="8">
        <v>165068</v>
      </c>
      <c r="Z30" s="2">
        <v>110.42667344563225</v>
      </c>
      <c r="AA30" s="6">
        <v>149482</v>
      </c>
    </row>
    <row r="31" spans="1:27" x14ac:dyDescent="0.25">
      <c r="A31" s="25" t="s">
        <v>57</v>
      </c>
      <c r="B31" s="24" t="s">
        <v>32</v>
      </c>
      <c r="C31" s="6">
        <v>758676</v>
      </c>
      <c r="D31" s="6"/>
      <c r="E31" s="7">
        <v>766295</v>
      </c>
      <c r="F31" s="8">
        <v>748969</v>
      </c>
      <c r="G31" s="8"/>
      <c r="H31" s="8">
        <v>34862</v>
      </c>
      <c r="I31" s="8">
        <v>3849</v>
      </c>
      <c r="J31" s="8">
        <v>38711</v>
      </c>
      <c r="K31" s="8">
        <v>141985</v>
      </c>
      <c r="L31" s="8">
        <v>12419</v>
      </c>
      <c r="M31" s="8">
        <v>6077</v>
      </c>
      <c r="N31" s="8">
        <v>160481</v>
      </c>
      <c r="O31" s="8">
        <v>15002</v>
      </c>
      <c r="P31" s="8">
        <v>9050</v>
      </c>
      <c r="Q31" s="8">
        <v>246442</v>
      </c>
      <c r="R31" s="8">
        <v>270494</v>
      </c>
      <c r="S31" s="8">
        <v>12668</v>
      </c>
      <c r="T31" s="8">
        <v>43108</v>
      </c>
      <c r="U31" s="8">
        <v>45484</v>
      </c>
      <c r="V31" s="8">
        <v>101260</v>
      </c>
      <c r="W31" s="8">
        <v>570946</v>
      </c>
      <c r="X31" s="8">
        <v>748969</v>
      </c>
      <c r="Y31" s="8">
        <v>-178023</v>
      </c>
      <c r="Z31" s="2">
        <v>-23.769074554487567</v>
      </c>
      <c r="AA31" s="6">
        <v>748969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823913</v>
      </c>
      <c r="D33" s="6"/>
      <c r="E33" s="7">
        <v>1563505</v>
      </c>
      <c r="F33" s="8">
        <v>782262</v>
      </c>
      <c r="G33" s="8">
        <v>33081</v>
      </c>
      <c r="H33" s="8">
        <v>46680</v>
      </c>
      <c r="I33" s="8">
        <v>17407</v>
      </c>
      <c r="J33" s="8">
        <v>97168</v>
      </c>
      <c r="K33" s="8">
        <v>80272</v>
      </c>
      <c r="L33" s="8">
        <v>41874</v>
      </c>
      <c r="M33" s="8">
        <v>23568</v>
      </c>
      <c r="N33" s="8">
        <v>145714</v>
      </c>
      <c r="O33" s="8">
        <v>99205</v>
      </c>
      <c r="P33" s="8">
        <v>116119</v>
      </c>
      <c r="Q33" s="8">
        <v>97057</v>
      </c>
      <c r="R33" s="8">
        <v>312381</v>
      </c>
      <c r="S33" s="8">
        <v>46276</v>
      </c>
      <c r="T33" s="8">
        <v>48732</v>
      </c>
      <c r="U33" s="8">
        <v>52146</v>
      </c>
      <c r="V33" s="8">
        <v>147154</v>
      </c>
      <c r="W33" s="8">
        <v>702417</v>
      </c>
      <c r="X33" s="8">
        <v>782262</v>
      </c>
      <c r="Y33" s="8">
        <v>-79845</v>
      </c>
      <c r="Z33" s="2">
        <v>-10.206938340351442</v>
      </c>
      <c r="AA33" s="6">
        <v>782262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8270812</v>
      </c>
      <c r="D35" s="33">
        <f>SUM(D24:D34)</f>
        <v>0</v>
      </c>
      <c r="E35" s="34">
        <f t="shared" si="1"/>
        <v>12813654</v>
      </c>
      <c r="F35" s="35">
        <f t="shared" si="1"/>
        <v>15081436</v>
      </c>
      <c r="G35" s="35">
        <f t="shared" si="1"/>
        <v>404259</v>
      </c>
      <c r="H35" s="35">
        <f t="shared" si="1"/>
        <v>455476</v>
      </c>
      <c r="I35" s="35">
        <f t="shared" si="1"/>
        <v>435522</v>
      </c>
      <c r="J35" s="35">
        <f t="shared" si="1"/>
        <v>1295257</v>
      </c>
      <c r="K35" s="35">
        <f t="shared" si="1"/>
        <v>647783</v>
      </c>
      <c r="L35" s="35">
        <f t="shared" si="1"/>
        <v>431733</v>
      </c>
      <c r="M35" s="35">
        <f t="shared" si="1"/>
        <v>430246</v>
      </c>
      <c r="N35" s="35">
        <f t="shared" si="1"/>
        <v>1509762</v>
      </c>
      <c r="O35" s="35">
        <f t="shared" si="1"/>
        <v>495810</v>
      </c>
      <c r="P35" s="35">
        <f t="shared" si="1"/>
        <v>485907</v>
      </c>
      <c r="Q35" s="35">
        <f t="shared" si="1"/>
        <v>761108</v>
      </c>
      <c r="R35" s="35">
        <f t="shared" si="1"/>
        <v>1742825</v>
      </c>
      <c r="S35" s="35">
        <f t="shared" si="1"/>
        <v>557039</v>
      </c>
      <c r="T35" s="35">
        <f t="shared" si="1"/>
        <v>499964</v>
      </c>
      <c r="U35" s="35">
        <f t="shared" si="1"/>
        <v>484995</v>
      </c>
      <c r="V35" s="35">
        <f t="shared" si="1"/>
        <v>1541998</v>
      </c>
      <c r="W35" s="35">
        <f t="shared" si="1"/>
        <v>6089842</v>
      </c>
      <c r="X35" s="35">
        <f t="shared" si="1"/>
        <v>15081436</v>
      </c>
      <c r="Y35" s="35">
        <f t="shared" si="1"/>
        <v>-8991594</v>
      </c>
      <c r="Z35" s="36">
        <f>+IF(X35&lt;&gt;0,+(Y35/X35)*100,0)</f>
        <v>-59.620277538558</v>
      </c>
      <c r="AA35" s="33">
        <f>SUM(AA24:AA34)</f>
        <v>15081436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7728386</v>
      </c>
      <c r="D37" s="46">
        <f>+D21-D35</f>
        <v>0</v>
      </c>
      <c r="E37" s="47">
        <f t="shared" si="2"/>
        <v>-417940</v>
      </c>
      <c r="F37" s="48">
        <f t="shared" si="2"/>
        <v>-2685722</v>
      </c>
      <c r="G37" s="48">
        <f t="shared" si="2"/>
        <v>148003</v>
      </c>
      <c r="H37" s="48">
        <f t="shared" si="2"/>
        <v>175485</v>
      </c>
      <c r="I37" s="48">
        <f t="shared" si="2"/>
        <v>183483</v>
      </c>
      <c r="J37" s="48">
        <f t="shared" si="2"/>
        <v>506971</v>
      </c>
      <c r="K37" s="48">
        <f t="shared" si="2"/>
        <v>-26691</v>
      </c>
      <c r="L37" s="48">
        <f t="shared" si="2"/>
        <v>174053</v>
      </c>
      <c r="M37" s="48">
        <f t="shared" si="2"/>
        <v>176708</v>
      </c>
      <c r="N37" s="48">
        <f t="shared" si="2"/>
        <v>324070</v>
      </c>
      <c r="O37" s="48">
        <f t="shared" si="2"/>
        <v>111821</v>
      </c>
      <c r="P37" s="48">
        <f t="shared" si="2"/>
        <v>115850</v>
      </c>
      <c r="Q37" s="48">
        <f t="shared" si="2"/>
        <v>-153757</v>
      </c>
      <c r="R37" s="48">
        <f t="shared" si="2"/>
        <v>73914</v>
      </c>
      <c r="S37" s="48">
        <f t="shared" si="2"/>
        <v>62057</v>
      </c>
      <c r="T37" s="48">
        <f t="shared" si="2"/>
        <v>108076</v>
      </c>
      <c r="U37" s="48">
        <f t="shared" si="2"/>
        <v>119995</v>
      </c>
      <c r="V37" s="48">
        <f t="shared" si="2"/>
        <v>290128</v>
      </c>
      <c r="W37" s="48">
        <f t="shared" si="2"/>
        <v>1195083</v>
      </c>
      <c r="X37" s="48">
        <f>IF(F21=F35,0,X21-X35)</f>
        <v>-2685722</v>
      </c>
      <c r="Y37" s="48">
        <f t="shared" si="2"/>
        <v>3880805</v>
      </c>
      <c r="Z37" s="49">
        <f>+IF(X37&lt;&gt;0,+(Y37/X37)*100,0)</f>
        <v>-144.4976434642156</v>
      </c>
      <c r="AA37" s="46">
        <f>+AA21-AA35</f>
        <v>-2685722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7728386</v>
      </c>
      <c r="D41" s="56">
        <f>SUM(D37:D40)</f>
        <v>0</v>
      </c>
      <c r="E41" s="57">
        <f t="shared" si="3"/>
        <v>-417940</v>
      </c>
      <c r="F41" s="58">
        <f t="shared" si="3"/>
        <v>-2685722</v>
      </c>
      <c r="G41" s="58">
        <f t="shared" si="3"/>
        <v>148003</v>
      </c>
      <c r="H41" s="58">
        <f t="shared" si="3"/>
        <v>175485</v>
      </c>
      <c r="I41" s="58">
        <f t="shared" si="3"/>
        <v>183483</v>
      </c>
      <c r="J41" s="58">
        <f t="shared" si="3"/>
        <v>506971</v>
      </c>
      <c r="K41" s="58">
        <f t="shared" si="3"/>
        <v>-26691</v>
      </c>
      <c r="L41" s="58">
        <f t="shared" si="3"/>
        <v>174053</v>
      </c>
      <c r="M41" s="58">
        <f t="shared" si="3"/>
        <v>176708</v>
      </c>
      <c r="N41" s="58">
        <f t="shared" si="3"/>
        <v>324070</v>
      </c>
      <c r="O41" s="58">
        <f t="shared" si="3"/>
        <v>111821</v>
      </c>
      <c r="P41" s="58">
        <f t="shared" si="3"/>
        <v>115850</v>
      </c>
      <c r="Q41" s="58">
        <f t="shared" si="3"/>
        <v>-153757</v>
      </c>
      <c r="R41" s="58">
        <f t="shared" si="3"/>
        <v>73914</v>
      </c>
      <c r="S41" s="58">
        <f t="shared" si="3"/>
        <v>62057</v>
      </c>
      <c r="T41" s="58">
        <f t="shared" si="3"/>
        <v>108076</v>
      </c>
      <c r="U41" s="58">
        <f t="shared" si="3"/>
        <v>119995</v>
      </c>
      <c r="V41" s="58">
        <f t="shared" si="3"/>
        <v>290128</v>
      </c>
      <c r="W41" s="58">
        <f t="shared" si="3"/>
        <v>1195083</v>
      </c>
      <c r="X41" s="58">
        <f t="shared" si="3"/>
        <v>-2685722</v>
      </c>
      <c r="Y41" s="58">
        <f t="shared" si="3"/>
        <v>3880805</v>
      </c>
      <c r="Z41" s="59">
        <f>+IF(X41&lt;&gt;0,+(Y41/X41)*100,0)</f>
        <v>-144.4976434642156</v>
      </c>
      <c r="AA41" s="56">
        <f>SUM(AA37:AA40)</f>
        <v>-2685722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7728386</v>
      </c>
      <c r="D43" s="64">
        <f>+D41-D42</f>
        <v>0</v>
      </c>
      <c r="E43" s="65">
        <f t="shared" si="4"/>
        <v>-417940</v>
      </c>
      <c r="F43" s="66">
        <f t="shared" si="4"/>
        <v>-2685722</v>
      </c>
      <c r="G43" s="66">
        <f t="shared" si="4"/>
        <v>148003</v>
      </c>
      <c r="H43" s="66">
        <f t="shared" si="4"/>
        <v>175485</v>
      </c>
      <c r="I43" s="66">
        <f t="shared" si="4"/>
        <v>183483</v>
      </c>
      <c r="J43" s="66">
        <f t="shared" si="4"/>
        <v>506971</v>
      </c>
      <c r="K43" s="66">
        <f t="shared" si="4"/>
        <v>-26691</v>
      </c>
      <c r="L43" s="66">
        <f t="shared" si="4"/>
        <v>174053</v>
      </c>
      <c r="M43" s="66">
        <f t="shared" si="4"/>
        <v>176708</v>
      </c>
      <c r="N43" s="66">
        <f t="shared" si="4"/>
        <v>324070</v>
      </c>
      <c r="O43" s="66">
        <f t="shared" si="4"/>
        <v>111821</v>
      </c>
      <c r="P43" s="66">
        <f t="shared" si="4"/>
        <v>115850</v>
      </c>
      <c r="Q43" s="66">
        <f t="shared" si="4"/>
        <v>-153757</v>
      </c>
      <c r="R43" s="66">
        <f t="shared" si="4"/>
        <v>73914</v>
      </c>
      <c r="S43" s="66">
        <f t="shared" si="4"/>
        <v>62057</v>
      </c>
      <c r="T43" s="66">
        <f t="shared" si="4"/>
        <v>108076</v>
      </c>
      <c r="U43" s="66">
        <f t="shared" si="4"/>
        <v>119995</v>
      </c>
      <c r="V43" s="66">
        <f t="shared" si="4"/>
        <v>290128</v>
      </c>
      <c r="W43" s="66">
        <f t="shared" si="4"/>
        <v>1195083</v>
      </c>
      <c r="X43" s="66">
        <f t="shared" si="4"/>
        <v>-2685722</v>
      </c>
      <c r="Y43" s="66">
        <f t="shared" si="4"/>
        <v>3880805</v>
      </c>
      <c r="Z43" s="67">
        <f>+IF(X43&lt;&gt;0,+(Y43/X43)*100,0)</f>
        <v>-144.4976434642156</v>
      </c>
      <c r="AA43" s="64">
        <f>+AA41-AA42</f>
        <v>-2685722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7728386</v>
      </c>
      <c r="D45" s="56">
        <f>SUM(D43:D44)</f>
        <v>0</v>
      </c>
      <c r="E45" s="57">
        <f t="shared" si="5"/>
        <v>-417940</v>
      </c>
      <c r="F45" s="58">
        <f t="shared" si="5"/>
        <v>-2685722</v>
      </c>
      <c r="G45" s="58">
        <f t="shared" si="5"/>
        <v>148003</v>
      </c>
      <c r="H45" s="58">
        <f t="shared" si="5"/>
        <v>175485</v>
      </c>
      <c r="I45" s="58">
        <f t="shared" si="5"/>
        <v>183483</v>
      </c>
      <c r="J45" s="58">
        <f t="shared" si="5"/>
        <v>506971</v>
      </c>
      <c r="K45" s="58">
        <f t="shared" si="5"/>
        <v>-26691</v>
      </c>
      <c r="L45" s="58">
        <f t="shared" si="5"/>
        <v>174053</v>
      </c>
      <c r="M45" s="58">
        <f t="shared" si="5"/>
        <v>176708</v>
      </c>
      <c r="N45" s="58">
        <f t="shared" si="5"/>
        <v>324070</v>
      </c>
      <c r="O45" s="58">
        <f t="shared" si="5"/>
        <v>111821</v>
      </c>
      <c r="P45" s="58">
        <f t="shared" si="5"/>
        <v>115850</v>
      </c>
      <c r="Q45" s="58">
        <f t="shared" si="5"/>
        <v>-153757</v>
      </c>
      <c r="R45" s="58">
        <f t="shared" si="5"/>
        <v>73914</v>
      </c>
      <c r="S45" s="58">
        <f t="shared" si="5"/>
        <v>62057</v>
      </c>
      <c r="T45" s="58">
        <f t="shared" si="5"/>
        <v>108076</v>
      </c>
      <c r="U45" s="58">
        <f t="shared" si="5"/>
        <v>119995</v>
      </c>
      <c r="V45" s="58">
        <f t="shared" si="5"/>
        <v>290128</v>
      </c>
      <c r="W45" s="58">
        <f t="shared" si="5"/>
        <v>1195083</v>
      </c>
      <c r="X45" s="58">
        <f t="shared" si="5"/>
        <v>-2685722</v>
      </c>
      <c r="Y45" s="58">
        <f t="shared" si="5"/>
        <v>3880805</v>
      </c>
      <c r="Z45" s="59">
        <f>+IF(X45&lt;&gt;0,+(Y45/X45)*100,0)</f>
        <v>-144.4976434642156</v>
      </c>
      <c r="AA45" s="56">
        <f>SUM(AA43:AA44)</f>
        <v>-2685722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7728386</v>
      </c>
      <c r="D47" s="71">
        <f>SUM(D45:D46)</f>
        <v>0</v>
      </c>
      <c r="E47" s="72">
        <f t="shared" si="6"/>
        <v>-417940</v>
      </c>
      <c r="F47" s="73">
        <f t="shared" si="6"/>
        <v>-2685722</v>
      </c>
      <c r="G47" s="73">
        <f t="shared" si="6"/>
        <v>148003</v>
      </c>
      <c r="H47" s="74">
        <f t="shared" si="6"/>
        <v>175485</v>
      </c>
      <c r="I47" s="74">
        <f t="shared" si="6"/>
        <v>183483</v>
      </c>
      <c r="J47" s="74">
        <f t="shared" si="6"/>
        <v>506971</v>
      </c>
      <c r="K47" s="74">
        <f t="shared" si="6"/>
        <v>-26691</v>
      </c>
      <c r="L47" s="74">
        <f t="shared" si="6"/>
        <v>174053</v>
      </c>
      <c r="M47" s="73">
        <f t="shared" si="6"/>
        <v>176708</v>
      </c>
      <c r="N47" s="73">
        <f t="shared" si="6"/>
        <v>324070</v>
      </c>
      <c r="O47" s="74">
        <f t="shared" si="6"/>
        <v>111821</v>
      </c>
      <c r="P47" s="74">
        <f t="shared" si="6"/>
        <v>115850</v>
      </c>
      <c r="Q47" s="74">
        <f t="shared" si="6"/>
        <v>-153757</v>
      </c>
      <c r="R47" s="74">
        <f t="shared" si="6"/>
        <v>73914</v>
      </c>
      <c r="S47" s="74">
        <f t="shared" si="6"/>
        <v>62057</v>
      </c>
      <c r="T47" s="73">
        <f t="shared" si="6"/>
        <v>108076</v>
      </c>
      <c r="U47" s="73">
        <f t="shared" si="6"/>
        <v>119995</v>
      </c>
      <c r="V47" s="74">
        <f t="shared" si="6"/>
        <v>290128</v>
      </c>
      <c r="W47" s="74">
        <f t="shared" si="6"/>
        <v>1195083</v>
      </c>
      <c r="X47" s="74">
        <f t="shared" si="6"/>
        <v>-2685722</v>
      </c>
      <c r="Y47" s="74">
        <f t="shared" si="6"/>
        <v>3880805</v>
      </c>
      <c r="Z47" s="75">
        <f>+IF(X47&lt;&gt;0,+(Y47/X47)*100,0)</f>
        <v>-144.4976434642156</v>
      </c>
      <c r="AA47" s="76">
        <f>SUM(AA45:AA46)</f>
        <v>-2685722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14496</v>
      </c>
      <c r="D19" s="6"/>
      <c r="E19" s="7">
        <v>63987</v>
      </c>
      <c r="F19" s="26">
        <v>63987</v>
      </c>
      <c r="G19" s="26">
        <v>3826</v>
      </c>
      <c r="H19" s="26">
        <v>3061</v>
      </c>
      <c r="I19" s="26">
        <v>1870</v>
      </c>
      <c r="J19" s="26">
        <v>8757</v>
      </c>
      <c r="K19" s="26">
        <v>1896</v>
      </c>
      <c r="L19" s="26">
        <v>2652</v>
      </c>
      <c r="M19" s="26">
        <v>1925</v>
      </c>
      <c r="N19" s="26">
        <v>6473</v>
      </c>
      <c r="O19" s="26">
        <v>2339</v>
      </c>
      <c r="P19" s="26">
        <v>2109</v>
      </c>
      <c r="Q19" s="26">
        <v>1939</v>
      </c>
      <c r="R19" s="26">
        <v>6387</v>
      </c>
      <c r="S19" s="26">
        <v>969</v>
      </c>
      <c r="T19" s="26">
        <v>2110</v>
      </c>
      <c r="U19" s="26">
        <v>2657</v>
      </c>
      <c r="V19" s="26">
        <v>5736</v>
      </c>
      <c r="W19" s="26">
        <v>27353</v>
      </c>
      <c r="X19" s="26">
        <v>63987</v>
      </c>
      <c r="Y19" s="26">
        <v>-36634</v>
      </c>
      <c r="Z19" s="27">
        <v>-57.252254364167719</v>
      </c>
      <c r="AA19" s="28">
        <v>63987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14496</v>
      </c>
      <c r="D21" s="33">
        <f t="shared" si="0"/>
        <v>0</v>
      </c>
      <c r="E21" s="34">
        <f t="shared" si="0"/>
        <v>63987</v>
      </c>
      <c r="F21" s="35">
        <f t="shared" si="0"/>
        <v>63987</v>
      </c>
      <c r="G21" s="35">
        <f t="shared" si="0"/>
        <v>3826</v>
      </c>
      <c r="H21" s="35">
        <f t="shared" si="0"/>
        <v>3061</v>
      </c>
      <c r="I21" s="35">
        <f t="shared" si="0"/>
        <v>1870</v>
      </c>
      <c r="J21" s="35">
        <f t="shared" si="0"/>
        <v>8757</v>
      </c>
      <c r="K21" s="35">
        <f t="shared" si="0"/>
        <v>1896</v>
      </c>
      <c r="L21" s="35">
        <f t="shared" si="0"/>
        <v>2652</v>
      </c>
      <c r="M21" s="35">
        <f t="shared" si="0"/>
        <v>1925</v>
      </c>
      <c r="N21" s="35">
        <f t="shared" si="0"/>
        <v>6473</v>
      </c>
      <c r="O21" s="35">
        <f t="shared" si="0"/>
        <v>2339</v>
      </c>
      <c r="P21" s="35">
        <f t="shared" si="0"/>
        <v>2109</v>
      </c>
      <c r="Q21" s="35">
        <f t="shared" si="0"/>
        <v>1939</v>
      </c>
      <c r="R21" s="35">
        <f t="shared" si="0"/>
        <v>6387</v>
      </c>
      <c r="S21" s="35">
        <f t="shared" si="0"/>
        <v>969</v>
      </c>
      <c r="T21" s="35">
        <f t="shared" si="0"/>
        <v>2110</v>
      </c>
      <c r="U21" s="35">
        <f t="shared" si="0"/>
        <v>2657</v>
      </c>
      <c r="V21" s="35">
        <f t="shared" si="0"/>
        <v>5736</v>
      </c>
      <c r="W21" s="35">
        <f t="shared" si="0"/>
        <v>27353</v>
      </c>
      <c r="X21" s="35">
        <f t="shared" si="0"/>
        <v>63987</v>
      </c>
      <c r="Y21" s="35">
        <f t="shared" si="0"/>
        <v>-36634</v>
      </c>
      <c r="Z21" s="36">
        <f>+IF(X21&lt;&gt;0,+(Y21/X21)*100,0)</f>
        <v>-57.252254364167719</v>
      </c>
      <c r="AA21" s="33">
        <f>SUM(AA5:AA20)</f>
        <v>63987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14496</v>
      </c>
      <c r="D37" s="46">
        <f>+D21-D35</f>
        <v>0</v>
      </c>
      <c r="E37" s="47">
        <f t="shared" si="2"/>
        <v>63987</v>
      </c>
      <c r="F37" s="48">
        <f t="shared" si="2"/>
        <v>63987</v>
      </c>
      <c r="G37" s="48">
        <f t="shared" si="2"/>
        <v>3826</v>
      </c>
      <c r="H37" s="48">
        <f t="shared" si="2"/>
        <v>3061</v>
      </c>
      <c r="I37" s="48">
        <f t="shared" si="2"/>
        <v>1870</v>
      </c>
      <c r="J37" s="48">
        <f t="shared" si="2"/>
        <v>8757</v>
      </c>
      <c r="K37" s="48">
        <f t="shared" si="2"/>
        <v>1896</v>
      </c>
      <c r="L37" s="48">
        <f t="shared" si="2"/>
        <v>2652</v>
      </c>
      <c r="M37" s="48">
        <f t="shared" si="2"/>
        <v>1925</v>
      </c>
      <c r="N37" s="48">
        <f t="shared" si="2"/>
        <v>6473</v>
      </c>
      <c r="O37" s="48">
        <f t="shared" si="2"/>
        <v>2339</v>
      </c>
      <c r="P37" s="48">
        <f t="shared" si="2"/>
        <v>2109</v>
      </c>
      <c r="Q37" s="48">
        <f t="shared" si="2"/>
        <v>1939</v>
      </c>
      <c r="R37" s="48">
        <f t="shared" si="2"/>
        <v>6387</v>
      </c>
      <c r="S37" s="48">
        <f t="shared" si="2"/>
        <v>969</v>
      </c>
      <c r="T37" s="48">
        <f t="shared" si="2"/>
        <v>2110</v>
      </c>
      <c r="U37" s="48">
        <f t="shared" si="2"/>
        <v>2657</v>
      </c>
      <c r="V37" s="48">
        <f t="shared" si="2"/>
        <v>5736</v>
      </c>
      <c r="W37" s="48">
        <f t="shared" si="2"/>
        <v>27353</v>
      </c>
      <c r="X37" s="48">
        <f>IF(F21=F35,0,X21-X35)</f>
        <v>63987</v>
      </c>
      <c r="Y37" s="48">
        <f t="shared" si="2"/>
        <v>-36634</v>
      </c>
      <c r="Z37" s="49">
        <f>+IF(X37&lt;&gt;0,+(Y37/X37)*100,0)</f>
        <v>-57.252254364167719</v>
      </c>
      <c r="AA37" s="46">
        <f>+AA21-AA35</f>
        <v>63987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14496</v>
      </c>
      <c r="D41" s="56">
        <f>SUM(D37:D40)</f>
        <v>0</v>
      </c>
      <c r="E41" s="57">
        <f t="shared" si="3"/>
        <v>63987</v>
      </c>
      <c r="F41" s="58">
        <f t="shared" si="3"/>
        <v>63987</v>
      </c>
      <c r="G41" s="58">
        <f t="shared" si="3"/>
        <v>3826</v>
      </c>
      <c r="H41" s="58">
        <f t="shared" si="3"/>
        <v>3061</v>
      </c>
      <c r="I41" s="58">
        <f t="shared" si="3"/>
        <v>1870</v>
      </c>
      <c r="J41" s="58">
        <f t="shared" si="3"/>
        <v>8757</v>
      </c>
      <c r="K41" s="58">
        <f t="shared" si="3"/>
        <v>1896</v>
      </c>
      <c r="L41" s="58">
        <f t="shared" si="3"/>
        <v>2652</v>
      </c>
      <c r="M41" s="58">
        <f t="shared" si="3"/>
        <v>1925</v>
      </c>
      <c r="N41" s="58">
        <f t="shared" si="3"/>
        <v>6473</v>
      </c>
      <c r="O41" s="58">
        <f t="shared" si="3"/>
        <v>2339</v>
      </c>
      <c r="P41" s="58">
        <f t="shared" si="3"/>
        <v>2109</v>
      </c>
      <c r="Q41" s="58">
        <f t="shared" si="3"/>
        <v>1939</v>
      </c>
      <c r="R41" s="58">
        <f t="shared" si="3"/>
        <v>6387</v>
      </c>
      <c r="S41" s="58">
        <f t="shared" si="3"/>
        <v>969</v>
      </c>
      <c r="T41" s="58">
        <f t="shared" si="3"/>
        <v>2110</v>
      </c>
      <c r="U41" s="58">
        <f t="shared" si="3"/>
        <v>2657</v>
      </c>
      <c r="V41" s="58">
        <f t="shared" si="3"/>
        <v>5736</v>
      </c>
      <c r="W41" s="58">
        <f t="shared" si="3"/>
        <v>27353</v>
      </c>
      <c r="X41" s="58">
        <f t="shared" si="3"/>
        <v>63987</v>
      </c>
      <c r="Y41" s="58">
        <f t="shared" si="3"/>
        <v>-36634</v>
      </c>
      <c r="Z41" s="59">
        <f>+IF(X41&lt;&gt;0,+(Y41/X41)*100,0)</f>
        <v>-57.252254364167719</v>
      </c>
      <c r="AA41" s="56">
        <f>SUM(AA37:AA40)</f>
        <v>63987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14496</v>
      </c>
      <c r="D43" s="64">
        <f>+D41-D42</f>
        <v>0</v>
      </c>
      <c r="E43" s="65">
        <f t="shared" si="4"/>
        <v>63987</v>
      </c>
      <c r="F43" s="66">
        <f t="shared" si="4"/>
        <v>63987</v>
      </c>
      <c r="G43" s="66">
        <f t="shared" si="4"/>
        <v>3826</v>
      </c>
      <c r="H43" s="66">
        <f t="shared" si="4"/>
        <v>3061</v>
      </c>
      <c r="I43" s="66">
        <f t="shared" si="4"/>
        <v>1870</v>
      </c>
      <c r="J43" s="66">
        <f t="shared" si="4"/>
        <v>8757</v>
      </c>
      <c r="K43" s="66">
        <f t="shared" si="4"/>
        <v>1896</v>
      </c>
      <c r="L43" s="66">
        <f t="shared" si="4"/>
        <v>2652</v>
      </c>
      <c r="M43" s="66">
        <f t="shared" si="4"/>
        <v>1925</v>
      </c>
      <c r="N43" s="66">
        <f t="shared" si="4"/>
        <v>6473</v>
      </c>
      <c r="O43" s="66">
        <f t="shared" si="4"/>
        <v>2339</v>
      </c>
      <c r="P43" s="66">
        <f t="shared" si="4"/>
        <v>2109</v>
      </c>
      <c r="Q43" s="66">
        <f t="shared" si="4"/>
        <v>1939</v>
      </c>
      <c r="R43" s="66">
        <f t="shared" si="4"/>
        <v>6387</v>
      </c>
      <c r="S43" s="66">
        <f t="shared" si="4"/>
        <v>969</v>
      </c>
      <c r="T43" s="66">
        <f t="shared" si="4"/>
        <v>2110</v>
      </c>
      <c r="U43" s="66">
        <f t="shared" si="4"/>
        <v>2657</v>
      </c>
      <c r="V43" s="66">
        <f t="shared" si="4"/>
        <v>5736</v>
      </c>
      <c r="W43" s="66">
        <f t="shared" si="4"/>
        <v>27353</v>
      </c>
      <c r="X43" s="66">
        <f t="shared" si="4"/>
        <v>63987</v>
      </c>
      <c r="Y43" s="66">
        <f t="shared" si="4"/>
        <v>-36634</v>
      </c>
      <c r="Z43" s="67">
        <f>+IF(X43&lt;&gt;0,+(Y43/X43)*100,0)</f>
        <v>-57.252254364167719</v>
      </c>
      <c r="AA43" s="64">
        <f>+AA41-AA42</f>
        <v>63987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14496</v>
      </c>
      <c r="D45" s="56">
        <f>SUM(D43:D44)</f>
        <v>0</v>
      </c>
      <c r="E45" s="57">
        <f t="shared" si="5"/>
        <v>63987</v>
      </c>
      <c r="F45" s="58">
        <f t="shared" si="5"/>
        <v>63987</v>
      </c>
      <c r="G45" s="58">
        <f t="shared" si="5"/>
        <v>3826</v>
      </c>
      <c r="H45" s="58">
        <f t="shared" si="5"/>
        <v>3061</v>
      </c>
      <c r="I45" s="58">
        <f t="shared" si="5"/>
        <v>1870</v>
      </c>
      <c r="J45" s="58">
        <f t="shared" si="5"/>
        <v>8757</v>
      </c>
      <c r="K45" s="58">
        <f t="shared" si="5"/>
        <v>1896</v>
      </c>
      <c r="L45" s="58">
        <f t="shared" si="5"/>
        <v>2652</v>
      </c>
      <c r="M45" s="58">
        <f t="shared" si="5"/>
        <v>1925</v>
      </c>
      <c r="N45" s="58">
        <f t="shared" si="5"/>
        <v>6473</v>
      </c>
      <c r="O45" s="58">
        <f t="shared" si="5"/>
        <v>2339</v>
      </c>
      <c r="P45" s="58">
        <f t="shared" si="5"/>
        <v>2109</v>
      </c>
      <c r="Q45" s="58">
        <f t="shared" si="5"/>
        <v>1939</v>
      </c>
      <c r="R45" s="58">
        <f t="shared" si="5"/>
        <v>6387</v>
      </c>
      <c r="S45" s="58">
        <f t="shared" si="5"/>
        <v>969</v>
      </c>
      <c r="T45" s="58">
        <f t="shared" si="5"/>
        <v>2110</v>
      </c>
      <c r="U45" s="58">
        <f t="shared" si="5"/>
        <v>2657</v>
      </c>
      <c r="V45" s="58">
        <f t="shared" si="5"/>
        <v>5736</v>
      </c>
      <c r="W45" s="58">
        <f t="shared" si="5"/>
        <v>27353</v>
      </c>
      <c r="X45" s="58">
        <f t="shared" si="5"/>
        <v>63987</v>
      </c>
      <c r="Y45" s="58">
        <f t="shared" si="5"/>
        <v>-36634</v>
      </c>
      <c r="Z45" s="59">
        <f>+IF(X45&lt;&gt;0,+(Y45/X45)*100,0)</f>
        <v>-57.252254364167719</v>
      </c>
      <c r="AA45" s="56">
        <f>SUM(AA43:AA44)</f>
        <v>63987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14496</v>
      </c>
      <c r="D47" s="71">
        <f>SUM(D45:D46)</f>
        <v>0</v>
      </c>
      <c r="E47" s="72">
        <f t="shared" si="6"/>
        <v>63987</v>
      </c>
      <c r="F47" s="73">
        <f t="shared" si="6"/>
        <v>63987</v>
      </c>
      <c r="G47" s="73">
        <f t="shared" si="6"/>
        <v>3826</v>
      </c>
      <c r="H47" s="74">
        <f t="shared" si="6"/>
        <v>3061</v>
      </c>
      <c r="I47" s="74">
        <f t="shared" si="6"/>
        <v>1870</v>
      </c>
      <c r="J47" s="74">
        <f t="shared" si="6"/>
        <v>8757</v>
      </c>
      <c r="K47" s="74">
        <f t="shared" si="6"/>
        <v>1896</v>
      </c>
      <c r="L47" s="74">
        <f t="shared" si="6"/>
        <v>2652</v>
      </c>
      <c r="M47" s="73">
        <f t="shared" si="6"/>
        <v>1925</v>
      </c>
      <c r="N47" s="73">
        <f t="shared" si="6"/>
        <v>6473</v>
      </c>
      <c r="O47" s="74">
        <f t="shared" si="6"/>
        <v>2339</v>
      </c>
      <c r="P47" s="74">
        <f t="shared" si="6"/>
        <v>2109</v>
      </c>
      <c r="Q47" s="74">
        <f t="shared" si="6"/>
        <v>1939</v>
      </c>
      <c r="R47" s="74">
        <f t="shared" si="6"/>
        <v>6387</v>
      </c>
      <c r="S47" s="74">
        <f t="shared" si="6"/>
        <v>969</v>
      </c>
      <c r="T47" s="73">
        <f t="shared" si="6"/>
        <v>2110</v>
      </c>
      <c r="U47" s="73">
        <f t="shared" si="6"/>
        <v>2657</v>
      </c>
      <c r="V47" s="74">
        <f t="shared" si="6"/>
        <v>5736</v>
      </c>
      <c r="W47" s="74">
        <f t="shared" si="6"/>
        <v>27353</v>
      </c>
      <c r="X47" s="74">
        <f t="shared" si="6"/>
        <v>63987</v>
      </c>
      <c r="Y47" s="74">
        <f t="shared" si="6"/>
        <v>-36634</v>
      </c>
      <c r="Z47" s="75">
        <f>+IF(X47&lt;&gt;0,+(Y47/X47)*100,0)</f>
        <v>-57.252254364167719</v>
      </c>
      <c r="AA47" s="76">
        <f>SUM(AA45:AA46)</f>
        <v>63987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-3454971</v>
      </c>
      <c r="D7" s="6"/>
      <c r="E7" s="7">
        <v>6200340</v>
      </c>
      <c r="F7" s="8">
        <v>6200345</v>
      </c>
      <c r="G7" s="8">
        <v>-979000</v>
      </c>
      <c r="H7" s="8">
        <v>-991599</v>
      </c>
      <c r="I7" s="8">
        <v>-982878</v>
      </c>
      <c r="J7" s="8">
        <v>-2953477</v>
      </c>
      <c r="K7" s="8">
        <v>-968969</v>
      </c>
      <c r="L7" s="8">
        <v>-1008479</v>
      </c>
      <c r="M7" s="8">
        <v>-992107</v>
      </c>
      <c r="N7" s="8">
        <v>-2969555</v>
      </c>
      <c r="O7" s="8">
        <v>-1038837</v>
      </c>
      <c r="P7" s="8">
        <v>-1056957</v>
      </c>
      <c r="Q7" s="8">
        <v>-1163370</v>
      </c>
      <c r="R7" s="8">
        <v>-3259164</v>
      </c>
      <c r="S7" s="8">
        <v>-876141</v>
      </c>
      <c r="T7" s="8">
        <v>-947365</v>
      </c>
      <c r="U7" s="8">
        <v>-947267</v>
      </c>
      <c r="V7" s="8">
        <v>-2770773</v>
      </c>
      <c r="W7" s="8">
        <v>-11952969</v>
      </c>
      <c r="X7" s="8">
        <v>6200340</v>
      </c>
      <c r="Y7" s="8">
        <v>-18153309</v>
      </c>
      <c r="Z7" s="2">
        <v>-292.77925081527786</v>
      </c>
      <c r="AA7" s="6">
        <v>6200345</v>
      </c>
    </row>
    <row r="8" spans="1:27" x14ac:dyDescent="0.25">
      <c r="A8" s="25" t="s">
        <v>36</v>
      </c>
      <c r="B8" s="24" t="s">
        <v>32</v>
      </c>
      <c r="C8" s="6">
        <v>46114564</v>
      </c>
      <c r="D8" s="6"/>
      <c r="E8" s="7">
        <v>161748336</v>
      </c>
      <c r="F8" s="8">
        <v>161748332</v>
      </c>
      <c r="G8" s="8">
        <v>12829062</v>
      </c>
      <c r="H8" s="8">
        <v>10850795</v>
      </c>
      <c r="I8" s="8">
        <v>10164391</v>
      </c>
      <c r="J8" s="8">
        <v>33844248</v>
      </c>
      <c r="K8" s="8">
        <v>10153637</v>
      </c>
      <c r="L8" s="8">
        <v>10405100</v>
      </c>
      <c r="M8" s="8">
        <v>10327335</v>
      </c>
      <c r="N8" s="8">
        <v>30886072</v>
      </c>
      <c r="O8" s="8">
        <v>10397468</v>
      </c>
      <c r="P8" s="8">
        <v>10629974</v>
      </c>
      <c r="Q8" s="8">
        <v>10297583</v>
      </c>
      <c r="R8" s="8">
        <v>31325025</v>
      </c>
      <c r="S8" s="8">
        <v>10187967</v>
      </c>
      <c r="T8" s="8">
        <v>10361053</v>
      </c>
      <c r="U8" s="8">
        <v>10588670</v>
      </c>
      <c r="V8" s="8">
        <v>31137690</v>
      </c>
      <c r="W8" s="8">
        <v>127193035</v>
      </c>
      <c r="X8" s="8">
        <v>161748336</v>
      </c>
      <c r="Y8" s="8">
        <v>-34555301</v>
      </c>
      <c r="Z8" s="2">
        <v>-21.363620705192293</v>
      </c>
      <c r="AA8" s="6">
        <v>161748332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7114275</v>
      </c>
      <c r="D13" s="6"/>
      <c r="E13" s="7"/>
      <c r="F13" s="8"/>
      <c r="G13" s="8">
        <v>1857935</v>
      </c>
      <c r="H13" s="8">
        <v>1695838</v>
      </c>
      <c r="I13" s="8">
        <v>1730525</v>
      </c>
      <c r="J13" s="8">
        <v>5284298</v>
      </c>
      <c r="K13" s="8">
        <v>1147985</v>
      </c>
      <c r="L13" s="8">
        <v>1180331</v>
      </c>
      <c r="M13" s="8">
        <v>131525</v>
      </c>
      <c r="N13" s="8">
        <v>2459841</v>
      </c>
      <c r="O13" s="8">
        <v>2226350</v>
      </c>
      <c r="P13" s="8">
        <v>1266180</v>
      </c>
      <c r="Q13" s="8">
        <v>1362814</v>
      </c>
      <c r="R13" s="8">
        <v>4855344</v>
      </c>
      <c r="S13" s="8">
        <v>1423323</v>
      </c>
      <c r="T13" s="8">
        <v>466615</v>
      </c>
      <c r="U13" s="8">
        <v>556907</v>
      </c>
      <c r="V13" s="8">
        <v>2446845</v>
      </c>
      <c r="W13" s="8">
        <v>15046328</v>
      </c>
      <c r="X13" s="8"/>
      <c r="Y13" s="8">
        <v>15046328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49773868</v>
      </c>
      <c r="D21" s="33">
        <f t="shared" si="0"/>
        <v>0</v>
      </c>
      <c r="E21" s="34">
        <f t="shared" si="0"/>
        <v>167948676</v>
      </c>
      <c r="F21" s="35">
        <f t="shared" si="0"/>
        <v>167948677</v>
      </c>
      <c r="G21" s="35">
        <f t="shared" si="0"/>
        <v>13707997</v>
      </c>
      <c r="H21" s="35">
        <f t="shared" si="0"/>
        <v>11555034</v>
      </c>
      <c r="I21" s="35">
        <f t="shared" si="0"/>
        <v>10912038</v>
      </c>
      <c r="J21" s="35">
        <f t="shared" si="0"/>
        <v>36175069</v>
      </c>
      <c r="K21" s="35">
        <f t="shared" si="0"/>
        <v>10332653</v>
      </c>
      <c r="L21" s="35">
        <f t="shared" si="0"/>
        <v>10576952</v>
      </c>
      <c r="M21" s="35">
        <f t="shared" si="0"/>
        <v>9466753</v>
      </c>
      <c r="N21" s="35">
        <f t="shared" si="0"/>
        <v>30376358</v>
      </c>
      <c r="O21" s="35">
        <f t="shared" si="0"/>
        <v>11584981</v>
      </c>
      <c r="P21" s="35">
        <f t="shared" si="0"/>
        <v>10839197</v>
      </c>
      <c r="Q21" s="35">
        <f t="shared" si="0"/>
        <v>10497027</v>
      </c>
      <c r="R21" s="35">
        <f t="shared" si="0"/>
        <v>32921205</v>
      </c>
      <c r="S21" s="35">
        <f t="shared" si="0"/>
        <v>10735149</v>
      </c>
      <c r="T21" s="35">
        <f t="shared" si="0"/>
        <v>9880303</v>
      </c>
      <c r="U21" s="35">
        <f t="shared" si="0"/>
        <v>10198310</v>
      </c>
      <c r="V21" s="35">
        <f t="shared" si="0"/>
        <v>30813762</v>
      </c>
      <c r="W21" s="35">
        <f t="shared" si="0"/>
        <v>130286394</v>
      </c>
      <c r="X21" s="35">
        <f t="shared" si="0"/>
        <v>167948676</v>
      </c>
      <c r="Y21" s="35">
        <f t="shared" si="0"/>
        <v>-37662282</v>
      </c>
      <c r="Z21" s="36">
        <f>+IF(X21&lt;&gt;0,+(Y21/X21)*100,0)</f>
        <v>-22.424875799556766</v>
      </c>
      <c r="AA21" s="33">
        <f>SUM(AA5:AA20)</f>
        <v>167948677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75134893</v>
      </c>
      <c r="D24" s="6"/>
      <c r="E24" s="7">
        <v>77457528</v>
      </c>
      <c r="F24" s="8">
        <v>71502105</v>
      </c>
      <c r="G24" s="8">
        <v>6061960</v>
      </c>
      <c r="H24" s="8">
        <v>6317408</v>
      </c>
      <c r="I24" s="8">
        <v>6121106</v>
      </c>
      <c r="J24" s="8">
        <v>18500474</v>
      </c>
      <c r="K24" s="8">
        <v>5935976</v>
      </c>
      <c r="L24" s="8">
        <v>6064311</v>
      </c>
      <c r="M24" s="8">
        <v>6159692</v>
      </c>
      <c r="N24" s="8">
        <v>18159979</v>
      </c>
      <c r="O24" s="8">
        <v>6084391</v>
      </c>
      <c r="P24" s="8">
        <v>6056351</v>
      </c>
      <c r="Q24" s="8">
        <v>5887475</v>
      </c>
      <c r="R24" s="8">
        <v>18028217</v>
      </c>
      <c r="S24" s="8">
        <v>5885461</v>
      </c>
      <c r="T24" s="8">
        <v>5957830</v>
      </c>
      <c r="U24" s="8">
        <v>5915581</v>
      </c>
      <c r="V24" s="8">
        <v>17758872</v>
      </c>
      <c r="W24" s="8">
        <v>72447542</v>
      </c>
      <c r="X24" s="8">
        <v>71502288</v>
      </c>
      <c r="Y24" s="8">
        <v>945254</v>
      </c>
      <c r="Z24" s="2">
        <v>1.3219912627131598</v>
      </c>
      <c r="AA24" s="6">
        <v>71502105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176258206</v>
      </c>
      <c r="D26" s="6"/>
      <c r="E26" s="7">
        <v>412278048</v>
      </c>
      <c r="F26" s="8">
        <v>391483081</v>
      </c>
      <c r="G26" s="8"/>
      <c r="H26" s="8"/>
      <c r="I26" s="8"/>
      <c r="J26" s="8"/>
      <c r="K26" s="8"/>
      <c r="L26" s="8"/>
      <c r="M26" s="8"/>
      <c r="N26" s="8"/>
      <c r="O26" s="8"/>
      <c r="P26" s="8">
        <v>53391152</v>
      </c>
      <c r="Q26" s="8"/>
      <c r="R26" s="8">
        <v>53391152</v>
      </c>
      <c r="S26" s="8"/>
      <c r="T26" s="8"/>
      <c r="U26" s="8"/>
      <c r="V26" s="8"/>
      <c r="W26" s="8">
        <v>53391152</v>
      </c>
      <c r="X26" s="8">
        <v>391483092</v>
      </c>
      <c r="Y26" s="8">
        <v>-338091940</v>
      </c>
      <c r="Z26" s="2">
        <v>-86.361824280268024</v>
      </c>
      <c r="AA26" s="6">
        <v>391483081</v>
      </c>
    </row>
    <row r="27" spans="1:27" x14ac:dyDescent="0.25">
      <c r="A27" s="25" t="s">
        <v>53</v>
      </c>
      <c r="B27" s="24" t="s">
        <v>32</v>
      </c>
      <c r="C27" s="6">
        <v>300730</v>
      </c>
      <c r="D27" s="6"/>
      <c r="E27" s="7">
        <v>8968440</v>
      </c>
      <c r="F27" s="8">
        <v>199210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322400</v>
      </c>
      <c r="V27" s="8">
        <v>322400</v>
      </c>
      <c r="W27" s="8">
        <v>322400</v>
      </c>
      <c r="X27" s="8">
        <v>199248</v>
      </c>
      <c r="Y27" s="8">
        <v>123152</v>
      </c>
      <c r="Z27" s="2">
        <v>61.808399582429942</v>
      </c>
      <c r="AA27" s="6">
        <v>199210</v>
      </c>
    </row>
    <row r="28" spans="1:27" x14ac:dyDescent="0.25">
      <c r="A28" s="25" t="s">
        <v>54</v>
      </c>
      <c r="B28" s="24" t="s">
        <v>32</v>
      </c>
      <c r="C28" s="6">
        <v>14996</v>
      </c>
      <c r="D28" s="6"/>
      <c r="E28" s="7"/>
      <c r="F28" s="8"/>
      <c r="G28" s="8"/>
      <c r="H28" s="8"/>
      <c r="I28" s="8"/>
      <c r="J28" s="8"/>
      <c r="K28" s="8">
        <v>33</v>
      </c>
      <c r="L28" s="8"/>
      <c r="M28" s="8"/>
      <c r="N28" s="8">
        <v>33</v>
      </c>
      <c r="O28" s="8"/>
      <c r="P28" s="8"/>
      <c r="Q28" s="8"/>
      <c r="R28" s="8"/>
      <c r="S28" s="8"/>
      <c r="T28" s="8"/>
      <c r="U28" s="8"/>
      <c r="V28" s="8"/>
      <c r="W28" s="8">
        <v>33</v>
      </c>
      <c r="X28" s="8"/>
      <c r="Y28" s="8">
        <v>33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833651</v>
      </c>
      <c r="D30" s="6"/>
      <c r="E30" s="7">
        <v>3192648</v>
      </c>
      <c r="F30" s="8">
        <v>3736657</v>
      </c>
      <c r="G30" s="8"/>
      <c r="H30" s="8"/>
      <c r="I30" s="8">
        <v>102254</v>
      </c>
      <c r="J30" s="8">
        <v>102254</v>
      </c>
      <c r="K30" s="8">
        <v>153487</v>
      </c>
      <c r="L30" s="8">
        <v>70884</v>
      </c>
      <c r="M30" s="8"/>
      <c r="N30" s="8">
        <v>224371</v>
      </c>
      <c r="O30" s="8"/>
      <c r="P30" s="8">
        <v>85050</v>
      </c>
      <c r="Q30" s="8">
        <v>99084</v>
      </c>
      <c r="R30" s="8">
        <v>184134</v>
      </c>
      <c r="S30" s="8"/>
      <c r="T30" s="8"/>
      <c r="U30" s="8">
        <v>35442</v>
      </c>
      <c r="V30" s="8">
        <v>35442</v>
      </c>
      <c r="W30" s="8">
        <v>546201</v>
      </c>
      <c r="X30" s="8">
        <v>3736668</v>
      </c>
      <c r="Y30" s="8">
        <v>-3190467</v>
      </c>
      <c r="Z30" s="2">
        <v>-85.382672477190908</v>
      </c>
      <c r="AA30" s="6">
        <v>3736657</v>
      </c>
    </row>
    <row r="31" spans="1:27" x14ac:dyDescent="0.25">
      <c r="A31" s="25" t="s">
        <v>57</v>
      </c>
      <c r="B31" s="24" t="s">
        <v>32</v>
      </c>
      <c r="C31" s="6">
        <v>9956143</v>
      </c>
      <c r="D31" s="6"/>
      <c r="E31" s="7">
        <v>10710384</v>
      </c>
      <c r="F31" s="8">
        <v>10710308</v>
      </c>
      <c r="G31" s="8"/>
      <c r="H31" s="8"/>
      <c r="I31" s="8">
        <v>435887</v>
      </c>
      <c r="J31" s="8">
        <v>435887</v>
      </c>
      <c r="K31" s="8">
        <v>565653</v>
      </c>
      <c r="L31" s="8">
        <v>864653</v>
      </c>
      <c r="M31" s="8">
        <v>335974</v>
      </c>
      <c r="N31" s="8">
        <v>1766280</v>
      </c>
      <c r="O31" s="8">
        <v>69003</v>
      </c>
      <c r="P31" s="8">
        <v>897905</v>
      </c>
      <c r="Q31" s="8">
        <v>392432</v>
      </c>
      <c r="R31" s="8">
        <v>1359340</v>
      </c>
      <c r="S31" s="8">
        <v>457777</v>
      </c>
      <c r="T31" s="8">
        <v>449702</v>
      </c>
      <c r="U31" s="8">
        <v>608826</v>
      </c>
      <c r="V31" s="8">
        <v>1516305</v>
      </c>
      <c r="W31" s="8">
        <v>5077812</v>
      </c>
      <c r="X31" s="8">
        <v>10710312</v>
      </c>
      <c r="Y31" s="8">
        <v>-5632500</v>
      </c>
      <c r="Z31" s="2">
        <v>-52.589504395390165</v>
      </c>
      <c r="AA31" s="6">
        <v>10710308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13619816</v>
      </c>
      <c r="D33" s="6"/>
      <c r="E33" s="7">
        <v>14619456</v>
      </c>
      <c r="F33" s="8">
        <v>9711150</v>
      </c>
      <c r="G33" s="8">
        <v>278575</v>
      </c>
      <c r="H33" s="8">
        <v>442638</v>
      </c>
      <c r="I33" s="8">
        <v>946559</v>
      </c>
      <c r="J33" s="8">
        <v>1667772</v>
      </c>
      <c r="K33" s="8">
        <v>439971</v>
      </c>
      <c r="L33" s="8">
        <v>683186</v>
      </c>
      <c r="M33" s="8">
        <v>259341</v>
      </c>
      <c r="N33" s="8">
        <v>1382498</v>
      </c>
      <c r="O33" s="8">
        <v>578342</v>
      </c>
      <c r="P33" s="8">
        <v>488965</v>
      </c>
      <c r="Q33" s="8">
        <v>709110</v>
      </c>
      <c r="R33" s="8">
        <v>1776417</v>
      </c>
      <c r="S33" s="8">
        <v>412399</v>
      </c>
      <c r="T33" s="8">
        <v>883243</v>
      </c>
      <c r="U33" s="8">
        <v>892287</v>
      </c>
      <c r="V33" s="8">
        <v>2187929</v>
      </c>
      <c r="W33" s="8">
        <v>7014616</v>
      </c>
      <c r="X33" s="8">
        <v>9711240</v>
      </c>
      <c r="Y33" s="8">
        <v>-2696624</v>
      </c>
      <c r="Z33" s="2">
        <v>-27.768070812790128</v>
      </c>
      <c r="AA33" s="6">
        <v>9711150</v>
      </c>
    </row>
    <row r="34" spans="1:27" x14ac:dyDescent="0.25">
      <c r="A34" s="23" t="s">
        <v>59</v>
      </c>
      <c r="B34" s="29" t="s">
        <v>32</v>
      </c>
      <c r="C34" s="6">
        <v>294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276118729</v>
      </c>
      <c r="D35" s="33">
        <f>SUM(D24:D34)</f>
        <v>0</v>
      </c>
      <c r="E35" s="34">
        <f t="shared" si="1"/>
        <v>527226504</v>
      </c>
      <c r="F35" s="35">
        <f t="shared" si="1"/>
        <v>487342511</v>
      </c>
      <c r="G35" s="35">
        <f t="shared" si="1"/>
        <v>6340535</v>
      </c>
      <c r="H35" s="35">
        <f t="shared" si="1"/>
        <v>6760046</v>
      </c>
      <c r="I35" s="35">
        <f t="shared" si="1"/>
        <v>7605806</v>
      </c>
      <c r="J35" s="35">
        <f t="shared" si="1"/>
        <v>20706387</v>
      </c>
      <c r="K35" s="35">
        <f t="shared" si="1"/>
        <v>7095120</v>
      </c>
      <c r="L35" s="35">
        <f t="shared" si="1"/>
        <v>7683034</v>
      </c>
      <c r="M35" s="35">
        <f t="shared" si="1"/>
        <v>6755007</v>
      </c>
      <c r="N35" s="35">
        <f t="shared" si="1"/>
        <v>21533161</v>
      </c>
      <c r="O35" s="35">
        <f t="shared" si="1"/>
        <v>6731736</v>
      </c>
      <c r="P35" s="35">
        <f t="shared" si="1"/>
        <v>60919423</v>
      </c>
      <c r="Q35" s="35">
        <f t="shared" si="1"/>
        <v>7088101</v>
      </c>
      <c r="R35" s="35">
        <f t="shared" si="1"/>
        <v>74739260</v>
      </c>
      <c r="S35" s="35">
        <f t="shared" si="1"/>
        <v>6755637</v>
      </c>
      <c r="T35" s="35">
        <f t="shared" si="1"/>
        <v>7290775</v>
      </c>
      <c r="U35" s="35">
        <f t="shared" si="1"/>
        <v>7774536</v>
      </c>
      <c r="V35" s="35">
        <f t="shared" si="1"/>
        <v>21820948</v>
      </c>
      <c r="W35" s="35">
        <f t="shared" si="1"/>
        <v>138799756</v>
      </c>
      <c r="X35" s="35">
        <f t="shared" si="1"/>
        <v>487342848</v>
      </c>
      <c r="Y35" s="35">
        <f t="shared" si="1"/>
        <v>-348543092</v>
      </c>
      <c r="Z35" s="36">
        <f>+IF(X35&lt;&gt;0,+(Y35/X35)*100,0)</f>
        <v>-71.519073980541918</v>
      </c>
      <c r="AA35" s="33">
        <f>SUM(AA24:AA34)</f>
        <v>487342511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-226344861</v>
      </c>
      <c r="D37" s="46">
        <f>+D21-D35</f>
        <v>0</v>
      </c>
      <c r="E37" s="47">
        <f t="shared" si="2"/>
        <v>-359277828</v>
      </c>
      <c r="F37" s="48">
        <f t="shared" si="2"/>
        <v>-319393834</v>
      </c>
      <c r="G37" s="48">
        <f t="shared" si="2"/>
        <v>7367462</v>
      </c>
      <c r="H37" s="48">
        <f t="shared" si="2"/>
        <v>4794988</v>
      </c>
      <c r="I37" s="48">
        <f t="shared" si="2"/>
        <v>3306232</v>
      </c>
      <c r="J37" s="48">
        <f t="shared" si="2"/>
        <v>15468682</v>
      </c>
      <c r="K37" s="48">
        <f t="shared" si="2"/>
        <v>3237533</v>
      </c>
      <c r="L37" s="48">
        <f t="shared" si="2"/>
        <v>2893918</v>
      </c>
      <c r="M37" s="48">
        <f t="shared" si="2"/>
        <v>2711746</v>
      </c>
      <c r="N37" s="48">
        <f t="shared" si="2"/>
        <v>8843197</v>
      </c>
      <c r="O37" s="48">
        <f t="shared" si="2"/>
        <v>4853245</v>
      </c>
      <c r="P37" s="48">
        <f t="shared" si="2"/>
        <v>-50080226</v>
      </c>
      <c r="Q37" s="48">
        <f t="shared" si="2"/>
        <v>3408926</v>
      </c>
      <c r="R37" s="48">
        <f t="shared" si="2"/>
        <v>-41818055</v>
      </c>
      <c r="S37" s="48">
        <f t="shared" si="2"/>
        <v>3979512</v>
      </c>
      <c r="T37" s="48">
        <f t="shared" si="2"/>
        <v>2589528</v>
      </c>
      <c r="U37" s="48">
        <f t="shared" si="2"/>
        <v>2423774</v>
      </c>
      <c r="V37" s="48">
        <f t="shared" si="2"/>
        <v>8992814</v>
      </c>
      <c r="W37" s="48">
        <f t="shared" si="2"/>
        <v>-8513362</v>
      </c>
      <c r="X37" s="48">
        <f>IF(F21=F35,0,X21-X35)</f>
        <v>-319394172</v>
      </c>
      <c r="Y37" s="48">
        <f t="shared" si="2"/>
        <v>310880810</v>
      </c>
      <c r="Z37" s="49">
        <f>+IF(X37&lt;&gt;0,+(Y37/X37)*100,0)</f>
        <v>-97.334528070224152</v>
      </c>
      <c r="AA37" s="46">
        <f>+AA21-AA35</f>
        <v>-319393834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-226344861</v>
      </c>
      <c r="D41" s="56">
        <f>SUM(D37:D40)</f>
        <v>0</v>
      </c>
      <c r="E41" s="57">
        <f t="shared" si="3"/>
        <v>-359277828</v>
      </c>
      <c r="F41" s="58">
        <f t="shared" si="3"/>
        <v>-319393834</v>
      </c>
      <c r="G41" s="58">
        <f t="shared" si="3"/>
        <v>7367462</v>
      </c>
      <c r="H41" s="58">
        <f t="shared" si="3"/>
        <v>4794988</v>
      </c>
      <c r="I41" s="58">
        <f t="shared" si="3"/>
        <v>3306232</v>
      </c>
      <c r="J41" s="58">
        <f t="shared" si="3"/>
        <v>15468682</v>
      </c>
      <c r="K41" s="58">
        <f t="shared" si="3"/>
        <v>3237533</v>
      </c>
      <c r="L41" s="58">
        <f t="shared" si="3"/>
        <v>2893918</v>
      </c>
      <c r="M41" s="58">
        <f t="shared" si="3"/>
        <v>2711746</v>
      </c>
      <c r="N41" s="58">
        <f t="shared" si="3"/>
        <v>8843197</v>
      </c>
      <c r="O41" s="58">
        <f t="shared" si="3"/>
        <v>4853245</v>
      </c>
      <c r="P41" s="58">
        <f t="shared" si="3"/>
        <v>-50080226</v>
      </c>
      <c r="Q41" s="58">
        <f t="shared" si="3"/>
        <v>3408926</v>
      </c>
      <c r="R41" s="58">
        <f t="shared" si="3"/>
        <v>-41818055</v>
      </c>
      <c r="S41" s="58">
        <f t="shared" si="3"/>
        <v>3979512</v>
      </c>
      <c r="T41" s="58">
        <f t="shared" si="3"/>
        <v>2589528</v>
      </c>
      <c r="U41" s="58">
        <f t="shared" si="3"/>
        <v>2423774</v>
      </c>
      <c r="V41" s="58">
        <f t="shared" si="3"/>
        <v>8992814</v>
      </c>
      <c r="W41" s="58">
        <f t="shared" si="3"/>
        <v>-8513362</v>
      </c>
      <c r="X41" s="58">
        <f t="shared" si="3"/>
        <v>-319394172</v>
      </c>
      <c r="Y41" s="58">
        <f t="shared" si="3"/>
        <v>310880810</v>
      </c>
      <c r="Z41" s="59">
        <f>+IF(X41&lt;&gt;0,+(Y41/X41)*100,0)</f>
        <v>-97.334528070224152</v>
      </c>
      <c r="AA41" s="56">
        <f>SUM(AA37:AA40)</f>
        <v>-319393834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-226344861</v>
      </c>
      <c r="D43" s="64">
        <f>+D41-D42</f>
        <v>0</v>
      </c>
      <c r="E43" s="65">
        <f t="shared" si="4"/>
        <v>-359277828</v>
      </c>
      <c r="F43" s="66">
        <f t="shared" si="4"/>
        <v>-319393834</v>
      </c>
      <c r="G43" s="66">
        <f t="shared" si="4"/>
        <v>7367462</v>
      </c>
      <c r="H43" s="66">
        <f t="shared" si="4"/>
        <v>4794988</v>
      </c>
      <c r="I43" s="66">
        <f t="shared" si="4"/>
        <v>3306232</v>
      </c>
      <c r="J43" s="66">
        <f t="shared" si="4"/>
        <v>15468682</v>
      </c>
      <c r="K43" s="66">
        <f t="shared" si="4"/>
        <v>3237533</v>
      </c>
      <c r="L43" s="66">
        <f t="shared" si="4"/>
        <v>2893918</v>
      </c>
      <c r="M43" s="66">
        <f t="shared" si="4"/>
        <v>2711746</v>
      </c>
      <c r="N43" s="66">
        <f t="shared" si="4"/>
        <v>8843197</v>
      </c>
      <c r="O43" s="66">
        <f t="shared" si="4"/>
        <v>4853245</v>
      </c>
      <c r="P43" s="66">
        <f t="shared" si="4"/>
        <v>-50080226</v>
      </c>
      <c r="Q43" s="66">
        <f t="shared" si="4"/>
        <v>3408926</v>
      </c>
      <c r="R43" s="66">
        <f t="shared" si="4"/>
        <v>-41818055</v>
      </c>
      <c r="S43" s="66">
        <f t="shared" si="4"/>
        <v>3979512</v>
      </c>
      <c r="T43" s="66">
        <f t="shared" si="4"/>
        <v>2589528</v>
      </c>
      <c r="U43" s="66">
        <f t="shared" si="4"/>
        <v>2423774</v>
      </c>
      <c r="V43" s="66">
        <f t="shared" si="4"/>
        <v>8992814</v>
      </c>
      <c r="W43" s="66">
        <f t="shared" si="4"/>
        <v>-8513362</v>
      </c>
      <c r="X43" s="66">
        <f t="shared" si="4"/>
        <v>-319394172</v>
      </c>
      <c r="Y43" s="66">
        <f t="shared" si="4"/>
        <v>310880810</v>
      </c>
      <c r="Z43" s="67">
        <f>+IF(X43&lt;&gt;0,+(Y43/X43)*100,0)</f>
        <v>-97.334528070224152</v>
      </c>
      <c r="AA43" s="64">
        <f>+AA41-AA42</f>
        <v>-319393834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-226344861</v>
      </c>
      <c r="D45" s="56">
        <f>SUM(D43:D44)</f>
        <v>0</v>
      </c>
      <c r="E45" s="57">
        <f t="shared" si="5"/>
        <v>-359277828</v>
      </c>
      <c r="F45" s="58">
        <f t="shared" si="5"/>
        <v>-319393834</v>
      </c>
      <c r="G45" s="58">
        <f t="shared" si="5"/>
        <v>7367462</v>
      </c>
      <c r="H45" s="58">
        <f t="shared" si="5"/>
        <v>4794988</v>
      </c>
      <c r="I45" s="58">
        <f t="shared" si="5"/>
        <v>3306232</v>
      </c>
      <c r="J45" s="58">
        <f t="shared" si="5"/>
        <v>15468682</v>
      </c>
      <c r="K45" s="58">
        <f t="shared" si="5"/>
        <v>3237533</v>
      </c>
      <c r="L45" s="58">
        <f t="shared" si="5"/>
        <v>2893918</v>
      </c>
      <c r="M45" s="58">
        <f t="shared" si="5"/>
        <v>2711746</v>
      </c>
      <c r="N45" s="58">
        <f t="shared" si="5"/>
        <v>8843197</v>
      </c>
      <c r="O45" s="58">
        <f t="shared" si="5"/>
        <v>4853245</v>
      </c>
      <c r="P45" s="58">
        <f t="shared" si="5"/>
        <v>-50080226</v>
      </c>
      <c r="Q45" s="58">
        <f t="shared" si="5"/>
        <v>3408926</v>
      </c>
      <c r="R45" s="58">
        <f t="shared" si="5"/>
        <v>-41818055</v>
      </c>
      <c r="S45" s="58">
        <f t="shared" si="5"/>
        <v>3979512</v>
      </c>
      <c r="T45" s="58">
        <f t="shared" si="5"/>
        <v>2589528</v>
      </c>
      <c r="U45" s="58">
        <f t="shared" si="5"/>
        <v>2423774</v>
      </c>
      <c r="V45" s="58">
        <f t="shared" si="5"/>
        <v>8992814</v>
      </c>
      <c r="W45" s="58">
        <f t="shared" si="5"/>
        <v>-8513362</v>
      </c>
      <c r="X45" s="58">
        <f t="shared" si="5"/>
        <v>-319394172</v>
      </c>
      <c r="Y45" s="58">
        <f t="shared" si="5"/>
        <v>310880810</v>
      </c>
      <c r="Z45" s="59">
        <f>+IF(X45&lt;&gt;0,+(Y45/X45)*100,0)</f>
        <v>-97.334528070224152</v>
      </c>
      <c r="AA45" s="56">
        <f>SUM(AA43:AA44)</f>
        <v>-319393834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-226344861</v>
      </c>
      <c r="D47" s="71">
        <f>SUM(D45:D46)</f>
        <v>0</v>
      </c>
      <c r="E47" s="72">
        <f t="shared" si="6"/>
        <v>-359277828</v>
      </c>
      <c r="F47" s="73">
        <f t="shared" si="6"/>
        <v>-319393834</v>
      </c>
      <c r="G47" s="73">
        <f t="shared" si="6"/>
        <v>7367462</v>
      </c>
      <c r="H47" s="74">
        <f t="shared" si="6"/>
        <v>4794988</v>
      </c>
      <c r="I47" s="74">
        <f t="shared" si="6"/>
        <v>3306232</v>
      </c>
      <c r="J47" s="74">
        <f t="shared" si="6"/>
        <v>15468682</v>
      </c>
      <c r="K47" s="74">
        <f t="shared" si="6"/>
        <v>3237533</v>
      </c>
      <c r="L47" s="74">
        <f t="shared" si="6"/>
        <v>2893918</v>
      </c>
      <c r="M47" s="73">
        <f t="shared" si="6"/>
        <v>2711746</v>
      </c>
      <c r="N47" s="73">
        <f t="shared" si="6"/>
        <v>8843197</v>
      </c>
      <c r="O47" s="74">
        <f t="shared" si="6"/>
        <v>4853245</v>
      </c>
      <c r="P47" s="74">
        <f t="shared" si="6"/>
        <v>-50080226</v>
      </c>
      <c r="Q47" s="74">
        <f t="shared" si="6"/>
        <v>3408926</v>
      </c>
      <c r="R47" s="74">
        <f t="shared" si="6"/>
        <v>-41818055</v>
      </c>
      <c r="S47" s="74">
        <f t="shared" si="6"/>
        <v>3979512</v>
      </c>
      <c r="T47" s="73">
        <f t="shared" si="6"/>
        <v>2589528</v>
      </c>
      <c r="U47" s="73">
        <f t="shared" si="6"/>
        <v>2423774</v>
      </c>
      <c r="V47" s="74">
        <f t="shared" si="6"/>
        <v>8992814</v>
      </c>
      <c r="W47" s="74">
        <f t="shared" si="6"/>
        <v>-8513362</v>
      </c>
      <c r="X47" s="74">
        <f t="shared" si="6"/>
        <v>-319394172</v>
      </c>
      <c r="Y47" s="74">
        <f t="shared" si="6"/>
        <v>310880810</v>
      </c>
      <c r="Z47" s="75">
        <f>+IF(X47&lt;&gt;0,+(Y47/X47)*100,0)</f>
        <v>-97.334528070224152</v>
      </c>
      <c r="AA47" s="76">
        <f>SUM(AA45:AA46)</f>
        <v>-319393834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1701053</v>
      </c>
      <c r="D24" s="6"/>
      <c r="E24" s="7">
        <v>321245</v>
      </c>
      <c r="F24" s="8">
        <v>321245</v>
      </c>
      <c r="G24" s="8"/>
      <c r="H24" s="8">
        <v>501923</v>
      </c>
      <c r="I24" s="8">
        <v>74109</v>
      </c>
      <c r="J24" s="8">
        <v>576032</v>
      </c>
      <c r="K24" s="8">
        <v>91547</v>
      </c>
      <c r="L24" s="8">
        <v>180732</v>
      </c>
      <c r="M24" s="8">
        <v>100206</v>
      </c>
      <c r="N24" s="8">
        <v>372485</v>
      </c>
      <c r="O24" s="8">
        <v>82071</v>
      </c>
      <c r="P24" s="8">
        <v>78269</v>
      </c>
      <c r="Q24" s="8">
        <v>234775</v>
      </c>
      <c r="R24" s="8">
        <v>395115</v>
      </c>
      <c r="S24" s="8">
        <v>72670</v>
      </c>
      <c r="T24" s="8">
        <v>110971</v>
      </c>
      <c r="U24" s="8">
        <v>74177</v>
      </c>
      <c r="V24" s="8">
        <v>257818</v>
      </c>
      <c r="W24" s="8">
        <v>1601450</v>
      </c>
      <c r="X24" s="8">
        <v>321245</v>
      </c>
      <c r="Y24" s="8">
        <v>1280205</v>
      </c>
      <c r="Z24" s="2">
        <v>398.51359554234307</v>
      </c>
      <c r="AA24" s="6">
        <v>321245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88770</v>
      </c>
      <c r="D31" s="6"/>
      <c r="E31" s="7">
        <v>200000</v>
      </c>
      <c r="F31" s="8">
        <v>200000</v>
      </c>
      <c r="G31" s="8"/>
      <c r="H31" s="8"/>
      <c r="I31" s="8"/>
      <c r="J31" s="8"/>
      <c r="K31" s="8">
        <v>3909</v>
      </c>
      <c r="L31" s="8"/>
      <c r="M31" s="8"/>
      <c r="N31" s="8">
        <v>3909</v>
      </c>
      <c r="O31" s="8"/>
      <c r="P31" s="8"/>
      <c r="Q31" s="8"/>
      <c r="R31" s="8"/>
      <c r="S31" s="8"/>
      <c r="T31" s="8"/>
      <c r="U31" s="8"/>
      <c r="V31" s="8"/>
      <c r="W31" s="8">
        <v>3909</v>
      </c>
      <c r="X31" s="8">
        <v>200000</v>
      </c>
      <c r="Y31" s="8">
        <v>-196091</v>
      </c>
      <c r="Z31" s="2">
        <v>-98.04549999999999</v>
      </c>
      <c r="AA31" s="6">
        <v>200000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7830</v>
      </c>
      <c r="D33" s="6"/>
      <c r="E33" s="7">
        <v>71379</v>
      </c>
      <c r="F33" s="8">
        <v>71379</v>
      </c>
      <c r="G33" s="8"/>
      <c r="H33" s="8">
        <v>3287</v>
      </c>
      <c r="I33" s="8">
        <v>583</v>
      </c>
      <c r="J33" s="8">
        <v>3870</v>
      </c>
      <c r="K33" s="8">
        <v>750</v>
      </c>
      <c r="L33" s="8">
        <v>1476</v>
      </c>
      <c r="M33" s="8">
        <v>836</v>
      </c>
      <c r="N33" s="8">
        <v>3062</v>
      </c>
      <c r="O33" s="8">
        <v>655</v>
      </c>
      <c r="P33" s="8">
        <v>616</v>
      </c>
      <c r="Q33" s="8">
        <v>753</v>
      </c>
      <c r="R33" s="8">
        <v>2024</v>
      </c>
      <c r="S33" s="8">
        <v>561</v>
      </c>
      <c r="T33" s="8">
        <v>944</v>
      </c>
      <c r="U33" s="8">
        <v>576</v>
      </c>
      <c r="V33" s="8">
        <v>2081</v>
      </c>
      <c r="W33" s="8">
        <v>11037</v>
      </c>
      <c r="X33" s="8">
        <v>71379</v>
      </c>
      <c r="Y33" s="8">
        <v>-60342</v>
      </c>
      <c r="Z33" s="2">
        <v>-84.537469003488425</v>
      </c>
      <c r="AA33" s="6">
        <v>71379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1797653</v>
      </c>
      <c r="D35" s="33">
        <f>SUM(D24:D34)</f>
        <v>0</v>
      </c>
      <c r="E35" s="34">
        <f t="shared" si="1"/>
        <v>592624</v>
      </c>
      <c r="F35" s="35">
        <f t="shared" si="1"/>
        <v>592624</v>
      </c>
      <c r="G35" s="35">
        <f t="shared" si="1"/>
        <v>0</v>
      </c>
      <c r="H35" s="35">
        <f t="shared" si="1"/>
        <v>505210</v>
      </c>
      <c r="I35" s="35">
        <f t="shared" si="1"/>
        <v>74692</v>
      </c>
      <c r="J35" s="35">
        <f t="shared" si="1"/>
        <v>579902</v>
      </c>
      <c r="K35" s="35">
        <f t="shared" si="1"/>
        <v>96206</v>
      </c>
      <c r="L35" s="35">
        <f t="shared" si="1"/>
        <v>182208</v>
      </c>
      <c r="M35" s="35">
        <f t="shared" si="1"/>
        <v>101042</v>
      </c>
      <c r="N35" s="35">
        <f t="shared" si="1"/>
        <v>379456</v>
      </c>
      <c r="O35" s="35">
        <f t="shared" si="1"/>
        <v>82726</v>
      </c>
      <c r="P35" s="35">
        <f t="shared" si="1"/>
        <v>78885</v>
      </c>
      <c r="Q35" s="35">
        <f t="shared" si="1"/>
        <v>235528</v>
      </c>
      <c r="R35" s="35">
        <f t="shared" si="1"/>
        <v>397139</v>
      </c>
      <c r="S35" s="35">
        <f t="shared" si="1"/>
        <v>73231</v>
      </c>
      <c r="T35" s="35">
        <f t="shared" si="1"/>
        <v>111915</v>
      </c>
      <c r="U35" s="35">
        <f t="shared" si="1"/>
        <v>74753</v>
      </c>
      <c r="V35" s="35">
        <f t="shared" si="1"/>
        <v>259899</v>
      </c>
      <c r="W35" s="35">
        <f t="shared" si="1"/>
        <v>1616396</v>
      </c>
      <c r="X35" s="35">
        <f t="shared" si="1"/>
        <v>592624</v>
      </c>
      <c r="Y35" s="35">
        <f t="shared" si="1"/>
        <v>1023772</v>
      </c>
      <c r="Z35" s="36">
        <f>+IF(X35&lt;&gt;0,+(Y35/X35)*100,0)</f>
        <v>172.7523691244364</v>
      </c>
      <c r="AA35" s="33">
        <f>SUM(AA24:AA34)</f>
        <v>592624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-1797653</v>
      </c>
      <c r="D37" s="46">
        <f>+D21-D35</f>
        <v>0</v>
      </c>
      <c r="E37" s="47">
        <f t="shared" si="2"/>
        <v>-592624</v>
      </c>
      <c r="F37" s="48">
        <f t="shared" si="2"/>
        <v>-592624</v>
      </c>
      <c r="G37" s="48">
        <f t="shared" si="2"/>
        <v>0</v>
      </c>
      <c r="H37" s="48">
        <f t="shared" si="2"/>
        <v>-505210</v>
      </c>
      <c r="I37" s="48">
        <f t="shared" si="2"/>
        <v>-74692</v>
      </c>
      <c r="J37" s="48">
        <f t="shared" si="2"/>
        <v>-579902</v>
      </c>
      <c r="K37" s="48">
        <f t="shared" si="2"/>
        <v>-96206</v>
      </c>
      <c r="L37" s="48">
        <f t="shared" si="2"/>
        <v>-182208</v>
      </c>
      <c r="M37" s="48">
        <f t="shared" si="2"/>
        <v>-101042</v>
      </c>
      <c r="N37" s="48">
        <f t="shared" si="2"/>
        <v>-379456</v>
      </c>
      <c r="O37" s="48">
        <f t="shared" si="2"/>
        <v>-82726</v>
      </c>
      <c r="P37" s="48">
        <f t="shared" si="2"/>
        <v>-78885</v>
      </c>
      <c r="Q37" s="48">
        <f t="shared" si="2"/>
        <v>-235528</v>
      </c>
      <c r="R37" s="48">
        <f t="shared" si="2"/>
        <v>-397139</v>
      </c>
      <c r="S37" s="48">
        <f t="shared" si="2"/>
        <v>-73231</v>
      </c>
      <c r="T37" s="48">
        <f t="shared" si="2"/>
        <v>-111915</v>
      </c>
      <c r="U37" s="48">
        <f t="shared" si="2"/>
        <v>-74753</v>
      </c>
      <c r="V37" s="48">
        <f t="shared" si="2"/>
        <v>-259899</v>
      </c>
      <c r="W37" s="48">
        <f t="shared" si="2"/>
        <v>-1616396</v>
      </c>
      <c r="X37" s="48">
        <f>IF(F21=F35,0,X21-X35)</f>
        <v>-592624</v>
      </c>
      <c r="Y37" s="48">
        <f t="shared" si="2"/>
        <v>-1023772</v>
      </c>
      <c r="Z37" s="49">
        <f>+IF(X37&lt;&gt;0,+(Y37/X37)*100,0)</f>
        <v>172.7523691244364</v>
      </c>
      <c r="AA37" s="46">
        <f>+AA21-AA35</f>
        <v>-592624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-1797653</v>
      </c>
      <c r="D41" s="56">
        <f>SUM(D37:D40)</f>
        <v>0</v>
      </c>
      <c r="E41" s="57">
        <f t="shared" si="3"/>
        <v>-592624</v>
      </c>
      <c r="F41" s="58">
        <f t="shared" si="3"/>
        <v>-592624</v>
      </c>
      <c r="G41" s="58">
        <f t="shared" si="3"/>
        <v>0</v>
      </c>
      <c r="H41" s="58">
        <f t="shared" si="3"/>
        <v>-505210</v>
      </c>
      <c r="I41" s="58">
        <f t="shared" si="3"/>
        <v>-74692</v>
      </c>
      <c r="J41" s="58">
        <f t="shared" si="3"/>
        <v>-579902</v>
      </c>
      <c r="K41" s="58">
        <f t="shared" si="3"/>
        <v>-96206</v>
      </c>
      <c r="L41" s="58">
        <f t="shared" si="3"/>
        <v>-182208</v>
      </c>
      <c r="M41" s="58">
        <f t="shared" si="3"/>
        <v>-101042</v>
      </c>
      <c r="N41" s="58">
        <f t="shared" si="3"/>
        <v>-379456</v>
      </c>
      <c r="O41" s="58">
        <f t="shared" si="3"/>
        <v>-82726</v>
      </c>
      <c r="P41" s="58">
        <f t="shared" si="3"/>
        <v>-78885</v>
      </c>
      <c r="Q41" s="58">
        <f t="shared" si="3"/>
        <v>-235528</v>
      </c>
      <c r="R41" s="58">
        <f t="shared" si="3"/>
        <v>-397139</v>
      </c>
      <c r="S41" s="58">
        <f t="shared" si="3"/>
        <v>-73231</v>
      </c>
      <c r="T41" s="58">
        <f t="shared" si="3"/>
        <v>-111915</v>
      </c>
      <c r="U41" s="58">
        <f t="shared" si="3"/>
        <v>-74753</v>
      </c>
      <c r="V41" s="58">
        <f t="shared" si="3"/>
        <v>-259899</v>
      </c>
      <c r="W41" s="58">
        <f t="shared" si="3"/>
        <v>-1616396</v>
      </c>
      <c r="X41" s="58">
        <f t="shared" si="3"/>
        <v>-592624</v>
      </c>
      <c r="Y41" s="58">
        <f t="shared" si="3"/>
        <v>-1023772</v>
      </c>
      <c r="Z41" s="59">
        <f>+IF(X41&lt;&gt;0,+(Y41/X41)*100,0)</f>
        <v>172.7523691244364</v>
      </c>
      <c r="AA41" s="56">
        <f>SUM(AA37:AA40)</f>
        <v>-592624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-1797653</v>
      </c>
      <c r="D43" s="64">
        <f>+D41-D42</f>
        <v>0</v>
      </c>
      <c r="E43" s="65">
        <f t="shared" si="4"/>
        <v>-592624</v>
      </c>
      <c r="F43" s="66">
        <f t="shared" si="4"/>
        <v>-592624</v>
      </c>
      <c r="G43" s="66">
        <f t="shared" si="4"/>
        <v>0</v>
      </c>
      <c r="H43" s="66">
        <f t="shared" si="4"/>
        <v>-505210</v>
      </c>
      <c r="I43" s="66">
        <f t="shared" si="4"/>
        <v>-74692</v>
      </c>
      <c r="J43" s="66">
        <f t="shared" si="4"/>
        <v>-579902</v>
      </c>
      <c r="K43" s="66">
        <f t="shared" si="4"/>
        <v>-96206</v>
      </c>
      <c r="L43" s="66">
        <f t="shared" si="4"/>
        <v>-182208</v>
      </c>
      <c r="M43" s="66">
        <f t="shared" si="4"/>
        <v>-101042</v>
      </c>
      <c r="N43" s="66">
        <f t="shared" si="4"/>
        <v>-379456</v>
      </c>
      <c r="O43" s="66">
        <f t="shared" si="4"/>
        <v>-82726</v>
      </c>
      <c r="P43" s="66">
        <f t="shared" si="4"/>
        <v>-78885</v>
      </c>
      <c r="Q43" s="66">
        <f t="shared" si="4"/>
        <v>-235528</v>
      </c>
      <c r="R43" s="66">
        <f t="shared" si="4"/>
        <v>-397139</v>
      </c>
      <c r="S43" s="66">
        <f t="shared" si="4"/>
        <v>-73231</v>
      </c>
      <c r="T43" s="66">
        <f t="shared" si="4"/>
        <v>-111915</v>
      </c>
      <c r="U43" s="66">
        <f t="shared" si="4"/>
        <v>-74753</v>
      </c>
      <c r="V43" s="66">
        <f t="shared" si="4"/>
        <v>-259899</v>
      </c>
      <c r="W43" s="66">
        <f t="shared" si="4"/>
        <v>-1616396</v>
      </c>
      <c r="X43" s="66">
        <f t="shared" si="4"/>
        <v>-592624</v>
      </c>
      <c r="Y43" s="66">
        <f t="shared" si="4"/>
        <v>-1023772</v>
      </c>
      <c r="Z43" s="67">
        <f>+IF(X43&lt;&gt;0,+(Y43/X43)*100,0)</f>
        <v>172.7523691244364</v>
      </c>
      <c r="AA43" s="64">
        <f>+AA41-AA42</f>
        <v>-592624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-1797653</v>
      </c>
      <c r="D45" s="56">
        <f>SUM(D43:D44)</f>
        <v>0</v>
      </c>
      <c r="E45" s="57">
        <f t="shared" si="5"/>
        <v>-592624</v>
      </c>
      <c r="F45" s="58">
        <f t="shared" si="5"/>
        <v>-592624</v>
      </c>
      <c r="G45" s="58">
        <f t="shared" si="5"/>
        <v>0</v>
      </c>
      <c r="H45" s="58">
        <f t="shared" si="5"/>
        <v>-505210</v>
      </c>
      <c r="I45" s="58">
        <f t="shared" si="5"/>
        <v>-74692</v>
      </c>
      <c r="J45" s="58">
        <f t="shared" si="5"/>
        <v>-579902</v>
      </c>
      <c r="K45" s="58">
        <f t="shared" si="5"/>
        <v>-96206</v>
      </c>
      <c r="L45" s="58">
        <f t="shared" si="5"/>
        <v>-182208</v>
      </c>
      <c r="M45" s="58">
        <f t="shared" si="5"/>
        <v>-101042</v>
      </c>
      <c r="N45" s="58">
        <f t="shared" si="5"/>
        <v>-379456</v>
      </c>
      <c r="O45" s="58">
        <f t="shared" si="5"/>
        <v>-82726</v>
      </c>
      <c r="P45" s="58">
        <f t="shared" si="5"/>
        <v>-78885</v>
      </c>
      <c r="Q45" s="58">
        <f t="shared" si="5"/>
        <v>-235528</v>
      </c>
      <c r="R45" s="58">
        <f t="shared" si="5"/>
        <v>-397139</v>
      </c>
      <c r="S45" s="58">
        <f t="shared" si="5"/>
        <v>-73231</v>
      </c>
      <c r="T45" s="58">
        <f t="shared" si="5"/>
        <v>-111915</v>
      </c>
      <c r="U45" s="58">
        <f t="shared" si="5"/>
        <v>-74753</v>
      </c>
      <c r="V45" s="58">
        <f t="shared" si="5"/>
        <v>-259899</v>
      </c>
      <c r="W45" s="58">
        <f t="shared" si="5"/>
        <v>-1616396</v>
      </c>
      <c r="X45" s="58">
        <f t="shared" si="5"/>
        <v>-592624</v>
      </c>
      <c r="Y45" s="58">
        <f t="shared" si="5"/>
        <v>-1023772</v>
      </c>
      <c r="Z45" s="59">
        <f>+IF(X45&lt;&gt;0,+(Y45/X45)*100,0)</f>
        <v>172.7523691244364</v>
      </c>
      <c r="AA45" s="56">
        <f>SUM(AA43:AA44)</f>
        <v>-592624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-1797653</v>
      </c>
      <c r="D47" s="71">
        <f>SUM(D45:D46)</f>
        <v>0</v>
      </c>
      <c r="E47" s="72">
        <f t="shared" si="6"/>
        <v>-592624</v>
      </c>
      <c r="F47" s="73">
        <f t="shared" si="6"/>
        <v>-592624</v>
      </c>
      <c r="G47" s="73">
        <f t="shared" si="6"/>
        <v>0</v>
      </c>
      <c r="H47" s="74">
        <f t="shared" si="6"/>
        <v>-505210</v>
      </c>
      <c r="I47" s="74">
        <f t="shared" si="6"/>
        <v>-74692</v>
      </c>
      <c r="J47" s="74">
        <f t="shared" si="6"/>
        <v>-579902</v>
      </c>
      <c r="K47" s="74">
        <f t="shared" si="6"/>
        <v>-96206</v>
      </c>
      <c r="L47" s="74">
        <f t="shared" si="6"/>
        <v>-182208</v>
      </c>
      <c r="M47" s="73">
        <f t="shared" si="6"/>
        <v>-101042</v>
      </c>
      <c r="N47" s="73">
        <f t="shared" si="6"/>
        <v>-379456</v>
      </c>
      <c r="O47" s="74">
        <f t="shared" si="6"/>
        <v>-82726</v>
      </c>
      <c r="P47" s="74">
        <f t="shared" si="6"/>
        <v>-78885</v>
      </c>
      <c r="Q47" s="74">
        <f t="shared" si="6"/>
        <v>-235528</v>
      </c>
      <c r="R47" s="74">
        <f t="shared" si="6"/>
        <v>-397139</v>
      </c>
      <c r="S47" s="74">
        <f t="shared" si="6"/>
        <v>-73231</v>
      </c>
      <c r="T47" s="73">
        <f t="shared" si="6"/>
        <v>-111915</v>
      </c>
      <c r="U47" s="73">
        <f t="shared" si="6"/>
        <v>-74753</v>
      </c>
      <c r="V47" s="74">
        <f t="shared" si="6"/>
        <v>-259899</v>
      </c>
      <c r="W47" s="74">
        <f t="shared" si="6"/>
        <v>-1616396</v>
      </c>
      <c r="X47" s="74">
        <f t="shared" si="6"/>
        <v>-592624</v>
      </c>
      <c r="Y47" s="74">
        <f t="shared" si="6"/>
        <v>-1023772</v>
      </c>
      <c r="Z47" s="75">
        <f>+IF(X47&lt;&gt;0,+(Y47/X47)*100,0)</f>
        <v>172.7523691244364</v>
      </c>
      <c r="AA47" s="76">
        <f>SUM(AA45:AA46)</f>
        <v>-592624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13762</v>
      </c>
      <c r="D19" s="6"/>
      <c r="E19" s="7">
        <v>20000</v>
      </c>
      <c r="F19" s="26">
        <v>15000</v>
      </c>
      <c r="G19" s="26">
        <v>696</v>
      </c>
      <c r="H19" s="26">
        <v>1890</v>
      </c>
      <c r="I19" s="26">
        <v>1304</v>
      </c>
      <c r="J19" s="26">
        <v>3890</v>
      </c>
      <c r="K19" s="26">
        <v>870</v>
      </c>
      <c r="L19" s="26">
        <v>783</v>
      </c>
      <c r="M19" s="26">
        <v>1304</v>
      </c>
      <c r="N19" s="26">
        <v>2957</v>
      </c>
      <c r="O19" s="26">
        <v>1266</v>
      </c>
      <c r="P19" s="26">
        <v>1304</v>
      </c>
      <c r="Q19" s="26">
        <v>1499</v>
      </c>
      <c r="R19" s="26">
        <v>4069</v>
      </c>
      <c r="S19" s="26">
        <v>1304</v>
      </c>
      <c r="T19" s="26">
        <v>1104</v>
      </c>
      <c r="U19" s="26">
        <v>870</v>
      </c>
      <c r="V19" s="26">
        <v>3278</v>
      </c>
      <c r="W19" s="26">
        <v>14194</v>
      </c>
      <c r="X19" s="26">
        <v>15000</v>
      </c>
      <c r="Y19" s="26">
        <v>-806</v>
      </c>
      <c r="Z19" s="27">
        <v>-5.3733333333333331</v>
      </c>
      <c r="AA19" s="28">
        <v>15000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13762</v>
      </c>
      <c r="D21" s="33">
        <f t="shared" si="0"/>
        <v>0</v>
      </c>
      <c r="E21" s="34">
        <f t="shared" si="0"/>
        <v>20000</v>
      </c>
      <c r="F21" s="35">
        <f t="shared" si="0"/>
        <v>15000</v>
      </c>
      <c r="G21" s="35">
        <f t="shared" si="0"/>
        <v>696</v>
      </c>
      <c r="H21" s="35">
        <f t="shared" si="0"/>
        <v>1890</v>
      </c>
      <c r="I21" s="35">
        <f t="shared" si="0"/>
        <v>1304</v>
      </c>
      <c r="J21" s="35">
        <f t="shared" si="0"/>
        <v>3890</v>
      </c>
      <c r="K21" s="35">
        <f t="shared" si="0"/>
        <v>870</v>
      </c>
      <c r="L21" s="35">
        <f t="shared" si="0"/>
        <v>783</v>
      </c>
      <c r="M21" s="35">
        <f t="shared" si="0"/>
        <v>1304</v>
      </c>
      <c r="N21" s="35">
        <f t="shared" si="0"/>
        <v>2957</v>
      </c>
      <c r="O21" s="35">
        <f t="shared" si="0"/>
        <v>1266</v>
      </c>
      <c r="P21" s="35">
        <f t="shared" si="0"/>
        <v>1304</v>
      </c>
      <c r="Q21" s="35">
        <f t="shared" si="0"/>
        <v>1499</v>
      </c>
      <c r="R21" s="35">
        <f t="shared" si="0"/>
        <v>4069</v>
      </c>
      <c r="S21" s="35">
        <f t="shared" si="0"/>
        <v>1304</v>
      </c>
      <c r="T21" s="35">
        <f t="shared" si="0"/>
        <v>1104</v>
      </c>
      <c r="U21" s="35">
        <f t="shared" si="0"/>
        <v>870</v>
      </c>
      <c r="V21" s="35">
        <f t="shared" si="0"/>
        <v>3278</v>
      </c>
      <c r="W21" s="35">
        <f t="shared" si="0"/>
        <v>14194</v>
      </c>
      <c r="X21" s="35">
        <f t="shared" si="0"/>
        <v>15000</v>
      </c>
      <c r="Y21" s="35">
        <f t="shared" si="0"/>
        <v>-806</v>
      </c>
      <c r="Z21" s="36">
        <f>+IF(X21&lt;&gt;0,+(Y21/X21)*100,0)</f>
        <v>-5.3733333333333331</v>
      </c>
      <c r="AA21" s="33">
        <f>SUM(AA5:AA20)</f>
        <v>15000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13762</v>
      </c>
      <c r="D37" s="46">
        <f>+D21-D35</f>
        <v>0</v>
      </c>
      <c r="E37" s="47">
        <f t="shared" si="2"/>
        <v>20000</v>
      </c>
      <c r="F37" s="48">
        <f t="shared" si="2"/>
        <v>15000</v>
      </c>
      <c r="G37" s="48">
        <f t="shared" si="2"/>
        <v>696</v>
      </c>
      <c r="H37" s="48">
        <f t="shared" si="2"/>
        <v>1890</v>
      </c>
      <c r="I37" s="48">
        <f t="shared" si="2"/>
        <v>1304</v>
      </c>
      <c r="J37" s="48">
        <f t="shared" si="2"/>
        <v>3890</v>
      </c>
      <c r="K37" s="48">
        <f t="shared" si="2"/>
        <v>870</v>
      </c>
      <c r="L37" s="48">
        <f t="shared" si="2"/>
        <v>783</v>
      </c>
      <c r="M37" s="48">
        <f t="shared" si="2"/>
        <v>1304</v>
      </c>
      <c r="N37" s="48">
        <f t="shared" si="2"/>
        <v>2957</v>
      </c>
      <c r="O37" s="48">
        <f t="shared" si="2"/>
        <v>1266</v>
      </c>
      <c r="P37" s="48">
        <f t="shared" si="2"/>
        <v>1304</v>
      </c>
      <c r="Q37" s="48">
        <f t="shared" si="2"/>
        <v>1499</v>
      </c>
      <c r="R37" s="48">
        <f t="shared" si="2"/>
        <v>4069</v>
      </c>
      <c r="S37" s="48">
        <f t="shared" si="2"/>
        <v>1304</v>
      </c>
      <c r="T37" s="48">
        <f t="shared" si="2"/>
        <v>1104</v>
      </c>
      <c r="U37" s="48">
        <f t="shared" si="2"/>
        <v>870</v>
      </c>
      <c r="V37" s="48">
        <f t="shared" si="2"/>
        <v>3278</v>
      </c>
      <c r="W37" s="48">
        <f t="shared" si="2"/>
        <v>14194</v>
      </c>
      <c r="X37" s="48">
        <f>IF(F21=F35,0,X21-X35)</f>
        <v>15000</v>
      </c>
      <c r="Y37" s="48">
        <f t="shared" si="2"/>
        <v>-806</v>
      </c>
      <c r="Z37" s="49">
        <f>+IF(X37&lt;&gt;0,+(Y37/X37)*100,0)</f>
        <v>-5.3733333333333331</v>
      </c>
      <c r="AA37" s="46">
        <f>+AA21-AA35</f>
        <v>15000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13762</v>
      </c>
      <c r="D41" s="56">
        <f>SUM(D37:D40)</f>
        <v>0</v>
      </c>
      <c r="E41" s="57">
        <f t="shared" si="3"/>
        <v>20000</v>
      </c>
      <c r="F41" s="58">
        <f t="shared" si="3"/>
        <v>15000</v>
      </c>
      <c r="G41" s="58">
        <f t="shared" si="3"/>
        <v>696</v>
      </c>
      <c r="H41" s="58">
        <f t="shared" si="3"/>
        <v>1890</v>
      </c>
      <c r="I41" s="58">
        <f t="shared" si="3"/>
        <v>1304</v>
      </c>
      <c r="J41" s="58">
        <f t="shared" si="3"/>
        <v>3890</v>
      </c>
      <c r="K41" s="58">
        <f t="shared" si="3"/>
        <v>870</v>
      </c>
      <c r="L41" s="58">
        <f t="shared" si="3"/>
        <v>783</v>
      </c>
      <c r="M41" s="58">
        <f t="shared" si="3"/>
        <v>1304</v>
      </c>
      <c r="N41" s="58">
        <f t="shared" si="3"/>
        <v>2957</v>
      </c>
      <c r="O41" s="58">
        <f t="shared" si="3"/>
        <v>1266</v>
      </c>
      <c r="P41" s="58">
        <f t="shared" si="3"/>
        <v>1304</v>
      </c>
      <c r="Q41" s="58">
        <f t="shared" si="3"/>
        <v>1499</v>
      </c>
      <c r="R41" s="58">
        <f t="shared" si="3"/>
        <v>4069</v>
      </c>
      <c r="S41" s="58">
        <f t="shared" si="3"/>
        <v>1304</v>
      </c>
      <c r="T41" s="58">
        <f t="shared" si="3"/>
        <v>1104</v>
      </c>
      <c r="U41" s="58">
        <f t="shared" si="3"/>
        <v>870</v>
      </c>
      <c r="V41" s="58">
        <f t="shared" si="3"/>
        <v>3278</v>
      </c>
      <c r="W41" s="58">
        <f t="shared" si="3"/>
        <v>14194</v>
      </c>
      <c r="X41" s="58">
        <f t="shared" si="3"/>
        <v>15000</v>
      </c>
      <c r="Y41" s="58">
        <f t="shared" si="3"/>
        <v>-806</v>
      </c>
      <c r="Z41" s="59">
        <f>+IF(X41&lt;&gt;0,+(Y41/X41)*100,0)</f>
        <v>-5.3733333333333331</v>
      </c>
      <c r="AA41" s="56">
        <f>SUM(AA37:AA40)</f>
        <v>15000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13762</v>
      </c>
      <c r="D43" s="64">
        <f>+D41-D42</f>
        <v>0</v>
      </c>
      <c r="E43" s="65">
        <f t="shared" si="4"/>
        <v>20000</v>
      </c>
      <c r="F43" s="66">
        <f t="shared" si="4"/>
        <v>15000</v>
      </c>
      <c r="G43" s="66">
        <f t="shared" si="4"/>
        <v>696</v>
      </c>
      <c r="H43" s="66">
        <f t="shared" si="4"/>
        <v>1890</v>
      </c>
      <c r="I43" s="66">
        <f t="shared" si="4"/>
        <v>1304</v>
      </c>
      <c r="J43" s="66">
        <f t="shared" si="4"/>
        <v>3890</v>
      </c>
      <c r="K43" s="66">
        <f t="shared" si="4"/>
        <v>870</v>
      </c>
      <c r="L43" s="66">
        <f t="shared" si="4"/>
        <v>783</v>
      </c>
      <c r="M43" s="66">
        <f t="shared" si="4"/>
        <v>1304</v>
      </c>
      <c r="N43" s="66">
        <f t="shared" si="4"/>
        <v>2957</v>
      </c>
      <c r="O43" s="66">
        <f t="shared" si="4"/>
        <v>1266</v>
      </c>
      <c r="P43" s="66">
        <f t="shared" si="4"/>
        <v>1304</v>
      </c>
      <c r="Q43" s="66">
        <f t="shared" si="4"/>
        <v>1499</v>
      </c>
      <c r="R43" s="66">
        <f t="shared" si="4"/>
        <v>4069</v>
      </c>
      <c r="S43" s="66">
        <f t="shared" si="4"/>
        <v>1304</v>
      </c>
      <c r="T43" s="66">
        <f t="shared" si="4"/>
        <v>1104</v>
      </c>
      <c r="U43" s="66">
        <f t="shared" si="4"/>
        <v>870</v>
      </c>
      <c r="V43" s="66">
        <f t="shared" si="4"/>
        <v>3278</v>
      </c>
      <c r="W43" s="66">
        <f t="shared" si="4"/>
        <v>14194</v>
      </c>
      <c r="X43" s="66">
        <f t="shared" si="4"/>
        <v>15000</v>
      </c>
      <c r="Y43" s="66">
        <f t="shared" si="4"/>
        <v>-806</v>
      </c>
      <c r="Z43" s="67">
        <f>+IF(X43&lt;&gt;0,+(Y43/X43)*100,0)</f>
        <v>-5.3733333333333331</v>
      </c>
      <c r="AA43" s="64">
        <f>+AA41-AA42</f>
        <v>15000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13762</v>
      </c>
      <c r="D45" s="56">
        <f>SUM(D43:D44)</f>
        <v>0</v>
      </c>
      <c r="E45" s="57">
        <f t="shared" si="5"/>
        <v>20000</v>
      </c>
      <c r="F45" s="58">
        <f t="shared" si="5"/>
        <v>15000</v>
      </c>
      <c r="G45" s="58">
        <f t="shared" si="5"/>
        <v>696</v>
      </c>
      <c r="H45" s="58">
        <f t="shared" si="5"/>
        <v>1890</v>
      </c>
      <c r="I45" s="58">
        <f t="shared" si="5"/>
        <v>1304</v>
      </c>
      <c r="J45" s="58">
        <f t="shared" si="5"/>
        <v>3890</v>
      </c>
      <c r="K45" s="58">
        <f t="shared" si="5"/>
        <v>870</v>
      </c>
      <c r="L45" s="58">
        <f t="shared" si="5"/>
        <v>783</v>
      </c>
      <c r="M45" s="58">
        <f t="shared" si="5"/>
        <v>1304</v>
      </c>
      <c r="N45" s="58">
        <f t="shared" si="5"/>
        <v>2957</v>
      </c>
      <c r="O45" s="58">
        <f t="shared" si="5"/>
        <v>1266</v>
      </c>
      <c r="P45" s="58">
        <f t="shared" si="5"/>
        <v>1304</v>
      </c>
      <c r="Q45" s="58">
        <f t="shared" si="5"/>
        <v>1499</v>
      </c>
      <c r="R45" s="58">
        <f t="shared" si="5"/>
        <v>4069</v>
      </c>
      <c r="S45" s="58">
        <f t="shared" si="5"/>
        <v>1304</v>
      </c>
      <c r="T45" s="58">
        <f t="shared" si="5"/>
        <v>1104</v>
      </c>
      <c r="U45" s="58">
        <f t="shared" si="5"/>
        <v>870</v>
      </c>
      <c r="V45" s="58">
        <f t="shared" si="5"/>
        <v>3278</v>
      </c>
      <c r="W45" s="58">
        <f t="shared" si="5"/>
        <v>14194</v>
      </c>
      <c r="X45" s="58">
        <f t="shared" si="5"/>
        <v>15000</v>
      </c>
      <c r="Y45" s="58">
        <f t="shared" si="5"/>
        <v>-806</v>
      </c>
      <c r="Z45" s="59">
        <f>+IF(X45&lt;&gt;0,+(Y45/X45)*100,0)</f>
        <v>-5.3733333333333331</v>
      </c>
      <c r="AA45" s="56">
        <f>SUM(AA43:AA44)</f>
        <v>15000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13762</v>
      </c>
      <c r="D47" s="71">
        <f>SUM(D45:D46)</f>
        <v>0</v>
      </c>
      <c r="E47" s="72">
        <f t="shared" si="6"/>
        <v>20000</v>
      </c>
      <c r="F47" s="73">
        <f t="shared" si="6"/>
        <v>15000</v>
      </c>
      <c r="G47" s="73">
        <f t="shared" si="6"/>
        <v>696</v>
      </c>
      <c r="H47" s="74">
        <f t="shared" si="6"/>
        <v>1890</v>
      </c>
      <c r="I47" s="74">
        <f t="shared" si="6"/>
        <v>1304</v>
      </c>
      <c r="J47" s="74">
        <f t="shared" si="6"/>
        <v>3890</v>
      </c>
      <c r="K47" s="74">
        <f t="shared" si="6"/>
        <v>870</v>
      </c>
      <c r="L47" s="74">
        <f t="shared" si="6"/>
        <v>783</v>
      </c>
      <c r="M47" s="73">
        <f t="shared" si="6"/>
        <v>1304</v>
      </c>
      <c r="N47" s="73">
        <f t="shared" si="6"/>
        <v>2957</v>
      </c>
      <c r="O47" s="74">
        <f t="shared" si="6"/>
        <v>1266</v>
      </c>
      <c r="P47" s="74">
        <f t="shared" si="6"/>
        <v>1304</v>
      </c>
      <c r="Q47" s="74">
        <f t="shared" si="6"/>
        <v>1499</v>
      </c>
      <c r="R47" s="74">
        <f t="shared" si="6"/>
        <v>4069</v>
      </c>
      <c r="S47" s="74">
        <f t="shared" si="6"/>
        <v>1304</v>
      </c>
      <c r="T47" s="73">
        <f t="shared" si="6"/>
        <v>1104</v>
      </c>
      <c r="U47" s="73">
        <f t="shared" si="6"/>
        <v>870</v>
      </c>
      <c r="V47" s="74">
        <f t="shared" si="6"/>
        <v>3278</v>
      </c>
      <c r="W47" s="74">
        <f t="shared" si="6"/>
        <v>14194</v>
      </c>
      <c r="X47" s="74">
        <f t="shared" si="6"/>
        <v>15000</v>
      </c>
      <c r="Y47" s="74">
        <f t="shared" si="6"/>
        <v>-806</v>
      </c>
      <c r="Z47" s="75">
        <f>+IF(X47&lt;&gt;0,+(Y47/X47)*100,0)</f>
        <v>-5.3733333333333331</v>
      </c>
      <c r="AA47" s="76">
        <f>SUM(AA45:AA46)</f>
        <v>15000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>
        <v>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</v>
      </c>
      <c r="Y24" s="8">
        <v>-1</v>
      </c>
      <c r="Z24" s="2">
        <v>-100</v>
      </c>
      <c r="AA24" s="6">
        <v>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</v>
      </c>
      <c r="Y35" s="35">
        <f t="shared" si="1"/>
        <v>-1</v>
      </c>
      <c r="Z35" s="36">
        <f>+IF(X35&lt;&gt;0,+(Y35/X35)*100,0)</f>
        <v>-100</v>
      </c>
      <c r="AA35" s="33">
        <f>SUM(AA24:AA34)</f>
        <v>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-1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</v>
      </c>
      <c r="Y37" s="48">
        <f t="shared" si="2"/>
        <v>1</v>
      </c>
      <c r="Z37" s="49">
        <f>+IF(X37&lt;&gt;0,+(Y37/X37)*100,0)</f>
        <v>-100</v>
      </c>
      <c r="AA37" s="46">
        <f>+AA21-AA35</f>
        <v>-1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-1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</v>
      </c>
      <c r="Y41" s="58">
        <f t="shared" si="3"/>
        <v>1</v>
      </c>
      <c r="Z41" s="59">
        <f>+IF(X41&lt;&gt;0,+(Y41/X41)*100,0)</f>
        <v>-100</v>
      </c>
      <c r="AA41" s="56">
        <f>SUM(AA37:AA40)</f>
        <v>-1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-1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</v>
      </c>
      <c r="Y43" s="66">
        <f t="shared" si="4"/>
        <v>1</v>
      </c>
      <c r="Z43" s="67">
        <f>+IF(X43&lt;&gt;0,+(Y43/X43)*100,0)</f>
        <v>-100</v>
      </c>
      <c r="AA43" s="64">
        <f>+AA41-AA42</f>
        <v>-1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-1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</v>
      </c>
      <c r="Y45" s="58">
        <f t="shared" si="5"/>
        <v>1</v>
      </c>
      <c r="Z45" s="59">
        <f>+IF(X45&lt;&gt;0,+(Y45/X45)*100,0)</f>
        <v>-100</v>
      </c>
      <c r="AA45" s="56">
        <f>SUM(AA43:AA44)</f>
        <v>-1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-1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</v>
      </c>
      <c r="Y47" s="74">
        <f t="shared" si="6"/>
        <v>1</v>
      </c>
      <c r="Z47" s="75">
        <f>+IF(X47&lt;&gt;0,+(Y47/X47)*100,0)</f>
        <v>-100</v>
      </c>
      <c r="AA47" s="76">
        <f>SUM(AA45:AA46)</f>
        <v>-1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62660004</v>
      </c>
      <c r="D8" s="6"/>
      <c r="E8" s="7">
        <v>67784364</v>
      </c>
      <c r="F8" s="8">
        <v>73206009</v>
      </c>
      <c r="G8" s="8">
        <v>5415049</v>
      </c>
      <c r="H8" s="8">
        <v>5420843</v>
      </c>
      <c r="I8" s="8">
        <v>4990558</v>
      </c>
      <c r="J8" s="8">
        <v>15826450</v>
      </c>
      <c r="K8" s="8">
        <v>5435213</v>
      </c>
      <c r="L8" s="8">
        <v>5434595</v>
      </c>
      <c r="M8" s="8">
        <v>5433599</v>
      </c>
      <c r="N8" s="8">
        <v>16303407</v>
      </c>
      <c r="O8" s="8">
        <v>5432646</v>
      </c>
      <c r="P8" s="8">
        <v>5437807</v>
      </c>
      <c r="Q8" s="8">
        <v>5418244</v>
      </c>
      <c r="R8" s="8">
        <v>16288697</v>
      </c>
      <c r="S8" s="8">
        <v>5455193</v>
      </c>
      <c r="T8" s="8">
        <v>5397684</v>
      </c>
      <c r="U8" s="8">
        <v>5436324</v>
      </c>
      <c r="V8" s="8">
        <v>16289201</v>
      </c>
      <c r="W8" s="8">
        <v>64707755</v>
      </c>
      <c r="X8" s="8">
        <v>73206009</v>
      </c>
      <c r="Y8" s="8">
        <v>-8498254</v>
      </c>
      <c r="Z8" s="2">
        <v>-11.608683653277698</v>
      </c>
      <c r="AA8" s="6">
        <v>73206009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62660004</v>
      </c>
      <c r="D21" s="33">
        <f t="shared" si="0"/>
        <v>0</v>
      </c>
      <c r="E21" s="34">
        <f t="shared" si="0"/>
        <v>67784364</v>
      </c>
      <c r="F21" s="35">
        <f t="shared" si="0"/>
        <v>73206009</v>
      </c>
      <c r="G21" s="35">
        <f t="shared" si="0"/>
        <v>5415049</v>
      </c>
      <c r="H21" s="35">
        <f t="shared" si="0"/>
        <v>5420843</v>
      </c>
      <c r="I21" s="35">
        <f t="shared" si="0"/>
        <v>4990558</v>
      </c>
      <c r="J21" s="35">
        <f t="shared" si="0"/>
        <v>15826450</v>
      </c>
      <c r="K21" s="35">
        <f t="shared" si="0"/>
        <v>5435213</v>
      </c>
      <c r="L21" s="35">
        <f t="shared" si="0"/>
        <v>5434595</v>
      </c>
      <c r="M21" s="35">
        <f t="shared" si="0"/>
        <v>5433599</v>
      </c>
      <c r="N21" s="35">
        <f t="shared" si="0"/>
        <v>16303407</v>
      </c>
      <c r="O21" s="35">
        <f t="shared" si="0"/>
        <v>5432646</v>
      </c>
      <c r="P21" s="35">
        <f t="shared" si="0"/>
        <v>5437807</v>
      </c>
      <c r="Q21" s="35">
        <f t="shared" si="0"/>
        <v>5418244</v>
      </c>
      <c r="R21" s="35">
        <f t="shared" si="0"/>
        <v>16288697</v>
      </c>
      <c r="S21" s="35">
        <f t="shared" si="0"/>
        <v>5455193</v>
      </c>
      <c r="T21" s="35">
        <f t="shared" si="0"/>
        <v>5397684</v>
      </c>
      <c r="U21" s="35">
        <f t="shared" si="0"/>
        <v>5436324</v>
      </c>
      <c r="V21" s="35">
        <f t="shared" si="0"/>
        <v>16289201</v>
      </c>
      <c r="W21" s="35">
        <f t="shared" si="0"/>
        <v>64707755</v>
      </c>
      <c r="X21" s="35">
        <f t="shared" si="0"/>
        <v>73206009</v>
      </c>
      <c r="Y21" s="35">
        <f t="shared" si="0"/>
        <v>-8498254</v>
      </c>
      <c r="Z21" s="36">
        <f>+IF(X21&lt;&gt;0,+(Y21/X21)*100,0)</f>
        <v>-11.608683653277698</v>
      </c>
      <c r="AA21" s="33">
        <f>SUM(AA5:AA20)</f>
        <v>73206009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3936183</v>
      </c>
      <c r="D24" s="6"/>
      <c r="E24" s="7">
        <v>7678437</v>
      </c>
      <c r="F24" s="8">
        <v>2910477</v>
      </c>
      <c r="G24" s="8">
        <v>234439</v>
      </c>
      <c r="H24" s="8">
        <v>234439</v>
      </c>
      <c r="I24" s="8">
        <v>214439</v>
      </c>
      <c r="J24" s="8">
        <v>683317</v>
      </c>
      <c r="K24" s="8">
        <v>220956</v>
      </c>
      <c r="L24" s="8">
        <v>216940</v>
      </c>
      <c r="M24" s="8">
        <v>430601</v>
      </c>
      <c r="N24" s="8">
        <v>868497</v>
      </c>
      <c r="O24" s="8">
        <v>235206</v>
      </c>
      <c r="P24" s="8">
        <v>225699</v>
      </c>
      <c r="Q24" s="8">
        <v>225699</v>
      </c>
      <c r="R24" s="8">
        <v>686604</v>
      </c>
      <c r="S24" s="8">
        <v>232995</v>
      </c>
      <c r="T24" s="8">
        <v>228731</v>
      </c>
      <c r="U24" s="8">
        <v>275273</v>
      </c>
      <c r="V24" s="8">
        <v>736999</v>
      </c>
      <c r="W24" s="8">
        <v>2975417</v>
      </c>
      <c r="X24" s="8">
        <v>2910477</v>
      </c>
      <c r="Y24" s="8">
        <v>64940</v>
      </c>
      <c r="Z24" s="2">
        <v>2.2312493793972603</v>
      </c>
      <c r="AA24" s="6">
        <v>2910477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17112818</v>
      </c>
      <c r="D27" s="6"/>
      <c r="E27" s="7">
        <v>16970560</v>
      </c>
      <c r="F27" s="8">
        <v>16970560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16970560</v>
      </c>
      <c r="Y27" s="8">
        <v>-16970560</v>
      </c>
      <c r="Z27" s="2">
        <v>-100</v>
      </c>
      <c r="AA27" s="6">
        <v>16970560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8692</v>
      </c>
      <c r="D30" s="6"/>
      <c r="E30" s="7">
        <v>512451</v>
      </c>
      <c r="F30" s="8">
        <v>910526</v>
      </c>
      <c r="G30" s="8"/>
      <c r="H30" s="8"/>
      <c r="I30" s="8">
        <v>183755</v>
      </c>
      <c r="J30" s="8">
        <v>183755</v>
      </c>
      <c r="K30" s="8"/>
      <c r="L30" s="8">
        <v>224320</v>
      </c>
      <c r="M30" s="8"/>
      <c r="N30" s="8">
        <v>224320</v>
      </c>
      <c r="O30" s="8">
        <v>13300</v>
      </c>
      <c r="P30" s="8">
        <v>183613</v>
      </c>
      <c r="Q30" s="8">
        <v>19900</v>
      </c>
      <c r="R30" s="8">
        <v>216813</v>
      </c>
      <c r="S30" s="8"/>
      <c r="T30" s="8">
        <v>4854</v>
      </c>
      <c r="U30" s="8">
        <v>1261</v>
      </c>
      <c r="V30" s="8">
        <v>6115</v>
      </c>
      <c r="W30" s="8">
        <v>631003</v>
      </c>
      <c r="X30" s="8">
        <v>910526</v>
      </c>
      <c r="Y30" s="8">
        <v>-279523</v>
      </c>
      <c r="Z30" s="2">
        <v>-30.699068450543969</v>
      </c>
      <c r="AA30" s="6">
        <v>910526</v>
      </c>
    </row>
    <row r="31" spans="1:27" x14ac:dyDescent="0.25">
      <c r="A31" s="25" t="s">
        <v>57</v>
      </c>
      <c r="B31" s="24" t="s">
        <v>32</v>
      </c>
      <c r="C31" s="6">
        <v>4639445</v>
      </c>
      <c r="D31" s="6"/>
      <c r="E31" s="7">
        <v>9585500</v>
      </c>
      <c r="F31" s="8">
        <v>11632155</v>
      </c>
      <c r="G31" s="8"/>
      <c r="H31" s="8">
        <v>5375</v>
      </c>
      <c r="I31" s="8">
        <v>197600</v>
      </c>
      <c r="J31" s="8">
        <v>202975</v>
      </c>
      <c r="K31" s="8">
        <v>145708</v>
      </c>
      <c r="L31" s="8">
        <v>294785</v>
      </c>
      <c r="M31" s="8">
        <v>690929</v>
      </c>
      <c r="N31" s="8">
        <v>1131422</v>
      </c>
      <c r="O31" s="8">
        <v>320700</v>
      </c>
      <c r="P31" s="8">
        <v>97663</v>
      </c>
      <c r="Q31" s="8">
        <v>2047173</v>
      </c>
      <c r="R31" s="8">
        <v>2465536</v>
      </c>
      <c r="S31" s="8">
        <v>2903820</v>
      </c>
      <c r="T31" s="8">
        <v>683568</v>
      </c>
      <c r="U31" s="8">
        <v>3882016</v>
      </c>
      <c r="V31" s="8">
        <v>7469404</v>
      </c>
      <c r="W31" s="8">
        <v>11269337</v>
      </c>
      <c r="X31" s="8">
        <v>11632155</v>
      </c>
      <c r="Y31" s="8">
        <v>-362818</v>
      </c>
      <c r="Z31" s="2">
        <v>-3.1190953009137172</v>
      </c>
      <c r="AA31" s="6">
        <v>11632155</v>
      </c>
    </row>
    <row r="32" spans="1:27" x14ac:dyDescent="0.25">
      <c r="A32" s="25" t="s">
        <v>45</v>
      </c>
      <c r="B32" s="24" t="s">
        <v>32</v>
      </c>
      <c r="C32" s="6">
        <v>33534274</v>
      </c>
      <c r="D32" s="6"/>
      <c r="E32" s="7">
        <v>28495519</v>
      </c>
      <c r="F32" s="8">
        <v>28495519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1999826</v>
      </c>
      <c r="R32" s="8">
        <v>1999826</v>
      </c>
      <c r="S32" s="8">
        <v>929111</v>
      </c>
      <c r="T32" s="8">
        <v>6954650</v>
      </c>
      <c r="U32" s="8">
        <v>17843679</v>
      </c>
      <c r="V32" s="8">
        <v>25727440</v>
      </c>
      <c r="W32" s="8">
        <v>27727266</v>
      </c>
      <c r="X32" s="8">
        <v>28495519</v>
      </c>
      <c r="Y32" s="8">
        <v>-768253</v>
      </c>
      <c r="Z32" s="2">
        <v>-2.6960484558993292</v>
      </c>
      <c r="AA32" s="6">
        <v>28495519</v>
      </c>
    </row>
    <row r="33" spans="1:27" x14ac:dyDescent="0.25">
      <c r="A33" s="25" t="s">
        <v>58</v>
      </c>
      <c r="B33" s="24" t="s">
        <v>32</v>
      </c>
      <c r="C33" s="6">
        <v>990484</v>
      </c>
      <c r="D33" s="6"/>
      <c r="E33" s="7">
        <v>963754</v>
      </c>
      <c r="F33" s="8">
        <v>1884362</v>
      </c>
      <c r="G33" s="8">
        <v>1841</v>
      </c>
      <c r="H33" s="8">
        <v>8585</v>
      </c>
      <c r="I33" s="8">
        <v>6030</v>
      </c>
      <c r="J33" s="8">
        <v>16456</v>
      </c>
      <c r="K33" s="8">
        <v>1903</v>
      </c>
      <c r="L33" s="8">
        <v>54081</v>
      </c>
      <c r="M33" s="8">
        <v>3276</v>
      </c>
      <c r="N33" s="8">
        <v>59260</v>
      </c>
      <c r="O33" s="8">
        <v>138734</v>
      </c>
      <c r="P33" s="8">
        <v>56073</v>
      </c>
      <c r="Q33" s="8">
        <v>79117</v>
      </c>
      <c r="R33" s="8">
        <v>273924</v>
      </c>
      <c r="S33" s="8">
        <v>146596</v>
      </c>
      <c r="T33" s="8">
        <v>67306</v>
      </c>
      <c r="U33" s="8">
        <v>260265</v>
      </c>
      <c r="V33" s="8">
        <v>474167</v>
      </c>
      <c r="W33" s="8">
        <v>823807</v>
      </c>
      <c r="X33" s="8">
        <v>1884362</v>
      </c>
      <c r="Y33" s="8">
        <v>-1060555</v>
      </c>
      <c r="Z33" s="2">
        <v>-56.281913984680223</v>
      </c>
      <c r="AA33" s="6">
        <v>1884362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60221896</v>
      </c>
      <c r="D35" s="33">
        <f>SUM(D24:D34)</f>
        <v>0</v>
      </c>
      <c r="E35" s="34">
        <f t="shared" si="1"/>
        <v>64206221</v>
      </c>
      <c r="F35" s="35">
        <f t="shared" si="1"/>
        <v>62803599</v>
      </c>
      <c r="G35" s="35">
        <f t="shared" si="1"/>
        <v>236280</v>
      </c>
      <c r="H35" s="35">
        <f t="shared" si="1"/>
        <v>248399</v>
      </c>
      <c r="I35" s="35">
        <f t="shared" si="1"/>
        <v>601824</v>
      </c>
      <c r="J35" s="35">
        <f t="shared" si="1"/>
        <v>1086503</v>
      </c>
      <c r="K35" s="35">
        <f t="shared" si="1"/>
        <v>368567</v>
      </c>
      <c r="L35" s="35">
        <f t="shared" si="1"/>
        <v>790126</v>
      </c>
      <c r="M35" s="35">
        <f t="shared" si="1"/>
        <v>1124806</v>
      </c>
      <c r="N35" s="35">
        <f t="shared" si="1"/>
        <v>2283499</v>
      </c>
      <c r="O35" s="35">
        <f t="shared" si="1"/>
        <v>707940</v>
      </c>
      <c r="P35" s="35">
        <f t="shared" si="1"/>
        <v>563048</v>
      </c>
      <c r="Q35" s="35">
        <f t="shared" si="1"/>
        <v>4371715</v>
      </c>
      <c r="R35" s="35">
        <f t="shared" si="1"/>
        <v>5642703</v>
      </c>
      <c r="S35" s="35">
        <f t="shared" si="1"/>
        <v>4212522</v>
      </c>
      <c r="T35" s="35">
        <f t="shared" si="1"/>
        <v>7939109</v>
      </c>
      <c r="U35" s="35">
        <f t="shared" si="1"/>
        <v>22262494</v>
      </c>
      <c r="V35" s="35">
        <f t="shared" si="1"/>
        <v>34414125</v>
      </c>
      <c r="W35" s="35">
        <f t="shared" si="1"/>
        <v>43426830</v>
      </c>
      <c r="X35" s="35">
        <f t="shared" si="1"/>
        <v>62803599</v>
      </c>
      <c r="Y35" s="35">
        <f t="shared" si="1"/>
        <v>-19376769</v>
      </c>
      <c r="Z35" s="36">
        <f>+IF(X35&lt;&gt;0,+(Y35/X35)*100,0)</f>
        <v>-30.852959557301801</v>
      </c>
      <c r="AA35" s="33">
        <f>SUM(AA24:AA34)</f>
        <v>62803599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2438108</v>
      </c>
      <c r="D37" s="46">
        <f>+D21-D35</f>
        <v>0</v>
      </c>
      <c r="E37" s="47">
        <f t="shared" si="2"/>
        <v>3578143</v>
      </c>
      <c r="F37" s="48">
        <f t="shared" si="2"/>
        <v>10402410</v>
      </c>
      <c r="G37" s="48">
        <f t="shared" si="2"/>
        <v>5178769</v>
      </c>
      <c r="H37" s="48">
        <f t="shared" si="2"/>
        <v>5172444</v>
      </c>
      <c r="I37" s="48">
        <f t="shared" si="2"/>
        <v>4388734</v>
      </c>
      <c r="J37" s="48">
        <f t="shared" si="2"/>
        <v>14739947</v>
      </c>
      <c r="K37" s="48">
        <f t="shared" si="2"/>
        <v>5066646</v>
      </c>
      <c r="L37" s="48">
        <f t="shared" si="2"/>
        <v>4644469</v>
      </c>
      <c r="M37" s="48">
        <f t="shared" si="2"/>
        <v>4308793</v>
      </c>
      <c r="N37" s="48">
        <f t="shared" si="2"/>
        <v>14019908</v>
      </c>
      <c r="O37" s="48">
        <f t="shared" si="2"/>
        <v>4724706</v>
      </c>
      <c r="P37" s="48">
        <f t="shared" si="2"/>
        <v>4874759</v>
      </c>
      <c r="Q37" s="48">
        <f t="shared" si="2"/>
        <v>1046529</v>
      </c>
      <c r="R37" s="48">
        <f t="shared" si="2"/>
        <v>10645994</v>
      </c>
      <c r="S37" s="48">
        <f t="shared" si="2"/>
        <v>1242671</v>
      </c>
      <c r="T37" s="48">
        <f t="shared" si="2"/>
        <v>-2541425</v>
      </c>
      <c r="U37" s="48">
        <f t="shared" si="2"/>
        <v>-16826170</v>
      </c>
      <c r="V37" s="48">
        <f t="shared" si="2"/>
        <v>-18124924</v>
      </c>
      <c r="W37" s="48">
        <f t="shared" si="2"/>
        <v>21280925</v>
      </c>
      <c r="X37" s="48">
        <f>IF(F21=F35,0,X21-X35)</f>
        <v>10402410</v>
      </c>
      <c r="Y37" s="48">
        <f t="shared" si="2"/>
        <v>10878515</v>
      </c>
      <c r="Z37" s="49">
        <f>+IF(X37&lt;&gt;0,+(Y37/X37)*100,0)</f>
        <v>104.57687209021755</v>
      </c>
      <c r="AA37" s="46">
        <f>+AA21-AA35</f>
        <v>10402410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834526</v>
      </c>
      <c r="V38" s="8">
        <v>834526</v>
      </c>
      <c r="W38" s="8">
        <v>834526</v>
      </c>
      <c r="X38" s="8">
        <v>5000000</v>
      </c>
      <c r="Y38" s="8">
        <v>-4165474</v>
      </c>
      <c r="Z38" s="2">
        <v>-83.309480000000008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2438108</v>
      </c>
      <c r="D41" s="56">
        <f>SUM(D37:D40)</f>
        <v>0</v>
      </c>
      <c r="E41" s="57">
        <f t="shared" si="3"/>
        <v>3578143</v>
      </c>
      <c r="F41" s="58">
        <f t="shared" si="3"/>
        <v>15402410</v>
      </c>
      <c r="G41" s="58">
        <f t="shared" si="3"/>
        <v>5178769</v>
      </c>
      <c r="H41" s="58">
        <f t="shared" si="3"/>
        <v>5172444</v>
      </c>
      <c r="I41" s="58">
        <f t="shared" si="3"/>
        <v>4388734</v>
      </c>
      <c r="J41" s="58">
        <f t="shared" si="3"/>
        <v>14739947</v>
      </c>
      <c r="K41" s="58">
        <f t="shared" si="3"/>
        <v>5066646</v>
      </c>
      <c r="L41" s="58">
        <f t="shared" si="3"/>
        <v>4644469</v>
      </c>
      <c r="M41" s="58">
        <f t="shared" si="3"/>
        <v>4308793</v>
      </c>
      <c r="N41" s="58">
        <f t="shared" si="3"/>
        <v>14019908</v>
      </c>
      <c r="O41" s="58">
        <f t="shared" si="3"/>
        <v>4724706</v>
      </c>
      <c r="P41" s="58">
        <f t="shared" si="3"/>
        <v>4874759</v>
      </c>
      <c r="Q41" s="58">
        <f t="shared" si="3"/>
        <v>1046529</v>
      </c>
      <c r="R41" s="58">
        <f t="shared" si="3"/>
        <v>10645994</v>
      </c>
      <c r="S41" s="58">
        <f t="shared" si="3"/>
        <v>1242671</v>
      </c>
      <c r="T41" s="58">
        <f t="shared" si="3"/>
        <v>-2541425</v>
      </c>
      <c r="U41" s="58">
        <f t="shared" si="3"/>
        <v>-15991644</v>
      </c>
      <c r="V41" s="58">
        <f t="shared" si="3"/>
        <v>-17290398</v>
      </c>
      <c r="W41" s="58">
        <f t="shared" si="3"/>
        <v>22115451</v>
      </c>
      <c r="X41" s="58">
        <f t="shared" si="3"/>
        <v>15402410</v>
      </c>
      <c r="Y41" s="58">
        <f t="shared" si="3"/>
        <v>6713041</v>
      </c>
      <c r="Z41" s="59">
        <f>+IF(X41&lt;&gt;0,+(Y41/X41)*100,0)</f>
        <v>43.584354656186918</v>
      </c>
      <c r="AA41" s="56">
        <f>SUM(AA37:AA40)</f>
        <v>15402410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2438108</v>
      </c>
      <c r="D43" s="64">
        <f>+D41-D42</f>
        <v>0</v>
      </c>
      <c r="E43" s="65">
        <f t="shared" si="4"/>
        <v>3578143</v>
      </c>
      <c r="F43" s="66">
        <f t="shared" si="4"/>
        <v>15402410</v>
      </c>
      <c r="G43" s="66">
        <f t="shared" si="4"/>
        <v>5178769</v>
      </c>
      <c r="H43" s="66">
        <f t="shared" si="4"/>
        <v>5172444</v>
      </c>
      <c r="I43" s="66">
        <f t="shared" si="4"/>
        <v>4388734</v>
      </c>
      <c r="J43" s="66">
        <f t="shared" si="4"/>
        <v>14739947</v>
      </c>
      <c r="K43" s="66">
        <f t="shared" si="4"/>
        <v>5066646</v>
      </c>
      <c r="L43" s="66">
        <f t="shared" si="4"/>
        <v>4644469</v>
      </c>
      <c r="M43" s="66">
        <f t="shared" si="4"/>
        <v>4308793</v>
      </c>
      <c r="N43" s="66">
        <f t="shared" si="4"/>
        <v>14019908</v>
      </c>
      <c r="O43" s="66">
        <f t="shared" si="4"/>
        <v>4724706</v>
      </c>
      <c r="P43" s="66">
        <f t="shared" si="4"/>
        <v>4874759</v>
      </c>
      <c r="Q43" s="66">
        <f t="shared" si="4"/>
        <v>1046529</v>
      </c>
      <c r="R43" s="66">
        <f t="shared" si="4"/>
        <v>10645994</v>
      </c>
      <c r="S43" s="66">
        <f t="shared" si="4"/>
        <v>1242671</v>
      </c>
      <c r="T43" s="66">
        <f t="shared" si="4"/>
        <v>-2541425</v>
      </c>
      <c r="U43" s="66">
        <f t="shared" si="4"/>
        <v>-15991644</v>
      </c>
      <c r="V43" s="66">
        <f t="shared" si="4"/>
        <v>-17290398</v>
      </c>
      <c r="W43" s="66">
        <f t="shared" si="4"/>
        <v>22115451</v>
      </c>
      <c r="X43" s="66">
        <f t="shared" si="4"/>
        <v>15402410</v>
      </c>
      <c r="Y43" s="66">
        <f t="shared" si="4"/>
        <v>6713041</v>
      </c>
      <c r="Z43" s="67">
        <f>+IF(X43&lt;&gt;0,+(Y43/X43)*100,0)</f>
        <v>43.584354656186918</v>
      </c>
      <c r="AA43" s="64">
        <f>+AA41-AA42</f>
        <v>15402410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2438108</v>
      </c>
      <c r="D45" s="56">
        <f>SUM(D43:D44)</f>
        <v>0</v>
      </c>
      <c r="E45" s="57">
        <f t="shared" si="5"/>
        <v>3578143</v>
      </c>
      <c r="F45" s="58">
        <f t="shared" si="5"/>
        <v>15402410</v>
      </c>
      <c r="G45" s="58">
        <f t="shared" si="5"/>
        <v>5178769</v>
      </c>
      <c r="H45" s="58">
        <f t="shared" si="5"/>
        <v>5172444</v>
      </c>
      <c r="I45" s="58">
        <f t="shared" si="5"/>
        <v>4388734</v>
      </c>
      <c r="J45" s="58">
        <f t="shared" si="5"/>
        <v>14739947</v>
      </c>
      <c r="K45" s="58">
        <f t="shared" si="5"/>
        <v>5066646</v>
      </c>
      <c r="L45" s="58">
        <f t="shared" si="5"/>
        <v>4644469</v>
      </c>
      <c r="M45" s="58">
        <f t="shared" si="5"/>
        <v>4308793</v>
      </c>
      <c r="N45" s="58">
        <f t="shared" si="5"/>
        <v>14019908</v>
      </c>
      <c r="O45" s="58">
        <f t="shared" si="5"/>
        <v>4724706</v>
      </c>
      <c r="P45" s="58">
        <f t="shared" si="5"/>
        <v>4874759</v>
      </c>
      <c r="Q45" s="58">
        <f t="shared" si="5"/>
        <v>1046529</v>
      </c>
      <c r="R45" s="58">
        <f t="shared" si="5"/>
        <v>10645994</v>
      </c>
      <c r="S45" s="58">
        <f t="shared" si="5"/>
        <v>1242671</v>
      </c>
      <c r="T45" s="58">
        <f t="shared" si="5"/>
        <v>-2541425</v>
      </c>
      <c r="U45" s="58">
        <f t="shared" si="5"/>
        <v>-15991644</v>
      </c>
      <c r="V45" s="58">
        <f t="shared" si="5"/>
        <v>-17290398</v>
      </c>
      <c r="W45" s="58">
        <f t="shared" si="5"/>
        <v>22115451</v>
      </c>
      <c r="X45" s="58">
        <f t="shared" si="5"/>
        <v>15402410</v>
      </c>
      <c r="Y45" s="58">
        <f t="shared" si="5"/>
        <v>6713041</v>
      </c>
      <c r="Z45" s="59">
        <f>+IF(X45&lt;&gt;0,+(Y45/X45)*100,0)</f>
        <v>43.584354656186918</v>
      </c>
      <c r="AA45" s="56">
        <f>SUM(AA43:AA44)</f>
        <v>15402410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2438108</v>
      </c>
      <c r="D47" s="71">
        <f>SUM(D45:D46)</f>
        <v>0</v>
      </c>
      <c r="E47" s="72">
        <f t="shared" si="6"/>
        <v>3578143</v>
      </c>
      <c r="F47" s="73">
        <f t="shared" si="6"/>
        <v>15402410</v>
      </c>
      <c r="G47" s="73">
        <f t="shared" si="6"/>
        <v>5178769</v>
      </c>
      <c r="H47" s="74">
        <f t="shared" si="6"/>
        <v>5172444</v>
      </c>
      <c r="I47" s="74">
        <f t="shared" si="6"/>
        <v>4388734</v>
      </c>
      <c r="J47" s="74">
        <f t="shared" si="6"/>
        <v>14739947</v>
      </c>
      <c r="K47" s="74">
        <f t="shared" si="6"/>
        <v>5066646</v>
      </c>
      <c r="L47" s="74">
        <f t="shared" si="6"/>
        <v>4644469</v>
      </c>
      <c r="M47" s="73">
        <f t="shared" si="6"/>
        <v>4308793</v>
      </c>
      <c r="N47" s="73">
        <f t="shared" si="6"/>
        <v>14019908</v>
      </c>
      <c r="O47" s="74">
        <f t="shared" si="6"/>
        <v>4724706</v>
      </c>
      <c r="P47" s="74">
        <f t="shared" si="6"/>
        <v>4874759</v>
      </c>
      <c r="Q47" s="74">
        <f t="shared" si="6"/>
        <v>1046529</v>
      </c>
      <c r="R47" s="74">
        <f t="shared" si="6"/>
        <v>10645994</v>
      </c>
      <c r="S47" s="74">
        <f t="shared" si="6"/>
        <v>1242671</v>
      </c>
      <c r="T47" s="73">
        <f t="shared" si="6"/>
        <v>-2541425</v>
      </c>
      <c r="U47" s="73">
        <f t="shared" si="6"/>
        <v>-15991644</v>
      </c>
      <c r="V47" s="74">
        <f t="shared" si="6"/>
        <v>-17290398</v>
      </c>
      <c r="W47" s="74">
        <f t="shared" si="6"/>
        <v>22115451</v>
      </c>
      <c r="X47" s="74">
        <f t="shared" si="6"/>
        <v>15402410</v>
      </c>
      <c r="Y47" s="74">
        <f t="shared" si="6"/>
        <v>6713041</v>
      </c>
      <c r="Z47" s="75">
        <f>+IF(X47&lt;&gt;0,+(Y47/X47)*100,0)</f>
        <v>43.584354656186918</v>
      </c>
      <c r="AA47" s="76">
        <f>SUM(AA45:AA46)</f>
        <v>15402410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2646565</v>
      </c>
      <c r="D24" s="6"/>
      <c r="E24" s="7">
        <v>3163682</v>
      </c>
      <c r="F24" s="8">
        <v>4334559</v>
      </c>
      <c r="G24" s="8"/>
      <c r="H24" s="8"/>
      <c r="I24" s="8">
        <v>294425</v>
      </c>
      <c r="J24" s="8">
        <v>294425</v>
      </c>
      <c r="K24" s="8">
        <v>316424</v>
      </c>
      <c r="L24" s="8">
        <v>327254</v>
      </c>
      <c r="M24" s="8">
        <v>402400</v>
      </c>
      <c r="N24" s="8">
        <v>1046078</v>
      </c>
      <c r="O24" s="8">
        <v>325264</v>
      </c>
      <c r="P24" s="8">
        <v>299259</v>
      </c>
      <c r="Q24" s="8">
        <v>304396</v>
      </c>
      <c r="R24" s="8">
        <v>928919</v>
      </c>
      <c r="S24" s="8">
        <v>304674</v>
      </c>
      <c r="T24" s="8">
        <v>306473</v>
      </c>
      <c r="U24" s="8">
        <v>334535</v>
      </c>
      <c r="V24" s="8">
        <v>945682</v>
      </c>
      <c r="W24" s="8">
        <v>3215104</v>
      </c>
      <c r="X24" s="8">
        <v>4334559</v>
      </c>
      <c r="Y24" s="8">
        <v>-1119455</v>
      </c>
      <c r="Z24" s="2">
        <v>-25.826272061356182</v>
      </c>
      <c r="AA24" s="6">
        <v>4334559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1218496</v>
      </c>
      <c r="D27" s="6"/>
      <c r="E27" s="7">
        <v>1566665</v>
      </c>
      <c r="F27" s="8">
        <v>1267236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1267236</v>
      </c>
      <c r="Y27" s="8">
        <v>-1267236</v>
      </c>
      <c r="Z27" s="2">
        <v>-100</v>
      </c>
      <c r="AA27" s="6">
        <v>1267236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27275</v>
      </c>
      <c r="F30" s="8">
        <v>32275</v>
      </c>
      <c r="G30" s="8"/>
      <c r="H30" s="8"/>
      <c r="I30" s="8">
        <v>6540</v>
      </c>
      <c r="J30" s="8">
        <v>6540</v>
      </c>
      <c r="K30" s="8">
        <v>950</v>
      </c>
      <c r="L30" s="8"/>
      <c r="M30" s="8"/>
      <c r="N30" s="8">
        <v>950</v>
      </c>
      <c r="O30" s="8"/>
      <c r="P30" s="8">
        <v>1819</v>
      </c>
      <c r="Q30" s="8"/>
      <c r="R30" s="8">
        <v>1819</v>
      </c>
      <c r="S30" s="8">
        <v>10852</v>
      </c>
      <c r="T30" s="8"/>
      <c r="U30" s="8"/>
      <c r="V30" s="8">
        <v>10852</v>
      </c>
      <c r="W30" s="8">
        <v>20161</v>
      </c>
      <c r="X30" s="8">
        <v>32275</v>
      </c>
      <c r="Y30" s="8">
        <v>-12114</v>
      </c>
      <c r="Z30" s="2">
        <v>-37.533694810224631</v>
      </c>
      <c r="AA30" s="6">
        <v>32275</v>
      </c>
    </row>
    <row r="31" spans="1:27" x14ac:dyDescent="0.25">
      <c r="A31" s="25" t="s">
        <v>57</v>
      </c>
      <c r="B31" s="24" t="s">
        <v>32</v>
      </c>
      <c r="C31" s="6">
        <v>290473</v>
      </c>
      <c r="D31" s="6"/>
      <c r="E31" s="7">
        <v>305709</v>
      </c>
      <c r="F31" s="8">
        <v>460709</v>
      </c>
      <c r="G31" s="8"/>
      <c r="H31" s="8">
        <v>18995</v>
      </c>
      <c r="I31" s="8"/>
      <c r="J31" s="8">
        <v>18995</v>
      </c>
      <c r="K31" s="8">
        <v>78470</v>
      </c>
      <c r="L31" s="8">
        <v>58090</v>
      </c>
      <c r="M31" s="8">
        <v>55935</v>
      </c>
      <c r="N31" s="8">
        <v>192495</v>
      </c>
      <c r="O31" s="8">
        <v>20485</v>
      </c>
      <c r="P31" s="8">
        <v>11650</v>
      </c>
      <c r="Q31" s="8">
        <v>4485</v>
      </c>
      <c r="R31" s="8">
        <v>36620</v>
      </c>
      <c r="S31" s="8">
        <v>147143</v>
      </c>
      <c r="T31" s="8"/>
      <c r="U31" s="8">
        <v>1650</v>
      </c>
      <c r="V31" s="8">
        <v>148793</v>
      </c>
      <c r="W31" s="8">
        <v>396903</v>
      </c>
      <c r="X31" s="8">
        <v>460709</v>
      </c>
      <c r="Y31" s="8">
        <v>-63806</v>
      </c>
      <c r="Z31" s="2">
        <v>-13.849523234840214</v>
      </c>
      <c r="AA31" s="6">
        <v>460709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12843</v>
      </c>
      <c r="D33" s="6"/>
      <c r="E33" s="7">
        <v>30219</v>
      </c>
      <c r="F33" s="8">
        <v>31408</v>
      </c>
      <c r="G33" s="8"/>
      <c r="H33" s="8">
        <v>872</v>
      </c>
      <c r="I33" s="8">
        <v>2917</v>
      </c>
      <c r="J33" s="8">
        <v>3789</v>
      </c>
      <c r="K33" s="8">
        <v>1201</v>
      </c>
      <c r="L33" s="8">
        <v>1641</v>
      </c>
      <c r="M33" s="8">
        <v>2174</v>
      </c>
      <c r="N33" s="8">
        <v>5016</v>
      </c>
      <c r="O33" s="8">
        <v>1429</v>
      </c>
      <c r="P33" s="8">
        <v>2000</v>
      </c>
      <c r="Q33" s="8">
        <v>1053</v>
      </c>
      <c r="R33" s="8">
        <v>4482</v>
      </c>
      <c r="S33" s="8">
        <v>1082</v>
      </c>
      <c r="T33" s="8">
        <v>2249</v>
      </c>
      <c r="U33" s="8">
        <v>1248</v>
      </c>
      <c r="V33" s="8">
        <v>4579</v>
      </c>
      <c r="W33" s="8">
        <v>17866</v>
      </c>
      <c r="X33" s="8">
        <v>31408</v>
      </c>
      <c r="Y33" s="8">
        <v>-13542</v>
      </c>
      <c r="Z33" s="2">
        <v>-43.116403464085586</v>
      </c>
      <c r="AA33" s="6">
        <v>31408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>
        <v>1000000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1000000</v>
      </c>
      <c r="Y34" s="8">
        <v>-1000000</v>
      </c>
      <c r="Z34" s="2">
        <v>-100</v>
      </c>
      <c r="AA34" s="6">
        <v>1000000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4168377</v>
      </c>
      <c r="D35" s="33">
        <f>SUM(D24:D34)</f>
        <v>0</v>
      </c>
      <c r="E35" s="34">
        <f t="shared" si="1"/>
        <v>5093550</v>
      </c>
      <c r="F35" s="35">
        <f t="shared" si="1"/>
        <v>7126187</v>
      </c>
      <c r="G35" s="35">
        <f t="shared" si="1"/>
        <v>0</v>
      </c>
      <c r="H35" s="35">
        <f t="shared" si="1"/>
        <v>19867</v>
      </c>
      <c r="I35" s="35">
        <f t="shared" si="1"/>
        <v>303882</v>
      </c>
      <c r="J35" s="35">
        <f t="shared" si="1"/>
        <v>323749</v>
      </c>
      <c r="K35" s="35">
        <f t="shared" si="1"/>
        <v>397045</v>
      </c>
      <c r="L35" s="35">
        <f t="shared" si="1"/>
        <v>386985</v>
      </c>
      <c r="M35" s="35">
        <f t="shared" si="1"/>
        <v>460509</v>
      </c>
      <c r="N35" s="35">
        <f t="shared" si="1"/>
        <v>1244539</v>
      </c>
      <c r="O35" s="35">
        <f t="shared" si="1"/>
        <v>347178</v>
      </c>
      <c r="P35" s="35">
        <f t="shared" si="1"/>
        <v>314728</v>
      </c>
      <c r="Q35" s="35">
        <f t="shared" si="1"/>
        <v>309934</v>
      </c>
      <c r="R35" s="35">
        <f t="shared" si="1"/>
        <v>971840</v>
      </c>
      <c r="S35" s="35">
        <f t="shared" si="1"/>
        <v>463751</v>
      </c>
      <c r="T35" s="35">
        <f t="shared" si="1"/>
        <v>308722</v>
      </c>
      <c r="U35" s="35">
        <f t="shared" si="1"/>
        <v>337433</v>
      </c>
      <c r="V35" s="35">
        <f t="shared" si="1"/>
        <v>1109906</v>
      </c>
      <c r="W35" s="35">
        <f t="shared" si="1"/>
        <v>3650034</v>
      </c>
      <c r="X35" s="35">
        <f t="shared" si="1"/>
        <v>7126187</v>
      </c>
      <c r="Y35" s="35">
        <f t="shared" si="1"/>
        <v>-3476153</v>
      </c>
      <c r="Z35" s="36">
        <f>+IF(X35&lt;&gt;0,+(Y35/X35)*100,0)</f>
        <v>-48.779985706240943</v>
      </c>
      <c r="AA35" s="33">
        <f>SUM(AA24:AA34)</f>
        <v>7126187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-4168377</v>
      </c>
      <c r="D37" s="46">
        <f>+D21-D35</f>
        <v>0</v>
      </c>
      <c r="E37" s="47">
        <f t="shared" si="2"/>
        <v>-5093550</v>
      </c>
      <c r="F37" s="48">
        <f t="shared" si="2"/>
        <v>-7126187</v>
      </c>
      <c r="G37" s="48">
        <f t="shared" si="2"/>
        <v>0</v>
      </c>
      <c r="H37" s="48">
        <f t="shared" si="2"/>
        <v>-19867</v>
      </c>
      <c r="I37" s="48">
        <f t="shared" si="2"/>
        <v>-303882</v>
      </c>
      <c r="J37" s="48">
        <f t="shared" si="2"/>
        <v>-323749</v>
      </c>
      <c r="K37" s="48">
        <f t="shared" si="2"/>
        <v>-397045</v>
      </c>
      <c r="L37" s="48">
        <f t="shared" si="2"/>
        <v>-386985</v>
      </c>
      <c r="M37" s="48">
        <f t="shared" si="2"/>
        <v>-460509</v>
      </c>
      <c r="N37" s="48">
        <f t="shared" si="2"/>
        <v>-1244539</v>
      </c>
      <c r="O37" s="48">
        <f t="shared" si="2"/>
        <v>-347178</v>
      </c>
      <c r="P37" s="48">
        <f t="shared" si="2"/>
        <v>-314728</v>
      </c>
      <c r="Q37" s="48">
        <f t="shared" si="2"/>
        <v>-309934</v>
      </c>
      <c r="R37" s="48">
        <f t="shared" si="2"/>
        <v>-971840</v>
      </c>
      <c r="S37" s="48">
        <f t="shared" si="2"/>
        <v>-463751</v>
      </c>
      <c r="T37" s="48">
        <f t="shared" si="2"/>
        <v>-308722</v>
      </c>
      <c r="U37" s="48">
        <f t="shared" si="2"/>
        <v>-337433</v>
      </c>
      <c r="V37" s="48">
        <f t="shared" si="2"/>
        <v>-1109906</v>
      </c>
      <c r="W37" s="48">
        <f t="shared" si="2"/>
        <v>-3650034</v>
      </c>
      <c r="X37" s="48">
        <f>IF(F21=F35,0,X21-X35)</f>
        <v>-7126187</v>
      </c>
      <c r="Y37" s="48">
        <f t="shared" si="2"/>
        <v>3476153</v>
      </c>
      <c r="Z37" s="49">
        <f>+IF(X37&lt;&gt;0,+(Y37/X37)*100,0)</f>
        <v>-48.779985706240943</v>
      </c>
      <c r="AA37" s="46">
        <f>+AA21-AA35</f>
        <v>-7126187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-4168377</v>
      </c>
      <c r="D41" s="56">
        <f>SUM(D37:D40)</f>
        <v>0</v>
      </c>
      <c r="E41" s="57">
        <f t="shared" si="3"/>
        <v>-5093550</v>
      </c>
      <c r="F41" s="58">
        <f t="shared" si="3"/>
        <v>-7126187</v>
      </c>
      <c r="G41" s="58">
        <f t="shared" si="3"/>
        <v>0</v>
      </c>
      <c r="H41" s="58">
        <f t="shared" si="3"/>
        <v>-19867</v>
      </c>
      <c r="I41" s="58">
        <f t="shared" si="3"/>
        <v>-303882</v>
      </c>
      <c r="J41" s="58">
        <f t="shared" si="3"/>
        <v>-323749</v>
      </c>
      <c r="K41" s="58">
        <f t="shared" si="3"/>
        <v>-397045</v>
      </c>
      <c r="L41" s="58">
        <f t="shared" si="3"/>
        <v>-386985</v>
      </c>
      <c r="M41" s="58">
        <f t="shared" si="3"/>
        <v>-460509</v>
      </c>
      <c r="N41" s="58">
        <f t="shared" si="3"/>
        <v>-1244539</v>
      </c>
      <c r="O41" s="58">
        <f t="shared" si="3"/>
        <v>-347178</v>
      </c>
      <c r="P41" s="58">
        <f t="shared" si="3"/>
        <v>-314728</v>
      </c>
      <c r="Q41" s="58">
        <f t="shared" si="3"/>
        <v>-309934</v>
      </c>
      <c r="R41" s="58">
        <f t="shared" si="3"/>
        <v>-971840</v>
      </c>
      <c r="S41" s="58">
        <f t="shared" si="3"/>
        <v>-463751</v>
      </c>
      <c r="T41" s="58">
        <f t="shared" si="3"/>
        <v>-308722</v>
      </c>
      <c r="U41" s="58">
        <f t="shared" si="3"/>
        <v>-337433</v>
      </c>
      <c r="V41" s="58">
        <f t="shared" si="3"/>
        <v>-1109906</v>
      </c>
      <c r="W41" s="58">
        <f t="shared" si="3"/>
        <v>-3650034</v>
      </c>
      <c r="X41" s="58">
        <f t="shared" si="3"/>
        <v>-7126187</v>
      </c>
      <c r="Y41" s="58">
        <f t="shared" si="3"/>
        <v>3476153</v>
      </c>
      <c r="Z41" s="59">
        <f>+IF(X41&lt;&gt;0,+(Y41/X41)*100,0)</f>
        <v>-48.779985706240943</v>
      </c>
      <c r="AA41" s="56">
        <f>SUM(AA37:AA40)</f>
        <v>-7126187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-4168377</v>
      </c>
      <c r="D43" s="64">
        <f>+D41-D42</f>
        <v>0</v>
      </c>
      <c r="E43" s="65">
        <f t="shared" si="4"/>
        <v>-5093550</v>
      </c>
      <c r="F43" s="66">
        <f t="shared" si="4"/>
        <v>-7126187</v>
      </c>
      <c r="G43" s="66">
        <f t="shared" si="4"/>
        <v>0</v>
      </c>
      <c r="H43" s="66">
        <f t="shared" si="4"/>
        <v>-19867</v>
      </c>
      <c r="I43" s="66">
        <f t="shared" si="4"/>
        <v>-303882</v>
      </c>
      <c r="J43" s="66">
        <f t="shared" si="4"/>
        <v>-323749</v>
      </c>
      <c r="K43" s="66">
        <f t="shared" si="4"/>
        <v>-397045</v>
      </c>
      <c r="L43" s="66">
        <f t="shared" si="4"/>
        <v>-386985</v>
      </c>
      <c r="M43" s="66">
        <f t="shared" si="4"/>
        <v>-460509</v>
      </c>
      <c r="N43" s="66">
        <f t="shared" si="4"/>
        <v>-1244539</v>
      </c>
      <c r="O43" s="66">
        <f t="shared" si="4"/>
        <v>-347178</v>
      </c>
      <c r="P43" s="66">
        <f t="shared" si="4"/>
        <v>-314728</v>
      </c>
      <c r="Q43" s="66">
        <f t="shared" si="4"/>
        <v>-309934</v>
      </c>
      <c r="R43" s="66">
        <f t="shared" si="4"/>
        <v>-971840</v>
      </c>
      <c r="S43" s="66">
        <f t="shared" si="4"/>
        <v>-463751</v>
      </c>
      <c r="T43" s="66">
        <f t="shared" si="4"/>
        <v>-308722</v>
      </c>
      <c r="U43" s="66">
        <f t="shared" si="4"/>
        <v>-337433</v>
      </c>
      <c r="V43" s="66">
        <f t="shared" si="4"/>
        <v>-1109906</v>
      </c>
      <c r="W43" s="66">
        <f t="shared" si="4"/>
        <v>-3650034</v>
      </c>
      <c r="X43" s="66">
        <f t="shared" si="4"/>
        <v>-7126187</v>
      </c>
      <c r="Y43" s="66">
        <f t="shared" si="4"/>
        <v>3476153</v>
      </c>
      <c r="Z43" s="67">
        <f>+IF(X43&lt;&gt;0,+(Y43/X43)*100,0)</f>
        <v>-48.779985706240943</v>
      </c>
      <c r="AA43" s="64">
        <f>+AA41-AA42</f>
        <v>-7126187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-4168377</v>
      </c>
      <c r="D45" s="56">
        <f>SUM(D43:D44)</f>
        <v>0</v>
      </c>
      <c r="E45" s="57">
        <f t="shared" si="5"/>
        <v>-5093550</v>
      </c>
      <c r="F45" s="58">
        <f t="shared" si="5"/>
        <v>-7126187</v>
      </c>
      <c r="G45" s="58">
        <f t="shared" si="5"/>
        <v>0</v>
      </c>
      <c r="H45" s="58">
        <f t="shared" si="5"/>
        <v>-19867</v>
      </c>
      <c r="I45" s="58">
        <f t="shared" si="5"/>
        <v>-303882</v>
      </c>
      <c r="J45" s="58">
        <f t="shared" si="5"/>
        <v>-323749</v>
      </c>
      <c r="K45" s="58">
        <f t="shared" si="5"/>
        <v>-397045</v>
      </c>
      <c r="L45" s="58">
        <f t="shared" si="5"/>
        <v>-386985</v>
      </c>
      <c r="M45" s="58">
        <f t="shared" si="5"/>
        <v>-460509</v>
      </c>
      <c r="N45" s="58">
        <f t="shared" si="5"/>
        <v>-1244539</v>
      </c>
      <c r="O45" s="58">
        <f t="shared" si="5"/>
        <v>-347178</v>
      </c>
      <c r="P45" s="58">
        <f t="shared" si="5"/>
        <v>-314728</v>
      </c>
      <c r="Q45" s="58">
        <f t="shared" si="5"/>
        <v>-309934</v>
      </c>
      <c r="R45" s="58">
        <f t="shared" si="5"/>
        <v>-971840</v>
      </c>
      <c r="S45" s="58">
        <f t="shared" si="5"/>
        <v>-463751</v>
      </c>
      <c r="T45" s="58">
        <f t="shared" si="5"/>
        <v>-308722</v>
      </c>
      <c r="U45" s="58">
        <f t="shared" si="5"/>
        <v>-337433</v>
      </c>
      <c r="V45" s="58">
        <f t="shared" si="5"/>
        <v>-1109906</v>
      </c>
      <c r="W45" s="58">
        <f t="shared" si="5"/>
        <v>-3650034</v>
      </c>
      <c r="X45" s="58">
        <f t="shared" si="5"/>
        <v>-7126187</v>
      </c>
      <c r="Y45" s="58">
        <f t="shared" si="5"/>
        <v>3476153</v>
      </c>
      <c r="Z45" s="59">
        <f>+IF(X45&lt;&gt;0,+(Y45/X45)*100,0)</f>
        <v>-48.779985706240943</v>
      </c>
      <c r="AA45" s="56">
        <f>SUM(AA43:AA44)</f>
        <v>-7126187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-4168377</v>
      </c>
      <c r="D47" s="71">
        <f>SUM(D45:D46)</f>
        <v>0</v>
      </c>
      <c r="E47" s="72">
        <f t="shared" si="6"/>
        <v>-5093550</v>
      </c>
      <c r="F47" s="73">
        <f t="shared" si="6"/>
        <v>-7126187</v>
      </c>
      <c r="G47" s="73">
        <f t="shared" si="6"/>
        <v>0</v>
      </c>
      <c r="H47" s="74">
        <f t="shared" si="6"/>
        <v>-19867</v>
      </c>
      <c r="I47" s="74">
        <f t="shared" si="6"/>
        <v>-303882</v>
      </c>
      <c r="J47" s="74">
        <f t="shared" si="6"/>
        <v>-323749</v>
      </c>
      <c r="K47" s="74">
        <f t="shared" si="6"/>
        <v>-397045</v>
      </c>
      <c r="L47" s="74">
        <f t="shared" si="6"/>
        <v>-386985</v>
      </c>
      <c r="M47" s="73">
        <f t="shared" si="6"/>
        <v>-460509</v>
      </c>
      <c r="N47" s="73">
        <f t="shared" si="6"/>
        <v>-1244539</v>
      </c>
      <c r="O47" s="74">
        <f t="shared" si="6"/>
        <v>-347178</v>
      </c>
      <c r="P47" s="74">
        <f t="shared" si="6"/>
        <v>-314728</v>
      </c>
      <c r="Q47" s="74">
        <f t="shared" si="6"/>
        <v>-309934</v>
      </c>
      <c r="R47" s="74">
        <f t="shared" si="6"/>
        <v>-971840</v>
      </c>
      <c r="S47" s="74">
        <f t="shared" si="6"/>
        <v>-463751</v>
      </c>
      <c r="T47" s="73">
        <f t="shared" si="6"/>
        <v>-308722</v>
      </c>
      <c r="U47" s="73">
        <f t="shared" si="6"/>
        <v>-337433</v>
      </c>
      <c r="V47" s="74">
        <f t="shared" si="6"/>
        <v>-1109906</v>
      </c>
      <c r="W47" s="74">
        <f t="shared" si="6"/>
        <v>-3650034</v>
      </c>
      <c r="X47" s="74">
        <f t="shared" si="6"/>
        <v>-7126187</v>
      </c>
      <c r="Y47" s="74">
        <f t="shared" si="6"/>
        <v>3476153</v>
      </c>
      <c r="Z47" s="75">
        <f>+IF(X47&lt;&gt;0,+(Y47/X47)*100,0)</f>
        <v>-48.779985706240943</v>
      </c>
      <c r="AA47" s="76">
        <f>SUM(AA45:AA46)</f>
        <v>-7126187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25529654</v>
      </c>
      <c r="D8" s="6"/>
      <c r="E8" s="7">
        <v>33596952</v>
      </c>
      <c r="F8" s="8">
        <v>33596952</v>
      </c>
      <c r="G8" s="8"/>
      <c r="H8" s="8"/>
      <c r="I8" s="8"/>
      <c r="J8" s="8"/>
      <c r="K8" s="8"/>
      <c r="L8" s="8"/>
      <c r="M8" s="8"/>
      <c r="N8" s="8"/>
      <c r="O8" s="8">
        <v>1204314</v>
      </c>
      <c r="P8" s="8">
        <v>2157581</v>
      </c>
      <c r="Q8" s="8">
        <v>1963751</v>
      </c>
      <c r="R8" s="8">
        <v>5325646</v>
      </c>
      <c r="S8" s="8">
        <v>624584</v>
      </c>
      <c r="T8" s="8">
        <v>1794849</v>
      </c>
      <c r="U8" s="8"/>
      <c r="V8" s="8">
        <v>2419433</v>
      </c>
      <c r="W8" s="8">
        <v>7745079</v>
      </c>
      <c r="X8" s="8">
        <v>33596952</v>
      </c>
      <c r="Y8" s="8">
        <v>-25851873</v>
      </c>
      <c r="Z8" s="2">
        <v>-76.947078413541803</v>
      </c>
      <c r="AA8" s="6">
        <v>33596952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8158173</v>
      </c>
      <c r="D13" s="6"/>
      <c r="E13" s="7">
        <v>17299036</v>
      </c>
      <c r="F13" s="8">
        <v>17299036</v>
      </c>
      <c r="G13" s="8"/>
      <c r="H13" s="8"/>
      <c r="I13" s="8"/>
      <c r="J13" s="8"/>
      <c r="K13" s="8"/>
      <c r="L13" s="8"/>
      <c r="M13" s="8"/>
      <c r="N13" s="8"/>
      <c r="O13" s="8">
        <v>528092</v>
      </c>
      <c r="P13" s="8">
        <v>970702</v>
      </c>
      <c r="Q13" s="8">
        <v>1003923</v>
      </c>
      <c r="R13" s="8">
        <v>2502717</v>
      </c>
      <c r="S13" s="8">
        <v>1020575</v>
      </c>
      <c r="T13" s="8">
        <v>1059122</v>
      </c>
      <c r="U13" s="8"/>
      <c r="V13" s="8">
        <v>2079697</v>
      </c>
      <c r="W13" s="8">
        <v>4582414</v>
      </c>
      <c r="X13" s="8">
        <v>17299036</v>
      </c>
      <c r="Y13" s="8">
        <v>-12716622</v>
      </c>
      <c r="Z13" s="2">
        <v>-73.51058174571115</v>
      </c>
      <c r="AA13" s="6">
        <v>17299036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>
        <v>1000000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1000000</v>
      </c>
      <c r="Y18" s="8">
        <v>-1000000</v>
      </c>
      <c r="Z18" s="2">
        <v>-100</v>
      </c>
      <c r="AA18" s="6">
        <v>1000000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1554</v>
      </c>
      <c r="R19" s="26">
        <v>1554</v>
      </c>
      <c r="S19" s="26">
        <v>21749</v>
      </c>
      <c r="T19" s="26"/>
      <c r="U19" s="26"/>
      <c r="V19" s="26">
        <v>21749</v>
      </c>
      <c r="W19" s="26">
        <v>23303</v>
      </c>
      <c r="X19" s="26"/>
      <c r="Y19" s="26">
        <v>23303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33687827</v>
      </c>
      <c r="D21" s="33">
        <f t="shared" si="0"/>
        <v>0</v>
      </c>
      <c r="E21" s="34">
        <f t="shared" si="0"/>
        <v>50895988</v>
      </c>
      <c r="F21" s="35">
        <f t="shared" si="0"/>
        <v>51895988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1732406</v>
      </c>
      <c r="P21" s="35">
        <f t="shared" si="0"/>
        <v>3128283</v>
      </c>
      <c r="Q21" s="35">
        <f t="shared" si="0"/>
        <v>2969228</v>
      </c>
      <c r="R21" s="35">
        <f t="shared" si="0"/>
        <v>7829917</v>
      </c>
      <c r="S21" s="35">
        <f t="shared" si="0"/>
        <v>1666908</v>
      </c>
      <c r="T21" s="35">
        <f t="shared" si="0"/>
        <v>2853971</v>
      </c>
      <c r="U21" s="35">
        <f t="shared" si="0"/>
        <v>0</v>
      </c>
      <c r="V21" s="35">
        <f t="shared" si="0"/>
        <v>4520879</v>
      </c>
      <c r="W21" s="35">
        <f t="shared" si="0"/>
        <v>12350796</v>
      </c>
      <c r="X21" s="35">
        <f t="shared" si="0"/>
        <v>51895988</v>
      </c>
      <c r="Y21" s="35">
        <f t="shared" si="0"/>
        <v>-39545192</v>
      </c>
      <c r="Z21" s="36">
        <f>+IF(X21&lt;&gt;0,+(Y21/X21)*100,0)</f>
        <v>-76.200865469600458</v>
      </c>
      <c r="AA21" s="33">
        <f>SUM(AA5:AA20)</f>
        <v>51895988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10109749</v>
      </c>
      <c r="D24" s="6"/>
      <c r="E24" s="7">
        <v>10856627</v>
      </c>
      <c r="F24" s="8">
        <v>10856627</v>
      </c>
      <c r="G24" s="8">
        <v>764092</v>
      </c>
      <c r="H24" s="8">
        <v>719730</v>
      </c>
      <c r="I24" s="8">
        <v>667494</v>
      </c>
      <c r="J24" s="8">
        <v>2151316</v>
      </c>
      <c r="K24" s="8">
        <v>830236</v>
      </c>
      <c r="L24" s="8">
        <v>763447</v>
      </c>
      <c r="M24" s="8">
        <v>1114627</v>
      </c>
      <c r="N24" s="8">
        <v>2708310</v>
      </c>
      <c r="O24" s="8">
        <v>922859</v>
      </c>
      <c r="P24" s="8">
        <v>757215</v>
      </c>
      <c r="Q24" s="8">
        <v>741712</v>
      </c>
      <c r="R24" s="8">
        <v>2421786</v>
      </c>
      <c r="S24" s="8">
        <v>735289</v>
      </c>
      <c r="T24" s="8">
        <v>796133</v>
      </c>
      <c r="U24" s="8"/>
      <c r="V24" s="8">
        <v>1531422</v>
      </c>
      <c r="W24" s="8">
        <v>8812834</v>
      </c>
      <c r="X24" s="8">
        <v>10856627</v>
      </c>
      <c r="Y24" s="8">
        <v>-2043793</v>
      </c>
      <c r="Z24" s="2">
        <v>-18.825303660151537</v>
      </c>
      <c r="AA24" s="6">
        <v>10856627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7822666</v>
      </c>
      <c r="D26" s="6"/>
      <c r="E26" s="7">
        <v>15787620</v>
      </c>
      <c r="F26" s="8">
        <v>15787620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15787620</v>
      </c>
      <c r="Y26" s="8">
        <v>-15787620</v>
      </c>
      <c r="Z26" s="2">
        <v>-100</v>
      </c>
      <c r="AA26" s="6">
        <v>15787620</v>
      </c>
    </row>
    <row r="27" spans="1:27" x14ac:dyDescent="0.25">
      <c r="A27" s="25" t="s">
        <v>53</v>
      </c>
      <c r="B27" s="24" t="s">
        <v>32</v>
      </c>
      <c r="C27" s="6">
        <v>11284840</v>
      </c>
      <c r="D27" s="6"/>
      <c r="E27" s="7">
        <v>30498548</v>
      </c>
      <c r="F27" s="8">
        <v>24213988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24213988</v>
      </c>
      <c r="Y27" s="8">
        <v>-24213988</v>
      </c>
      <c r="Z27" s="2">
        <v>-100</v>
      </c>
      <c r="AA27" s="6">
        <v>24213988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1120661</v>
      </c>
      <c r="D30" s="6"/>
      <c r="E30" s="7">
        <v>1150000</v>
      </c>
      <c r="F30" s="8">
        <v>1051000</v>
      </c>
      <c r="G30" s="8">
        <v>3536</v>
      </c>
      <c r="H30" s="8">
        <v>51815</v>
      </c>
      <c r="I30" s="8">
        <v>15257</v>
      </c>
      <c r="J30" s="8">
        <v>70608</v>
      </c>
      <c r="K30" s="8">
        <v>41007</v>
      </c>
      <c r="L30" s="8">
        <v>140268</v>
      </c>
      <c r="M30" s="8"/>
      <c r="N30" s="8">
        <v>181275</v>
      </c>
      <c r="O30" s="8">
        <v>72396</v>
      </c>
      <c r="P30" s="8">
        <v>77551</v>
      </c>
      <c r="Q30" s="8">
        <v>67714</v>
      </c>
      <c r="R30" s="8">
        <v>217661</v>
      </c>
      <c r="S30" s="8">
        <v>45685</v>
      </c>
      <c r="T30" s="8">
        <v>11968</v>
      </c>
      <c r="U30" s="8">
        <v>36277</v>
      </c>
      <c r="V30" s="8">
        <v>93930</v>
      </c>
      <c r="W30" s="8">
        <v>563474</v>
      </c>
      <c r="X30" s="8">
        <v>1051000</v>
      </c>
      <c r="Y30" s="8">
        <v>-487526</v>
      </c>
      <c r="Z30" s="2">
        <v>-46.386869647954335</v>
      </c>
      <c r="AA30" s="6">
        <v>1051000</v>
      </c>
    </row>
    <row r="31" spans="1:27" x14ac:dyDescent="0.25">
      <c r="A31" s="25" t="s">
        <v>57</v>
      </c>
      <c r="B31" s="24" t="s">
        <v>32</v>
      </c>
      <c r="C31" s="6">
        <v>17839521</v>
      </c>
      <c r="D31" s="6"/>
      <c r="E31" s="7">
        <v>12275000</v>
      </c>
      <c r="F31" s="8">
        <v>12405000</v>
      </c>
      <c r="G31" s="8"/>
      <c r="H31" s="8">
        <v>1601207</v>
      </c>
      <c r="I31" s="8">
        <v>1591468</v>
      </c>
      <c r="J31" s="8">
        <v>3192675</v>
      </c>
      <c r="K31" s="8">
        <v>1543300</v>
      </c>
      <c r="L31" s="8">
        <v>3190003</v>
      </c>
      <c r="M31" s="8"/>
      <c r="N31" s="8">
        <v>4733303</v>
      </c>
      <c r="O31" s="8">
        <v>1736411</v>
      </c>
      <c r="P31" s="8">
        <v>1820932</v>
      </c>
      <c r="Q31" s="8">
        <v>1559185</v>
      </c>
      <c r="R31" s="8">
        <v>5116528</v>
      </c>
      <c r="S31" s="8">
        <v>1620172</v>
      </c>
      <c r="T31" s="8">
        <v>1669369</v>
      </c>
      <c r="U31" s="8">
        <v>1783089</v>
      </c>
      <c r="V31" s="8">
        <v>5072630</v>
      </c>
      <c r="W31" s="8">
        <v>18115136</v>
      </c>
      <c r="X31" s="8">
        <v>12405000</v>
      </c>
      <c r="Y31" s="8">
        <v>5710136</v>
      </c>
      <c r="Z31" s="2">
        <v>46.030923014913341</v>
      </c>
      <c r="AA31" s="6">
        <v>12405000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1235453</v>
      </c>
      <c r="D33" s="6"/>
      <c r="E33" s="7">
        <v>2047290</v>
      </c>
      <c r="F33" s="8">
        <v>1876290</v>
      </c>
      <c r="G33" s="8">
        <v>55182</v>
      </c>
      <c r="H33" s="8">
        <v>193660</v>
      </c>
      <c r="I33" s="8">
        <v>229906</v>
      </c>
      <c r="J33" s="8">
        <v>478748</v>
      </c>
      <c r="K33" s="8">
        <v>184140</v>
      </c>
      <c r="L33" s="8">
        <v>342624</v>
      </c>
      <c r="M33" s="8"/>
      <c r="N33" s="8">
        <v>526764</v>
      </c>
      <c r="O33" s="8">
        <v>196500</v>
      </c>
      <c r="P33" s="8">
        <v>145283</v>
      </c>
      <c r="Q33" s="8">
        <v>102664</v>
      </c>
      <c r="R33" s="8">
        <v>444447</v>
      </c>
      <c r="S33" s="8">
        <v>59958</v>
      </c>
      <c r="T33" s="8">
        <v>3126</v>
      </c>
      <c r="U33" s="8">
        <v>346828</v>
      </c>
      <c r="V33" s="8">
        <v>409912</v>
      </c>
      <c r="W33" s="8">
        <v>1859871</v>
      </c>
      <c r="X33" s="8">
        <v>1876290</v>
      </c>
      <c r="Y33" s="8">
        <v>-16419</v>
      </c>
      <c r="Z33" s="2">
        <v>-0.87507794637289549</v>
      </c>
      <c r="AA33" s="6">
        <v>1876290</v>
      </c>
    </row>
    <row r="34" spans="1:27" x14ac:dyDescent="0.25">
      <c r="A34" s="23" t="s">
        <v>59</v>
      </c>
      <c r="B34" s="29" t="s">
        <v>32</v>
      </c>
      <c r="C34" s="6">
        <v>602998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50015888</v>
      </c>
      <c r="D35" s="33">
        <f>SUM(D24:D34)</f>
        <v>0</v>
      </c>
      <c r="E35" s="34">
        <f t="shared" si="1"/>
        <v>72615085</v>
      </c>
      <c r="F35" s="35">
        <f t="shared" si="1"/>
        <v>66190525</v>
      </c>
      <c r="G35" s="35">
        <f t="shared" si="1"/>
        <v>822810</v>
      </c>
      <c r="H35" s="35">
        <f t="shared" si="1"/>
        <v>2566412</v>
      </c>
      <c r="I35" s="35">
        <f t="shared" si="1"/>
        <v>2504125</v>
      </c>
      <c r="J35" s="35">
        <f t="shared" si="1"/>
        <v>5893347</v>
      </c>
      <c r="K35" s="35">
        <f t="shared" si="1"/>
        <v>2598683</v>
      </c>
      <c r="L35" s="35">
        <f t="shared" si="1"/>
        <v>4436342</v>
      </c>
      <c r="M35" s="35">
        <f t="shared" si="1"/>
        <v>1114627</v>
      </c>
      <c r="N35" s="35">
        <f t="shared" si="1"/>
        <v>8149652</v>
      </c>
      <c r="O35" s="35">
        <f t="shared" si="1"/>
        <v>2928166</v>
      </c>
      <c r="P35" s="35">
        <f t="shared" si="1"/>
        <v>2800981</v>
      </c>
      <c r="Q35" s="35">
        <f t="shared" si="1"/>
        <v>2471275</v>
      </c>
      <c r="R35" s="35">
        <f t="shared" si="1"/>
        <v>8200422</v>
      </c>
      <c r="S35" s="35">
        <f t="shared" si="1"/>
        <v>2461104</v>
      </c>
      <c r="T35" s="35">
        <f t="shared" si="1"/>
        <v>2480596</v>
      </c>
      <c r="U35" s="35">
        <f t="shared" si="1"/>
        <v>2166194</v>
      </c>
      <c r="V35" s="35">
        <f t="shared" si="1"/>
        <v>7107894</v>
      </c>
      <c r="W35" s="35">
        <f t="shared" si="1"/>
        <v>29351315</v>
      </c>
      <c r="X35" s="35">
        <f t="shared" si="1"/>
        <v>66190525</v>
      </c>
      <c r="Y35" s="35">
        <f t="shared" si="1"/>
        <v>-36839210</v>
      </c>
      <c r="Z35" s="36">
        <f>+IF(X35&lt;&gt;0,+(Y35/X35)*100,0)</f>
        <v>-55.656319390124189</v>
      </c>
      <c r="AA35" s="33">
        <f>SUM(AA24:AA34)</f>
        <v>66190525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-16328061</v>
      </c>
      <c r="D37" s="46">
        <f>+D21-D35</f>
        <v>0</v>
      </c>
      <c r="E37" s="47">
        <f t="shared" si="2"/>
        <v>-21719097</v>
      </c>
      <c r="F37" s="48">
        <f t="shared" si="2"/>
        <v>-14294537</v>
      </c>
      <c r="G37" s="48">
        <f t="shared" si="2"/>
        <v>-822810</v>
      </c>
      <c r="H37" s="48">
        <f t="shared" si="2"/>
        <v>-2566412</v>
      </c>
      <c r="I37" s="48">
        <f t="shared" si="2"/>
        <v>-2504125</v>
      </c>
      <c r="J37" s="48">
        <f t="shared" si="2"/>
        <v>-5893347</v>
      </c>
      <c r="K37" s="48">
        <f t="shared" si="2"/>
        <v>-2598683</v>
      </c>
      <c r="L37" s="48">
        <f t="shared" si="2"/>
        <v>-4436342</v>
      </c>
      <c r="M37" s="48">
        <f t="shared" si="2"/>
        <v>-1114627</v>
      </c>
      <c r="N37" s="48">
        <f t="shared" si="2"/>
        <v>-8149652</v>
      </c>
      <c r="O37" s="48">
        <f t="shared" si="2"/>
        <v>-1195760</v>
      </c>
      <c r="P37" s="48">
        <f t="shared" si="2"/>
        <v>327302</v>
      </c>
      <c r="Q37" s="48">
        <f t="shared" si="2"/>
        <v>497953</v>
      </c>
      <c r="R37" s="48">
        <f t="shared" si="2"/>
        <v>-370505</v>
      </c>
      <c r="S37" s="48">
        <f t="shared" si="2"/>
        <v>-794196</v>
      </c>
      <c r="T37" s="48">
        <f t="shared" si="2"/>
        <v>373375</v>
      </c>
      <c r="U37" s="48">
        <f t="shared" si="2"/>
        <v>-2166194</v>
      </c>
      <c r="V37" s="48">
        <f t="shared" si="2"/>
        <v>-2587015</v>
      </c>
      <c r="W37" s="48">
        <f t="shared" si="2"/>
        <v>-17000519</v>
      </c>
      <c r="X37" s="48">
        <f>IF(F21=F35,0,X21-X35)</f>
        <v>-14294537</v>
      </c>
      <c r="Y37" s="48">
        <f t="shared" si="2"/>
        <v>-2705982</v>
      </c>
      <c r="Z37" s="49">
        <f>+IF(X37&lt;&gt;0,+(Y37/X37)*100,0)</f>
        <v>18.930182908337638</v>
      </c>
      <c r="AA37" s="46">
        <f>+AA21-AA35</f>
        <v>-14294537</v>
      </c>
    </row>
    <row r="38" spans="1:27" ht="23.15" customHeight="1" x14ac:dyDescent="0.25">
      <c r="A38" s="50" t="s">
        <v>62</v>
      </c>
      <c r="B38" s="29" t="s">
        <v>32</v>
      </c>
      <c r="C38" s="6">
        <v>284700</v>
      </c>
      <c r="D38" s="6"/>
      <c r="E38" s="7">
        <v>73000000</v>
      </c>
      <c r="F38" s="8">
        <v>72000000</v>
      </c>
      <c r="G38" s="8"/>
      <c r="H38" s="8">
        <v>1135625</v>
      </c>
      <c r="I38" s="8">
        <v>5696834</v>
      </c>
      <c r="J38" s="8">
        <v>6832459</v>
      </c>
      <c r="K38" s="8">
        <v>1664794</v>
      </c>
      <c r="L38" s="8">
        <v>5075760</v>
      </c>
      <c r="M38" s="8">
        <v>2456371</v>
      </c>
      <c r="N38" s="8">
        <v>9196925</v>
      </c>
      <c r="O38" s="8">
        <v>3288862</v>
      </c>
      <c r="P38" s="8">
        <v>3944420</v>
      </c>
      <c r="Q38" s="8">
        <v>3944420</v>
      </c>
      <c r="R38" s="8">
        <v>11177702</v>
      </c>
      <c r="S38" s="8">
        <v>29778420</v>
      </c>
      <c r="T38" s="8">
        <v>1381271</v>
      </c>
      <c r="U38" s="8">
        <v>11900932</v>
      </c>
      <c r="V38" s="8">
        <v>43060623</v>
      </c>
      <c r="W38" s="8">
        <v>70267709</v>
      </c>
      <c r="X38" s="8">
        <v>72000000</v>
      </c>
      <c r="Y38" s="8">
        <v>-1732291</v>
      </c>
      <c r="Z38" s="2">
        <v>-2.4059597222222222</v>
      </c>
      <c r="AA38" s="6">
        <v>72000000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-16043361</v>
      </c>
      <c r="D41" s="56">
        <f>SUM(D37:D40)</f>
        <v>0</v>
      </c>
      <c r="E41" s="57">
        <f t="shared" si="3"/>
        <v>51280903</v>
      </c>
      <c r="F41" s="58">
        <f t="shared" si="3"/>
        <v>57705463</v>
      </c>
      <c r="G41" s="58">
        <f t="shared" si="3"/>
        <v>-822810</v>
      </c>
      <c r="H41" s="58">
        <f t="shared" si="3"/>
        <v>-1430787</v>
      </c>
      <c r="I41" s="58">
        <f t="shared" si="3"/>
        <v>3192709</v>
      </c>
      <c r="J41" s="58">
        <f t="shared" si="3"/>
        <v>939112</v>
      </c>
      <c r="K41" s="58">
        <f t="shared" si="3"/>
        <v>-933889</v>
      </c>
      <c r="L41" s="58">
        <f t="shared" si="3"/>
        <v>639418</v>
      </c>
      <c r="M41" s="58">
        <f t="shared" si="3"/>
        <v>1341744</v>
      </c>
      <c r="N41" s="58">
        <f t="shared" si="3"/>
        <v>1047273</v>
      </c>
      <c r="O41" s="58">
        <f t="shared" si="3"/>
        <v>2093102</v>
      </c>
      <c r="P41" s="58">
        <f t="shared" si="3"/>
        <v>4271722</v>
      </c>
      <c r="Q41" s="58">
        <f t="shared" si="3"/>
        <v>4442373</v>
      </c>
      <c r="R41" s="58">
        <f t="shared" si="3"/>
        <v>10807197</v>
      </c>
      <c r="S41" s="58">
        <f t="shared" si="3"/>
        <v>28984224</v>
      </c>
      <c r="T41" s="58">
        <f t="shared" si="3"/>
        <v>1754646</v>
      </c>
      <c r="U41" s="58">
        <f t="shared" si="3"/>
        <v>9734738</v>
      </c>
      <c r="V41" s="58">
        <f t="shared" si="3"/>
        <v>40473608</v>
      </c>
      <c r="W41" s="58">
        <f t="shared" si="3"/>
        <v>53267190</v>
      </c>
      <c r="X41" s="58">
        <f t="shared" si="3"/>
        <v>57705463</v>
      </c>
      <c r="Y41" s="58">
        <f t="shared" si="3"/>
        <v>-4438273</v>
      </c>
      <c r="Z41" s="59">
        <f>+IF(X41&lt;&gt;0,+(Y41/X41)*100,0)</f>
        <v>-7.6912527328651707</v>
      </c>
      <c r="AA41" s="56">
        <f>SUM(AA37:AA40)</f>
        <v>57705463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-16043361</v>
      </c>
      <c r="D43" s="64">
        <f>+D41-D42</f>
        <v>0</v>
      </c>
      <c r="E43" s="65">
        <f t="shared" si="4"/>
        <v>51280903</v>
      </c>
      <c r="F43" s="66">
        <f t="shared" si="4"/>
        <v>57705463</v>
      </c>
      <c r="G43" s="66">
        <f t="shared" si="4"/>
        <v>-822810</v>
      </c>
      <c r="H43" s="66">
        <f t="shared" si="4"/>
        <v>-1430787</v>
      </c>
      <c r="I43" s="66">
        <f t="shared" si="4"/>
        <v>3192709</v>
      </c>
      <c r="J43" s="66">
        <f t="shared" si="4"/>
        <v>939112</v>
      </c>
      <c r="K43" s="66">
        <f t="shared" si="4"/>
        <v>-933889</v>
      </c>
      <c r="L43" s="66">
        <f t="shared" si="4"/>
        <v>639418</v>
      </c>
      <c r="M43" s="66">
        <f t="shared" si="4"/>
        <v>1341744</v>
      </c>
      <c r="N43" s="66">
        <f t="shared" si="4"/>
        <v>1047273</v>
      </c>
      <c r="O43" s="66">
        <f t="shared" si="4"/>
        <v>2093102</v>
      </c>
      <c r="P43" s="66">
        <f t="shared" si="4"/>
        <v>4271722</v>
      </c>
      <c r="Q43" s="66">
        <f t="shared" si="4"/>
        <v>4442373</v>
      </c>
      <c r="R43" s="66">
        <f t="shared" si="4"/>
        <v>10807197</v>
      </c>
      <c r="S43" s="66">
        <f t="shared" si="4"/>
        <v>28984224</v>
      </c>
      <c r="T43" s="66">
        <f t="shared" si="4"/>
        <v>1754646</v>
      </c>
      <c r="U43" s="66">
        <f t="shared" si="4"/>
        <v>9734738</v>
      </c>
      <c r="V43" s="66">
        <f t="shared" si="4"/>
        <v>40473608</v>
      </c>
      <c r="W43" s="66">
        <f t="shared" si="4"/>
        <v>53267190</v>
      </c>
      <c r="X43" s="66">
        <f t="shared" si="4"/>
        <v>57705463</v>
      </c>
      <c r="Y43" s="66">
        <f t="shared" si="4"/>
        <v>-4438273</v>
      </c>
      <c r="Z43" s="67">
        <f>+IF(X43&lt;&gt;0,+(Y43/X43)*100,0)</f>
        <v>-7.6912527328651707</v>
      </c>
      <c r="AA43" s="64">
        <f>+AA41-AA42</f>
        <v>57705463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-16043361</v>
      </c>
      <c r="D45" s="56">
        <f>SUM(D43:D44)</f>
        <v>0</v>
      </c>
      <c r="E45" s="57">
        <f t="shared" si="5"/>
        <v>51280903</v>
      </c>
      <c r="F45" s="58">
        <f t="shared" si="5"/>
        <v>57705463</v>
      </c>
      <c r="G45" s="58">
        <f t="shared" si="5"/>
        <v>-822810</v>
      </c>
      <c r="H45" s="58">
        <f t="shared" si="5"/>
        <v>-1430787</v>
      </c>
      <c r="I45" s="58">
        <f t="shared" si="5"/>
        <v>3192709</v>
      </c>
      <c r="J45" s="58">
        <f t="shared" si="5"/>
        <v>939112</v>
      </c>
      <c r="K45" s="58">
        <f t="shared" si="5"/>
        <v>-933889</v>
      </c>
      <c r="L45" s="58">
        <f t="shared" si="5"/>
        <v>639418</v>
      </c>
      <c r="M45" s="58">
        <f t="shared" si="5"/>
        <v>1341744</v>
      </c>
      <c r="N45" s="58">
        <f t="shared" si="5"/>
        <v>1047273</v>
      </c>
      <c r="O45" s="58">
        <f t="shared" si="5"/>
        <v>2093102</v>
      </c>
      <c r="P45" s="58">
        <f t="shared" si="5"/>
        <v>4271722</v>
      </c>
      <c r="Q45" s="58">
        <f t="shared" si="5"/>
        <v>4442373</v>
      </c>
      <c r="R45" s="58">
        <f t="shared" si="5"/>
        <v>10807197</v>
      </c>
      <c r="S45" s="58">
        <f t="shared" si="5"/>
        <v>28984224</v>
      </c>
      <c r="T45" s="58">
        <f t="shared" si="5"/>
        <v>1754646</v>
      </c>
      <c r="U45" s="58">
        <f t="shared" si="5"/>
        <v>9734738</v>
      </c>
      <c r="V45" s="58">
        <f t="shared" si="5"/>
        <v>40473608</v>
      </c>
      <c r="W45" s="58">
        <f t="shared" si="5"/>
        <v>53267190</v>
      </c>
      <c r="X45" s="58">
        <f t="shared" si="5"/>
        <v>57705463</v>
      </c>
      <c r="Y45" s="58">
        <f t="shared" si="5"/>
        <v>-4438273</v>
      </c>
      <c r="Z45" s="59">
        <f>+IF(X45&lt;&gt;0,+(Y45/X45)*100,0)</f>
        <v>-7.6912527328651707</v>
      </c>
      <c r="AA45" s="56">
        <f>SUM(AA43:AA44)</f>
        <v>57705463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-16043361</v>
      </c>
      <c r="D47" s="71">
        <f>SUM(D45:D46)</f>
        <v>0</v>
      </c>
      <c r="E47" s="72">
        <f t="shared" si="6"/>
        <v>51280903</v>
      </c>
      <c r="F47" s="73">
        <f t="shared" si="6"/>
        <v>57705463</v>
      </c>
      <c r="G47" s="73">
        <f t="shared" si="6"/>
        <v>-822810</v>
      </c>
      <c r="H47" s="74">
        <f t="shared" si="6"/>
        <v>-1430787</v>
      </c>
      <c r="I47" s="74">
        <f t="shared" si="6"/>
        <v>3192709</v>
      </c>
      <c r="J47" s="74">
        <f t="shared" si="6"/>
        <v>939112</v>
      </c>
      <c r="K47" s="74">
        <f t="shared" si="6"/>
        <v>-933889</v>
      </c>
      <c r="L47" s="74">
        <f t="shared" si="6"/>
        <v>639418</v>
      </c>
      <c r="M47" s="73">
        <f t="shared" si="6"/>
        <v>1341744</v>
      </c>
      <c r="N47" s="73">
        <f t="shared" si="6"/>
        <v>1047273</v>
      </c>
      <c r="O47" s="74">
        <f t="shared" si="6"/>
        <v>2093102</v>
      </c>
      <c r="P47" s="74">
        <f t="shared" si="6"/>
        <v>4271722</v>
      </c>
      <c r="Q47" s="74">
        <f t="shared" si="6"/>
        <v>4442373</v>
      </c>
      <c r="R47" s="74">
        <f t="shared" si="6"/>
        <v>10807197</v>
      </c>
      <c r="S47" s="74">
        <f t="shared" si="6"/>
        <v>28984224</v>
      </c>
      <c r="T47" s="73">
        <f t="shared" si="6"/>
        <v>1754646</v>
      </c>
      <c r="U47" s="73">
        <f t="shared" si="6"/>
        <v>9734738</v>
      </c>
      <c r="V47" s="74">
        <f t="shared" si="6"/>
        <v>40473608</v>
      </c>
      <c r="W47" s="74">
        <f t="shared" si="6"/>
        <v>53267190</v>
      </c>
      <c r="X47" s="74">
        <f t="shared" si="6"/>
        <v>57705463</v>
      </c>
      <c r="Y47" s="74">
        <f t="shared" si="6"/>
        <v>-4438273</v>
      </c>
      <c r="Z47" s="75">
        <f>+IF(X47&lt;&gt;0,+(Y47/X47)*100,0)</f>
        <v>-7.6912527328651707</v>
      </c>
      <c r="AA47" s="76">
        <f>SUM(AA45:AA46)</f>
        <v>57705463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4095466</v>
      </c>
      <c r="D24" s="6"/>
      <c r="E24" s="7">
        <v>5492364</v>
      </c>
      <c r="F24" s="8">
        <v>3908503</v>
      </c>
      <c r="G24" s="8">
        <v>296124</v>
      </c>
      <c r="H24" s="8">
        <v>307161</v>
      </c>
      <c r="I24" s="8">
        <v>310061</v>
      </c>
      <c r="J24" s="8">
        <v>913346</v>
      </c>
      <c r="K24" s="8">
        <v>304668</v>
      </c>
      <c r="L24" s="8">
        <v>290209</v>
      </c>
      <c r="M24" s="8">
        <v>327749</v>
      </c>
      <c r="N24" s="8">
        <v>922626</v>
      </c>
      <c r="O24" s="8">
        <v>286886</v>
      </c>
      <c r="P24" s="8">
        <v>267794</v>
      </c>
      <c r="Q24" s="8">
        <v>314456</v>
      </c>
      <c r="R24" s="8">
        <v>869136</v>
      </c>
      <c r="S24" s="8">
        <v>296574</v>
      </c>
      <c r="T24" s="8">
        <v>309933</v>
      </c>
      <c r="U24" s="8">
        <v>325278</v>
      </c>
      <c r="V24" s="8">
        <v>931785</v>
      </c>
      <c r="W24" s="8">
        <v>3636893</v>
      </c>
      <c r="X24" s="8">
        <v>3908503</v>
      </c>
      <c r="Y24" s="8">
        <v>-271610</v>
      </c>
      <c r="Z24" s="2">
        <v>-6.9492079192468319</v>
      </c>
      <c r="AA24" s="6">
        <v>3908503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39798432</v>
      </c>
      <c r="D27" s="6"/>
      <c r="E27" s="7">
        <v>5711207</v>
      </c>
      <c r="F27" s="8">
        <v>6843359</v>
      </c>
      <c r="G27" s="8"/>
      <c r="H27" s="8"/>
      <c r="I27" s="8"/>
      <c r="J27" s="8"/>
      <c r="K27" s="8">
        <v>3421680</v>
      </c>
      <c r="L27" s="8"/>
      <c r="M27" s="8"/>
      <c r="N27" s="8">
        <v>3421680</v>
      </c>
      <c r="O27" s="8">
        <v>607831</v>
      </c>
      <c r="P27" s="8"/>
      <c r="Q27" s="8"/>
      <c r="R27" s="8">
        <v>607831</v>
      </c>
      <c r="S27" s="8"/>
      <c r="T27" s="8"/>
      <c r="U27" s="8"/>
      <c r="V27" s="8"/>
      <c r="W27" s="8">
        <v>4029511</v>
      </c>
      <c r="X27" s="8">
        <v>6843359</v>
      </c>
      <c r="Y27" s="8">
        <v>-2813848</v>
      </c>
      <c r="Z27" s="2">
        <v>-41.117936381826524</v>
      </c>
      <c r="AA27" s="6">
        <v>6843359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349840</v>
      </c>
      <c r="D31" s="6"/>
      <c r="E31" s="7">
        <v>120000</v>
      </c>
      <c r="F31" s="8">
        <v>8847</v>
      </c>
      <c r="G31" s="8">
        <v>532</v>
      </c>
      <c r="H31" s="8"/>
      <c r="I31" s="8"/>
      <c r="J31" s="8">
        <v>532</v>
      </c>
      <c r="K31" s="8"/>
      <c r="L31" s="8">
        <v>3441</v>
      </c>
      <c r="M31" s="8"/>
      <c r="N31" s="8">
        <v>3441</v>
      </c>
      <c r="O31" s="8"/>
      <c r="P31" s="8">
        <v>1887</v>
      </c>
      <c r="Q31" s="8"/>
      <c r="R31" s="8">
        <v>1887</v>
      </c>
      <c r="S31" s="8"/>
      <c r="T31" s="8">
        <v>450</v>
      </c>
      <c r="U31" s="8"/>
      <c r="V31" s="8">
        <v>450</v>
      </c>
      <c r="W31" s="8">
        <v>6310</v>
      </c>
      <c r="X31" s="8">
        <v>8847</v>
      </c>
      <c r="Y31" s="8">
        <v>-2537</v>
      </c>
      <c r="Z31" s="2">
        <v>-28.676387475980558</v>
      </c>
      <c r="AA31" s="6">
        <v>8847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419011</v>
      </c>
      <c r="D33" s="6"/>
      <c r="E33" s="7">
        <v>416327</v>
      </c>
      <c r="F33" s="8">
        <v>734643</v>
      </c>
      <c r="G33" s="8">
        <v>48263</v>
      </c>
      <c r="H33" s="8">
        <v>-20640</v>
      </c>
      <c r="I33" s="8"/>
      <c r="J33" s="8">
        <v>27623</v>
      </c>
      <c r="K33" s="8"/>
      <c r="L33" s="8"/>
      <c r="M33" s="8">
        <v>57732</v>
      </c>
      <c r="N33" s="8">
        <v>57732</v>
      </c>
      <c r="O33" s="8">
        <v>194201</v>
      </c>
      <c r="P33" s="8"/>
      <c r="Q33" s="8"/>
      <c r="R33" s="8">
        <v>194201</v>
      </c>
      <c r="S33" s="8"/>
      <c r="T33" s="8">
        <v>11778</v>
      </c>
      <c r="U33" s="8">
        <v>15000</v>
      </c>
      <c r="V33" s="8">
        <v>26778</v>
      </c>
      <c r="W33" s="8">
        <v>306334</v>
      </c>
      <c r="X33" s="8">
        <v>734643</v>
      </c>
      <c r="Y33" s="8">
        <v>-428309</v>
      </c>
      <c r="Z33" s="2">
        <v>-58.301651278239909</v>
      </c>
      <c r="AA33" s="6">
        <v>734643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44662749</v>
      </c>
      <c r="D35" s="33">
        <f>SUM(D24:D34)</f>
        <v>0</v>
      </c>
      <c r="E35" s="34">
        <f t="shared" si="1"/>
        <v>11739898</v>
      </c>
      <c r="F35" s="35">
        <f t="shared" si="1"/>
        <v>11495352</v>
      </c>
      <c r="G35" s="35">
        <f t="shared" si="1"/>
        <v>344919</v>
      </c>
      <c r="H35" s="35">
        <f t="shared" si="1"/>
        <v>286521</v>
      </c>
      <c r="I35" s="35">
        <f t="shared" si="1"/>
        <v>310061</v>
      </c>
      <c r="J35" s="35">
        <f t="shared" si="1"/>
        <v>941501</v>
      </c>
      <c r="K35" s="35">
        <f t="shared" si="1"/>
        <v>3726348</v>
      </c>
      <c r="L35" s="35">
        <f t="shared" si="1"/>
        <v>293650</v>
      </c>
      <c r="M35" s="35">
        <f t="shared" si="1"/>
        <v>385481</v>
      </c>
      <c r="N35" s="35">
        <f t="shared" si="1"/>
        <v>4405479</v>
      </c>
      <c r="O35" s="35">
        <f t="shared" si="1"/>
        <v>1088918</v>
      </c>
      <c r="P35" s="35">
        <f t="shared" si="1"/>
        <v>269681</v>
      </c>
      <c r="Q35" s="35">
        <f t="shared" si="1"/>
        <v>314456</v>
      </c>
      <c r="R35" s="35">
        <f t="shared" si="1"/>
        <v>1673055</v>
      </c>
      <c r="S35" s="35">
        <f t="shared" si="1"/>
        <v>296574</v>
      </c>
      <c r="T35" s="35">
        <f t="shared" si="1"/>
        <v>322161</v>
      </c>
      <c r="U35" s="35">
        <f t="shared" si="1"/>
        <v>340278</v>
      </c>
      <c r="V35" s="35">
        <f t="shared" si="1"/>
        <v>959013</v>
      </c>
      <c r="W35" s="35">
        <f t="shared" si="1"/>
        <v>7979048</v>
      </c>
      <c r="X35" s="35">
        <f t="shared" si="1"/>
        <v>11495352</v>
      </c>
      <c r="Y35" s="35">
        <f t="shared" si="1"/>
        <v>-3516304</v>
      </c>
      <c r="Z35" s="36">
        <f>+IF(X35&lt;&gt;0,+(Y35/X35)*100,0)</f>
        <v>-30.588919765136382</v>
      </c>
      <c r="AA35" s="33">
        <f>SUM(AA24:AA34)</f>
        <v>11495352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-44662749</v>
      </c>
      <c r="D37" s="46">
        <f>+D21-D35</f>
        <v>0</v>
      </c>
      <c r="E37" s="47">
        <f t="shared" si="2"/>
        <v>-11739898</v>
      </c>
      <c r="F37" s="48">
        <f t="shared" si="2"/>
        <v>-11495352</v>
      </c>
      <c r="G37" s="48">
        <f t="shared" si="2"/>
        <v>-344919</v>
      </c>
      <c r="H37" s="48">
        <f t="shared" si="2"/>
        <v>-286521</v>
      </c>
      <c r="I37" s="48">
        <f t="shared" si="2"/>
        <v>-310061</v>
      </c>
      <c r="J37" s="48">
        <f t="shared" si="2"/>
        <v>-941501</v>
      </c>
      <c r="K37" s="48">
        <f t="shared" si="2"/>
        <v>-3726348</v>
      </c>
      <c r="L37" s="48">
        <f t="shared" si="2"/>
        <v>-293650</v>
      </c>
      <c r="M37" s="48">
        <f t="shared" si="2"/>
        <v>-385481</v>
      </c>
      <c r="N37" s="48">
        <f t="shared" si="2"/>
        <v>-4405479</v>
      </c>
      <c r="O37" s="48">
        <f t="shared" si="2"/>
        <v>-1088918</v>
      </c>
      <c r="P37" s="48">
        <f t="shared" si="2"/>
        <v>-269681</v>
      </c>
      <c r="Q37" s="48">
        <f t="shared" si="2"/>
        <v>-314456</v>
      </c>
      <c r="R37" s="48">
        <f t="shared" si="2"/>
        <v>-1673055</v>
      </c>
      <c r="S37" s="48">
        <f t="shared" si="2"/>
        <v>-296574</v>
      </c>
      <c r="T37" s="48">
        <f t="shared" si="2"/>
        <v>-322161</v>
      </c>
      <c r="U37" s="48">
        <f t="shared" si="2"/>
        <v>-340278</v>
      </c>
      <c r="V37" s="48">
        <f t="shared" si="2"/>
        <v>-959013</v>
      </c>
      <c r="W37" s="48">
        <f t="shared" si="2"/>
        <v>-7979048</v>
      </c>
      <c r="X37" s="48">
        <f>IF(F21=F35,0,X21-X35)</f>
        <v>-11495352</v>
      </c>
      <c r="Y37" s="48">
        <f t="shared" si="2"/>
        <v>3516304</v>
      </c>
      <c r="Z37" s="49">
        <f>+IF(X37&lt;&gt;0,+(Y37/X37)*100,0)</f>
        <v>-30.588919765136382</v>
      </c>
      <c r="AA37" s="46">
        <f>+AA21-AA35</f>
        <v>-11495352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-44662749</v>
      </c>
      <c r="D41" s="56">
        <f>SUM(D37:D40)</f>
        <v>0</v>
      </c>
      <c r="E41" s="57">
        <f t="shared" si="3"/>
        <v>-11739898</v>
      </c>
      <c r="F41" s="58">
        <f t="shared" si="3"/>
        <v>-11495352</v>
      </c>
      <c r="G41" s="58">
        <f t="shared" si="3"/>
        <v>-344919</v>
      </c>
      <c r="H41" s="58">
        <f t="shared" si="3"/>
        <v>-286521</v>
      </c>
      <c r="I41" s="58">
        <f t="shared" si="3"/>
        <v>-310061</v>
      </c>
      <c r="J41" s="58">
        <f t="shared" si="3"/>
        <v>-941501</v>
      </c>
      <c r="K41" s="58">
        <f t="shared" si="3"/>
        <v>-3726348</v>
      </c>
      <c r="L41" s="58">
        <f t="shared" si="3"/>
        <v>-293650</v>
      </c>
      <c r="M41" s="58">
        <f t="shared" si="3"/>
        <v>-385481</v>
      </c>
      <c r="N41" s="58">
        <f t="shared" si="3"/>
        <v>-4405479</v>
      </c>
      <c r="O41" s="58">
        <f t="shared" si="3"/>
        <v>-1088918</v>
      </c>
      <c r="P41" s="58">
        <f t="shared" si="3"/>
        <v>-269681</v>
      </c>
      <c r="Q41" s="58">
        <f t="shared" si="3"/>
        <v>-314456</v>
      </c>
      <c r="R41" s="58">
        <f t="shared" si="3"/>
        <v>-1673055</v>
      </c>
      <c r="S41" s="58">
        <f t="shared" si="3"/>
        <v>-296574</v>
      </c>
      <c r="T41" s="58">
        <f t="shared" si="3"/>
        <v>-322161</v>
      </c>
      <c r="U41" s="58">
        <f t="shared" si="3"/>
        <v>-340278</v>
      </c>
      <c r="V41" s="58">
        <f t="shared" si="3"/>
        <v>-959013</v>
      </c>
      <c r="W41" s="58">
        <f t="shared" si="3"/>
        <v>-7979048</v>
      </c>
      <c r="X41" s="58">
        <f t="shared" si="3"/>
        <v>-11495352</v>
      </c>
      <c r="Y41" s="58">
        <f t="shared" si="3"/>
        <v>3516304</v>
      </c>
      <c r="Z41" s="59">
        <f>+IF(X41&lt;&gt;0,+(Y41/X41)*100,0)</f>
        <v>-30.588919765136382</v>
      </c>
      <c r="AA41" s="56">
        <f>SUM(AA37:AA40)</f>
        <v>-11495352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-44662749</v>
      </c>
      <c r="D43" s="64">
        <f>+D41-D42</f>
        <v>0</v>
      </c>
      <c r="E43" s="65">
        <f t="shared" si="4"/>
        <v>-11739898</v>
      </c>
      <c r="F43" s="66">
        <f t="shared" si="4"/>
        <v>-11495352</v>
      </c>
      <c r="G43" s="66">
        <f t="shared" si="4"/>
        <v>-344919</v>
      </c>
      <c r="H43" s="66">
        <f t="shared" si="4"/>
        <v>-286521</v>
      </c>
      <c r="I43" s="66">
        <f t="shared" si="4"/>
        <v>-310061</v>
      </c>
      <c r="J43" s="66">
        <f t="shared" si="4"/>
        <v>-941501</v>
      </c>
      <c r="K43" s="66">
        <f t="shared" si="4"/>
        <v>-3726348</v>
      </c>
      <c r="L43" s="66">
        <f t="shared" si="4"/>
        <v>-293650</v>
      </c>
      <c r="M43" s="66">
        <f t="shared" si="4"/>
        <v>-385481</v>
      </c>
      <c r="N43" s="66">
        <f t="shared" si="4"/>
        <v>-4405479</v>
      </c>
      <c r="O43" s="66">
        <f t="shared" si="4"/>
        <v>-1088918</v>
      </c>
      <c r="P43" s="66">
        <f t="shared" si="4"/>
        <v>-269681</v>
      </c>
      <c r="Q43" s="66">
        <f t="shared" si="4"/>
        <v>-314456</v>
      </c>
      <c r="R43" s="66">
        <f t="shared" si="4"/>
        <v>-1673055</v>
      </c>
      <c r="S43" s="66">
        <f t="shared" si="4"/>
        <v>-296574</v>
      </c>
      <c r="T43" s="66">
        <f t="shared" si="4"/>
        <v>-322161</v>
      </c>
      <c r="U43" s="66">
        <f t="shared" si="4"/>
        <v>-340278</v>
      </c>
      <c r="V43" s="66">
        <f t="shared" si="4"/>
        <v>-959013</v>
      </c>
      <c r="W43" s="66">
        <f t="shared" si="4"/>
        <v>-7979048</v>
      </c>
      <c r="X43" s="66">
        <f t="shared" si="4"/>
        <v>-11495352</v>
      </c>
      <c r="Y43" s="66">
        <f t="shared" si="4"/>
        <v>3516304</v>
      </c>
      <c r="Z43" s="67">
        <f>+IF(X43&lt;&gt;0,+(Y43/X43)*100,0)</f>
        <v>-30.588919765136382</v>
      </c>
      <c r="AA43" s="64">
        <f>+AA41-AA42</f>
        <v>-11495352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-44662749</v>
      </c>
      <c r="D45" s="56">
        <f>SUM(D43:D44)</f>
        <v>0</v>
      </c>
      <c r="E45" s="57">
        <f t="shared" si="5"/>
        <v>-11739898</v>
      </c>
      <c r="F45" s="58">
        <f t="shared" si="5"/>
        <v>-11495352</v>
      </c>
      <c r="G45" s="58">
        <f t="shared" si="5"/>
        <v>-344919</v>
      </c>
      <c r="H45" s="58">
        <f t="shared" si="5"/>
        <v>-286521</v>
      </c>
      <c r="I45" s="58">
        <f t="shared" si="5"/>
        <v>-310061</v>
      </c>
      <c r="J45" s="58">
        <f t="shared" si="5"/>
        <v>-941501</v>
      </c>
      <c r="K45" s="58">
        <f t="shared" si="5"/>
        <v>-3726348</v>
      </c>
      <c r="L45" s="58">
        <f t="shared" si="5"/>
        <v>-293650</v>
      </c>
      <c r="M45" s="58">
        <f t="shared" si="5"/>
        <v>-385481</v>
      </c>
      <c r="N45" s="58">
        <f t="shared" si="5"/>
        <v>-4405479</v>
      </c>
      <c r="O45" s="58">
        <f t="shared" si="5"/>
        <v>-1088918</v>
      </c>
      <c r="P45" s="58">
        <f t="shared" si="5"/>
        <v>-269681</v>
      </c>
      <c r="Q45" s="58">
        <f t="shared" si="5"/>
        <v>-314456</v>
      </c>
      <c r="R45" s="58">
        <f t="shared" si="5"/>
        <v>-1673055</v>
      </c>
      <c r="S45" s="58">
        <f t="shared" si="5"/>
        <v>-296574</v>
      </c>
      <c r="T45" s="58">
        <f t="shared" si="5"/>
        <v>-322161</v>
      </c>
      <c r="U45" s="58">
        <f t="shared" si="5"/>
        <v>-340278</v>
      </c>
      <c r="V45" s="58">
        <f t="shared" si="5"/>
        <v>-959013</v>
      </c>
      <c r="W45" s="58">
        <f t="shared" si="5"/>
        <v>-7979048</v>
      </c>
      <c r="X45" s="58">
        <f t="shared" si="5"/>
        <v>-11495352</v>
      </c>
      <c r="Y45" s="58">
        <f t="shared" si="5"/>
        <v>3516304</v>
      </c>
      <c r="Z45" s="59">
        <f>+IF(X45&lt;&gt;0,+(Y45/X45)*100,0)</f>
        <v>-30.588919765136382</v>
      </c>
      <c r="AA45" s="56">
        <f>SUM(AA43:AA44)</f>
        <v>-11495352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-44662749</v>
      </c>
      <c r="D47" s="71">
        <f>SUM(D45:D46)</f>
        <v>0</v>
      </c>
      <c r="E47" s="72">
        <f t="shared" si="6"/>
        <v>-11739898</v>
      </c>
      <c r="F47" s="73">
        <f t="shared" si="6"/>
        <v>-11495352</v>
      </c>
      <c r="G47" s="73">
        <f t="shared" si="6"/>
        <v>-344919</v>
      </c>
      <c r="H47" s="74">
        <f t="shared" si="6"/>
        <v>-286521</v>
      </c>
      <c r="I47" s="74">
        <f t="shared" si="6"/>
        <v>-310061</v>
      </c>
      <c r="J47" s="74">
        <f t="shared" si="6"/>
        <v>-941501</v>
      </c>
      <c r="K47" s="74">
        <f t="shared" si="6"/>
        <v>-3726348</v>
      </c>
      <c r="L47" s="74">
        <f t="shared" si="6"/>
        <v>-293650</v>
      </c>
      <c r="M47" s="73">
        <f t="shared" si="6"/>
        <v>-385481</v>
      </c>
      <c r="N47" s="73">
        <f t="shared" si="6"/>
        <v>-4405479</v>
      </c>
      <c r="O47" s="74">
        <f t="shared" si="6"/>
        <v>-1088918</v>
      </c>
      <c r="P47" s="74">
        <f t="shared" si="6"/>
        <v>-269681</v>
      </c>
      <c r="Q47" s="74">
        <f t="shared" si="6"/>
        <v>-314456</v>
      </c>
      <c r="R47" s="74">
        <f t="shared" si="6"/>
        <v>-1673055</v>
      </c>
      <c r="S47" s="74">
        <f t="shared" si="6"/>
        <v>-296574</v>
      </c>
      <c r="T47" s="73">
        <f t="shared" si="6"/>
        <v>-322161</v>
      </c>
      <c r="U47" s="73">
        <f t="shared" si="6"/>
        <v>-340278</v>
      </c>
      <c r="V47" s="74">
        <f t="shared" si="6"/>
        <v>-959013</v>
      </c>
      <c r="W47" s="74">
        <f t="shared" si="6"/>
        <v>-7979048</v>
      </c>
      <c r="X47" s="74">
        <f t="shared" si="6"/>
        <v>-11495352</v>
      </c>
      <c r="Y47" s="74">
        <f t="shared" si="6"/>
        <v>3516304</v>
      </c>
      <c r="Z47" s="75">
        <f>+IF(X47&lt;&gt;0,+(Y47/X47)*100,0)</f>
        <v>-30.588919765136382</v>
      </c>
      <c r="AA47" s="76">
        <f>SUM(AA45:AA46)</f>
        <v>-11495352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710482</v>
      </c>
      <c r="D8" s="6"/>
      <c r="E8" s="7">
        <v>2706758</v>
      </c>
      <c r="F8" s="8">
        <v>2678268</v>
      </c>
      <c r="G8" s="8">
        <v>348732</v>
      </c>
      <c r="H8" s="8">
        <v>-5167</v>
      </c>
      <c r="I8" s="8">
        <v>317978</v>
      </c>
      <c r="J8" s="8">
        <v>661543</v>
      </c>
      <c r="K8" s="8">
        <v>319123</v>
      </c>
      <c r="L8" s="8">
        <v>300893</v>
      </c>
      <c r="M8" s="8">
        <v>326707</v>
      </c>
      <c r="N8" s="8">
        <v>946723</v>
      </c>
      <c r="O8" s="8">
        <v>328381</v>
      </c>
      <c r="P8" s="8">
        <v>-2031</v>
      </c>
      <c r="Q8" s="8">
        <v>280929</v>
      </c>
      <c r="R8" s="8">
        <v>607279</v>
      </c>
      <c r="S8" s="8">
        <v>294181</v>
      </c>
      <c r="T8" s="8">
        <v>173186</v>
      </c>
      <c r="U8" s="8">
        <v>212878</v>
      </c>
      <c r="V8" s="8">
        <v>680245</v>
      </c>
      <c r="W8" s="8">
        <v>2895790</v>
      </c>
      <c r="X8" s="8">
        <v>2678268</v>
      </c>
      <c r="Y8" s="8">
        <v>217522</v>
      </c>
      <c r="Z8" s="2">
        <v>8.1217413641950689</v>
      </c>
      <c r="AA8" s="6">
        <v>2678268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710482</v>
      </c>
      <c r="D21" s="33">
        <f t="shared" si="0"/>
        <v>0</v>
      </c>
      <c r="E21" s="34">
        <f t="shared" si="0"/>
        <v>2706758</v>
      </c>
      <c r="F21" s="35">
        <f t="shared" si="0"/>
        <v>2678268</v>
      </c>
      <c r="G21" s="35">
        <f t="shared" si="0"/>
        <v>348732</v>
      </c>
      <c r="H21" s="35">
        <f t="shared" si="0"/>
        <v>-5167</v>
      </c>
      <c r="I21" s="35">
        <f t="shared" si="0"/>
        <v>317978</v>
      </c>
      <c r="J21" s="35">
        <f t="shared" si="0"/>
        <v>661543</v>
      </c>
      <c r="K21" s="35">
        <f t="shared" si="0"/>
        <v>319123</v>
      </c>
      <c r="L21" s="35">
        <f t="shared" si="0"/>
        <v>300893</v>
      </c>
      <c r="M21" s="35">
        <f t="shared" si="0"/>
        <v>326707</v>
      </c>
      <c r="N21" s="35">
        <f t="shared" si="0"/>
        <v>946723</v>
      </c>
      <c r="O21" s="35">
        <f t="shared" si="0"/>
        <v>328381</v>
      </c>
      <c r="P21" s="35">
        <f t="shared" si="0"/>
        <v>-2031</v>
      </c>
      <c r="Q21" s="35">
        <f t="shared" si="0"/>
        <v>280929</v>
      </c>
      <c r="R21" s="35">
        <f t="shared" si="0"/>
        <v>607279</v>
      </c>
      <c r="S21" s="35">
        <f t="shared" si="0"/>
        <v>294181</v>
      </c>
      <c r="T21" s="35">
        <f t="shared" si="0"/>
        <v>173186</v>
      </c>
      <c r="U21" s="35">
        <f t="shared" si="0"/>
        <v>212878</v>
      </c>
      <c r="V21" s="35">
        <f t="shared" si="0"/>
        <v>680245</v>
      </c>
      <c r="W21" s="35">
        <f t="shared" si="0"/>
        <v>2895790</v>
      </c>
      <c r="X21" s="35">
        <f t="shared" si="0"/>
        <v>2678268</v>
      </c>
      <c r="Y21" s="35">
        <f t="shared" si="0"/>
        <v>217522</v>
      </c>
      <c r="Z21" s="36">
        <f>+IF(X21&lt;&gt;0,+(Y21/X21)*100,0)</f>
        <v>8.1217413641950689</v>
      </c>
      <c r="AA21" s="33">
        <f>SUM(AA5:AA20)</f>
        <v>2678268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1765865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1738175</v>
      </c>
      <c r="D30" s="6"/>
      <c r="E30" s="7">
        <v>2000000</v>
      </c>
      <c r="F30" s="8">
        <v>5100000</v>
      </c>
      <c r="G30" s="8"/>
      <c r="H30" s="8">
        <v>222200</v>
      </c>
      <c r="I30" s="8">
        <v>207857</v>
      </c>
      <c r="J30" s="8">
        <v>430057</v>
      </c>
      <c r="K30" s="8">
        <v>93592</v>
      </c>
      <c r="L30" s="8">
        <v>860304</v>
      </c>
      <c r="M30" s="8">
        <v>331522</v>
      </c>
      <c r="N30" s="8">
        <v>1285418</v>
      </c>
      <c r="O30" s="8">
        <v>385262</v>
      </c>
      <c r="P30" s="8">
        <v>73472</v>
      </c>
      <c r="Q30" s="8">
        <v>52054</v>
      </c>
      <c r="R30" s="8">
        <v>510788</v>
      </c>
      <c r="S30" s="8">
        <v>600745</v>
      </c>
      <c r="T30" s="8">
        <v>938027</v>
      </c>
      <c r="U30" s="8">
        <v>280200</v>
      </c>
      <c r="V30" s="8">
        <v>1818972</v>
      </c>
      <c r="W30" s="8">
        <v>4045235</v>
      </c>
      <c r="X30" s="8">
        <v>5100000</v>
      </c>
      <c r="Y30" s="8">
        <v>-1054765</v>
      </c>
      <c r="Z30" s="2">
        <v>-20.681666666666668</v>
      </c>
      <c r="AA30" s="6">
        <v>5100000</v>
      </c>
    </row>
    <row r="31" spans="1:27" x14ac:dyDescent="0.25">
      <c r="A31" s="25" t="s">
        <v>57</v>
      </c>
      <c r="B31" s="24" t="s">
        <v>32</v>
      </c>
      <c r="C31" s="6">
        <v>3370146</v>
      </c>
      <c r="D31" s="6"/>
      <c r="E31" s="7">
        <v>3000000</v>
      </c>
      <c r="F31" s="8">
        <v>3400000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827038</v>
      </c>
      <c r="R31" s="8">
        <v>827038</v>
      </c>
      <c r="S31" s="8">
        <v>265722</v>
      </c>
      <c r="T31" s="8">
        <v>1970165</v>
      </c>
      <c r="U31" s="8">
        <v>-8577</v>
      </c>
      <c r="V31" s="8">
        <v>2227310</v>
      </c>
      <c r="W31" s="8">
        <v>3054348</v>
      </c>
      <c r="X31" s="8">
        <v>3400000</v>
      </c>
      <c r="Y31" s="8">
        <v>-345652</v>
      </c>
      <c r="Z31" s="2">
        <v>-10.166235294117646</v>
      </c>
      <c r="AA31" s="6">
        <v>3400000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6874186</v>
      </c>
      <c r="D35" s="33">
        <f>SUM(D24:D34)</f>
        <v>0</v>
      </c>
      <c r="E35" s="34">
        <f t="shared" si="1"/>
        <v>5000000</v>
      </c>
      <c r="F35" s="35">
        <f t="shared" si="1"/>
        <v>8500000</v>
      </c>
      <c r="G35" s="35">
        <f t="shared" si="1"/>
        <v>0</v>
      </c>
      <c r="H35" s="35">
        <f t="shared" si="1"/>
        <v>222200</v>
      </c>
      <c r="I35" s="35">
        <f t="shared" si="1"/>
        <v>207857</v>
      </c>
      <c r="J35" s="35">
        <f t="shared" si="1"/>
        <v>430057</v>
      </c>
      <c r="K35" s="35">
        <f t="shared" si="1"/>
        <v>93592</v>
      </c>
      <c r="L35" s="35">
        <f t="shared" si="1"/>
        <v>860304</v>
      </c>
      <c r="M35" s="35">
        <f t="shared" si="1"/>
        <v>331522</v>
      </c>
      <c r="N35" s="35">
        <f t="shared" si="1"/>
        <v>1285418</v>
      </c>
      <c r="O35" s="35">
        <f t="shared" si="1"/>
        <v>385262</v>
      </c>
      <c r="P35" s="35">
        <f t="shared" si="1"/>
        <v>73472</v>
      </c>
      <c r="Q35" s="35">
        <f t="shared" si="1"/>
        <v>879092</v>
      </c>
      <c r="R35" s="35">
        <f t="shared" si="1"/>
        <v>1337826</v>
      </c>
      <c r="S35" s="35">
        <f t="shared" si="1"/>
        <v>866467</v>
      </c>
      <c r="T35" s="35">
        <f t="shared" si="1"/>
        <v>2908192</v>
      </c>
      <c r="U35" s="35">
        <f t="shared" si="1"/>
        <v>271623</v>
      </c>
      <c r="V35" s="35">
        <f t="shared" si="1"/>
        <v>4046282</v>
      </c>
      <c r="W35" s="35">
        <f t="shared" si="1"/>
        <v>7099583</v>
      </c>
      <c r="X35" s="35">
        <f t="shared" si="1"/>
        <v>8500000</v>
      </c>
      <c r="Y35" s="35">
        <f t="shared" si="1"/>
        <v>-1400417</v>
      </c>
      <c r="Z35" s="36">
        <f>+IF(X35&lt;&gt;0,+(Y35/X35)*100,0)</f>
        <v>-16.475494117647056</v>
      </c>
      <c r="AA35" s="33">
        <f>SUM(AA24:AA34)</f>
        <v>8500000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-6163704</v>
      </c>
      <c r="D37" s="46">
        <f>+D21-D35</f>
        <v>0</v>
      </c>
      <c r="E37" s="47">
        <f t="shared" si="2"/>
        <v>-2293242</v>
      </c>
      <c r="F37" s="48">
        <f t="shared" si="2"/>
        <v>-5821732</v>
      </c>
      <c r="G37" s="48">
        <f t="shared" si="2"/>
        <v>348732</v>
      </c>
      <c r="H37" s="48">
        <f t="shared" si="2"/>
        <v>-227367</v>
      </c>
      <c r="I37" s="48">
        <f t="shared" si="2"/>
        <v>110121</v>
      </c>
      <c r="J37" s="48">
        <f t="shared" si="2"/>
        <v>231486</v>
      </c>
      <c r="K37" s="48">
        <f t="shared" si="2"/>
        <v>225531</v>
      </c>
      <c r="L37" s="48">
        <f t="shared" si="2"/>
        <v>-559411</v>
      </c>
      <c r="M37" s="48">
        <f t="shared" si="2"/>
        <v>-4815</v>
      </c>
      <c r="N37" s="48">
        <f t="shared" si="2"/>
        <v>-338695</v>
      </c>
      <c r="O37" s="48">
        <f t="shared" si="2"/>
        <v>-56881</v>
      </c>
      <c r="P37" s="48">
        <f t="shared" si="2"/>
        <v>-75503</v>
      </c>
      <c r="Q37" s="48">
        <f t="shared" si="2"/>
        <v>-598163</v>
      </c>
      <c r="R37" s="48">
        <f t="shared" si="2"/>
        <v>-730547</v>
      </c>
      <c r="S37" s="48">
        <f t="shared" si="2"/>
        <v>-572286</v>
      </c>
      <c r="T37" s="48">
        <f t="shared" si="2"/>
        <v>-2735006</v>
      </c>
      <c r="U37" s="48">
        <f t="shared" si="2"/>
        <v>-58745</v>
      </c>
      <c r="V37" s="48">
        <f t="shared" si="2"/>
        <v>-3366037</v>
      </c>
      <c r="W37" s="48">
        <f t="shared" si="2"/>
        <v>-4203793</v>
      </c>
      <c r="X37" s="48">
        <f>IF(F21=F35,0,X21-X35)</f>
        <v>-5821732</v>
      </c>
      <c r="Y37" s="48">
        <f t="shared" si="2"/>
        <v>1617939</v>
      </c>
      <c r="Z37" s="49">
        <f>+IF(X37&lt;&gt;0,+(Y37/X37)*100,0)</f>
        <v>-27.791368616762156</v>
      </c>
      <c r="AA37" s="46">
        <f>+AA21-AA35</f>
        <v>-5821732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6711372</v>
      </c>
      <c r="L38" s="8">
        <v>845219</v>
      </c>
      <c r="M38" s="8">
        <v>-2735625</v>
      </c>
      <c r="N38" s="8">
        <v>4820966</v>
      </c>
      <c r="O38" s="8"/>
      <c r="P38" s="8"/>
      <c r="Q38" s="8"/>
      <c r="R38" s="8"/>
      <c r="S38" s="8"/>
      <c r="T38" s="8"/>
      <c r="U38" s="8"/>
      <c r="V38" s="8"/>
      <c r="W38" s="8">
        <v>4820966</v>
      </c>
      <c r="X38" s="8"/>
      <c r="Y38" s="8">
        <v>4820966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-6163704</v>
      </c>
      <c r="D41" s="56">
        <f>SUM(D37:D40)</f>
        <v>0</v>
      </c>
      <c r="E41" s="57">
        <f t="shared" si="3"/>
        <v>-2293242</v>
      </c>
      <c r="F41" s="58">
        <f t="shared" si="3"/>
        <v>-5821732</v>
      </c>
      <c r="G41" s="58">
        <f t="shared" si="3"/>
        <v>348732</v>
      </c>
      <c r="H41" s="58">
        <f t="shared" si="3"/>
        <v>-227367</v>
      </c>
      <c r="I41" s="58">
        <f t="shared" si="3"/>
        <v>110121</v>
      </c>
      <c r="J41" s="58">
        <f t="shared" si="3"/>
        <v>231486</v>
      </c>
      <c r="K41" s="58">
        <f t="shared" si="3"/>
        <v>6936903</v>
      </c>
      <c r="L41" s="58">
        <f t="shared" si="3"/>
        <v>285808</v>
      </c>
      <c r="M41" s="58">
        <f t="shared" si="3"/>
        <v>-2740440</v>
      </c>
      <c r="N41" s="58">
        <f t="shared" si="3"/>
        <v>4482271</v>
      </c>
      <c r="O41" s="58">
        <f t="shared" si="3"/>
        <v>-56881</v>
      </c>
      <c r="P41" s="58">
        <f t="shared" si="3"/>
        <v>-75503</v>
      </c>
      <c r="Q41" s="58">
        <f t="shared" si="3"/>
        <v>-598163</v>
      </c>
      <c r="R41" s="58">
        <f t="shared" si="3"/>
        <v>-730547</v>
      </c>
      <c r="S41" s="58">
        <f t="shared" si="3"/>
        <v>-572286</v>
      </c>
      <c r="T41" s="58">
        <f t="shared" si="3"/>
        <v>-2735006</v>
      </c>
      <c r="U41" s="58">
        <f t="shared" si="3"/>
        <v>-58745</v>
      </c>
      <c r="V41" s="58">
        <f t="shared" si="3"/>
        <v>-3366037</v>
      </c>
      <c r="W41" s="58">
        <f t="shared" si="3"/>
        <v>617173</v>
      </c>
      <c r="X41" s="58">
        <f t="shared" si="3"/>
        <v>-5821732</v>
      </c>
      <c r="Y41" s="58">
        <f t="shared" si="3"/>
        <v>6438905</v>
      </c>
      <c r="Z41" s="59">
        <f>+IF(X41&lt;&gt;0,+(Y41/X41)*100,0)</f>
        <v>-110.60119222252072</v>
      </c>
      <c r="AA41" s="56">
        <f>SUM(AA37:AA40)</f>
        <v>-5821732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-6163704</v>
      </c>
      <c r="D43" s="64">
        <f>+D41-D42</f>
        <v>0</v>
      </c>
      <c r="E43" s="65">
        <f t="shared" si="4"/>
        <v>-2293242</v>
      </c>
      <c r="F43" s="66">
        <f t="shared" si="4"/>
        <v>-5821732</v>
      </c>
      <c r="G43" s="66">
        <f t="shared" si="4"/>
        <v>348732</v>
      </c>
      <c r="H43" s="66">
        <f t="shared" si="4"/>
        <v>-227367</v>
      </c>
      <c r="I43" s="66">
        <f t="shared" si="4"/>
        <v>110121</v>
      </c>
      <c r="J43" s="66">
        <f t="shared" si="4"/>
        <v>231486</v>
      </c>
      <c r="K43" s="66">
        <f t="shared" si="4"/>
        <v>6936903</v>
      </c>
      <c r="L43" s="66">
        <f t="shared" si="4"/>
        <v>285808</v>
      </c>
      <c r="M43" s="66">
        <f t="shared" si="4"/>
        <v>-2740440</v>
      </c>
      <c r="N43" s="66">
        <f t="shared" si="4"/>
        <v>4482271</v>
      </c>
      <c r="O43" s="66">
        <f t="shared" si="4"/>
        <v>-56881</v>
      </c>
      <c r="P43" s="66">
        <f t="shared" si="4"/>
        <v>-75503</v>
      </c>
      <c r="Q43" s="66">
        <f t="shared" si="4"/>
        <v>-598163</v>
      </c>
      <c r="R43" s="66">
        <f t="shared" si="4"/>
        <v>-730547</v>
      </c>
      <c r="S43" s="66">
        <f t="shared" si="4"/>
        <v>-572286</v>
      </c>
      <c r="T43" s="66">
        <f t="shared" si="4"/>
        <v>-2735006</v>
      </c>
      <c r="U43" s="66">
        <f t="shared" si="4"/>
        <v>-58745</v>
      </c>
      <c r="V43" s="66">
        <f t="shared" si="4"/>
        <v>-3366037</v>
      </c>
      <c r="W43" s="66">
        <f t="shared" si="4"/>
        <v>617173</v>
      </c>
      <c r="X43" s="66">
        <f t="shared" si="4"/>
        <v>-5821732</v>
      </c>
      <c r="Y43" s="66">
        <f t="shared" si="4"/>
        <v>6438905</v>
      </c>
      <c r="Z43" s="67">
        <f>+IF(X43&lt;&gt;0,+(Y43/X43)*100,0)</f>
        <v>-110.60119222252072</v>
      </c>
      <c r="AA43" s="64">
        <f>+AA41-AA42</f>
        <v>-5821732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-6163704</v>
      </c>
      <c r="D45" s="56">
        <f>SUM(D43:D44)</f>
        <v>0</v>
      </c>
      <c r="E45" s="57">
        <f t="shared" si="5"/>
        <v>-2293242</v>
      </c>
      <c r="F45" s="58">
        <f t="shared" si="5"/>
        <v>-5821732</v>
      </c>
      <c r="G45" s="58">
        <f t="shared" si="5"/>
        <v>348732</v>
      </c>
      <c r="H45" s="58">
        <f t="shared" si="5"/>
        <v>-227367</v>
      </c>
      <c r="I45" s="58">
        <f t="shared" si="5"/>
        <v>110121</v>
      </c>
      <c r="J45" s="58">
        <f t="shared" si="5"/>
        <v>231486</v>
      </c>
      <c r="K45" s="58">
        <f t="shared" si="5"/>
        <v>6936903</v>
      </c>
      <c r="L45" s="58">
        <f t="shared" si="5"/>
        <v>285808</v>
      </c>
      <c r="M45" s="58">
        <f t="shared" si="5"/>
        <v>-2740440</v>
      </c>
      <c r="N45" s="58">
        <f t="shared" si="5"/>
        <v>4482271</v>
      </c>
      <c r="O45" s="58">
        <f t="shared" si="5"/>
        <v>-56881</v>
      </c>
      <c r="P45" s="58">
        <f t="shared" si="5"/>
        <v>-75503</v>
      </c>
      <c r="Q45" s="58">
        <f t="shared" si="5"/>
        <v>-598163</v>
      </c>
      <c r="R45" s="58">
        <f t="shared" si="5"/>
        <v>-730547</v>
      </c>
      <c r="S45" s="58">
        <f t="shared" si="5"/>
        <v>-572286</v>
      </c>
      <c r="T45" s="58">
        <f t="shared" si="5"/>
        <v>-2735006</v>
      </c>
      <c r="U45" s="58">
        <f t="shared" si="5"/>
        <v>-58745</v>
      </c>
      <c r="V45" s="58">
        <f t="shared" si="5"/>
        <v>-3366037</v>
      </c>
      <c r="W45" s="58">
        <f t="shared" si="5"/>
        <v>617173</v>
      </c>
      <c r="X45" s="58">
        <f t="shared" si="5"/>
        <v>-5821732</v>
      </c>
      <c r="Y45" s="58">
        <f t="shared" si="5"/>
        <v>6438905</v>
      </c>
      <c r="Z45" s="59">
        <f>+IF(X45&lt;&gt;0,+(Y45/X45)*100,0)</f>
        <v>-110.60119222252072</v>
      </c>
      <c r="AA45" s="56">
        <f>SUM(AA43:AA44)</f>
        <v>-5821732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-6163704</v>
      </c>
      <c r="D47" s="71">
        <f>SUM(D45:D46)</f>
        <v>0</v>
      </c>
      <c r="E47" s="72">
        <f t="shared" si="6"/>
        <v>-2293242</v>
      </c>
      <c r="F47" s="73">
        <f t="shared" si="6"/>
        <v>-5821732</v>
      </c>
      <c r="G47" s="73">
        <f t="shared" si="6"/>
        <v>348732</v>
      </c>
      <c r="H47" s="74">
        <f t="shared" si="6"/>
        <v>-227367</v>
      </c>
      <c r="I47" s="74">
        <f t="shared" si="6"/>
        <v>110121</v>
      </c>
      <c r="J47" s="74">
        <f t="shared" si="6"/>
        <v>231486</v>
      </c>
      <c r="K47" s="74">
        <f t="shared" si="6"/>
        <v>6936903</v>
      </c>
      <c r="L47" s="74">
        <f t="shared" si="6"/>
        <v>285808</v>
      </c>
      <c r="M47" s="73">
        <f t="shared" si="6"/>
        <v>-2740440</v>
      </c>
      <c r="N47" s="73">
        <f t="shared" si="6"/>
        <v>4482271</v>
      </c>
      <c r="O47" s="74">
        <f t="shared" si="6"/>
        <v>-56881</v>
      </c>
      <c r="P47" s="74">
        <f t="shared" si="6"/>
        <v>-75503</v>
      </c>
      <c r="Q47" s="74">
        <f t="shared" si="6"/>
        <v>-598163</v>
      </c>
      <c r="R47" s="74">
        <f t="shared" si="6"/>
        <v>-730547</v>
      </c>
      <c r="S47" s="74">
        <f t="shared" si="6"/>
        <v>-572286</v>
      </c>
      <c r="T47" s="73">
        <f t="shared" si="6"/>
        <v>-2735006</v>
      </c>
      <c r="U47" s="73">
        <f t="shared" si="6"/>
        <v>-58745</v>
      </c>
      <c r="V47" s="74">
        <f t="shared" si="6"/>
        <v>-3366037</v>
      </c>
      <c r="W47" s="74">
        <f t="shared" si="6"/>
        <v>617173</v>
      </c>
      <c r="X47" s="74">
        <f t="shared" si="6"/>
        <v>-5821732</v>
      </c>
      <c r="Y47" s="74">
        <f t="shared" si="6"/>
        <v>6438905</v>
      </c>
      <c r="Z47" s="75">
        <f>+IF(X47&lt;&gt;0,+(Y47/X47)*100,0)</f>
        <v>-110.60119222252072</v>
      </c>
      <c r="AA47" s="76">
        <f>SUM(AA45:AA46)</f>
        <v>-5821732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345566450</v>
      </c>
      <c r="D8" s="6"/>
      <c r="E8" s="7">
        <v>415795040</v>
      </c>
      <c r="F8" s="8">
        <v>406798495</v>
      </c>
      <c r="G8" s="8">
        <v>33476304</v>
      </c>
      <c r="H8" s="8">
        <v>33347170</v>
      </c>
      <c r="I8" s="8">
        <v>33090840</v>
      </c>
      <c r="J8" s="8">
        <v>99914314</v>
      </c>
      <c r="K8" s="8">
        <v>32938928</v>
      </c>
      <c r="L8" s="8">
        <v>33711526</v>
      </c>
      <c r="M8" s="8">
        <v>33424099</v>
      </c>
      <c r="N8" s="8">
        <v>100074553</v>
      </c>
      <c r="O8" s="8">
        <v>33197443</v>
      </c>
      <c r="P8" s="8">
        <v>33278190</v>
      </c>
      <c r="Q8" s="8">
        <v>33353317</v>
      </c>
      <c r="R8" s="8">
        <v>99828950</v>
      </c>
      <c r="S8" s="8">
        <v>33336268</v>
      </c>
      <c r="T8" s="8">
        <v>33272943</v>
      </c>
      <c r="U8" s="8">
        <v>34147034</v>
      </c>
      <c r="V8" s="8">
        <v>100756245</v>
      </c>
      <c r="W8" s="8">
        <v>400574062</v>
      </c>
      <c r="X8" s="8">
        <v>406798495</v>
      </c>
      <c r="Y8" s="8">
        <v>-6224433</v>
      </c>
      <c r="Z8" s="2">
        <v>-1.5301022684461996</v>
      </c>
      <c r="AA8" s="6">
        <v>406798495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35100044</v>
      </c>
      <c r="D13" s="6"/>
      <c r="E13" s="7">
        <v>17581555</v>
      </c>
      <c r="F13" s="8">
        <v>17581555</v>
      </c>
      <c r="G13" s="8">
        <v>3702624</v>
      </c>
      <c r="H13" s="8">
        <v>3760866</v>
      </c>
      <c r="I13" s="8">
        <v>3905626</v>
      </c>
      <c r="J13" s="8">
        <v>11369116</v>
      </c>
      <c r="K13" s="8">
        <v>3899919</v>
      </c>
      <c r="L13" s="8">
        <v>4028617</v>
      </c>
      <c r="M13" s="8">
        <v>4239314</v>
      </c>
      <c r="N13" s="8">
        <v>12167850</v>
      </c>
      <c r="O13" s="8">
        <v>4333255</v>
      </c>
      <c r="P13" s="8">
        <v>2045969</v>
      </c>
      <c r="Q13" s="8">
        <v>4429628</v>
      </c>
      <c r="R13" s="8">
        <v>10808852</v>
      </c>
      <c r="S13" s="8">
        <v>4703912</v>
      </c>
      <c r="T13" s="8">
        <v>4805612</v>
      </c>
      <c r="U13" s="8">
        <v>5148696</v>
      </c>
      <c r="V13" s="8">
        <v>14658220</v>
      </c>
      <c r="W13" s="8">
        <v>49004038</v>
      </c>
      <c r="X13" s="8">
        <v>17581555</v>
      </c>
      <c r="Y13" s="8">
        <v>31422483</v>
      </c>
      <c r="Z13" s="2">
        <v>178.72414015711354</v>
      </c>
      <c r="AA13" s="6">
        <v>17581555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135977373</v>
      </c>
      <c r="D18" s="6"/>
      <c r="E18" s="7">
        <v>123822687</v>
      </c>
      <c r="F18" s="8">
        <v>123822687</v>
      </c>
      <c r="G18" s="8"/>
      <c r="H18" s="8"/>
      <c r="I18" s="8"/>
      <c r="J18" s="8"/>
      <c r="K18" s="8"/>
      <c r="L18" s="8"/>
      <c r="M18" s="8">
        <v>38532529</v>
      </c>
      <c r="N18" s="8">
        <v>38532529</v>
      </c>
      <c r="O18" s="8">
        <v>-38532529</v>
      </c>
      <c r="P18" s="8"/>
      <c r="Q18" s="8">
        <v>121080987</v>
      </c>
      <c r="R18" s="8">
        <v>82548458</v>
      </c>
      <c r="S18" s="8"/>
      <c r="T18" s="8"/>
      <c r="U18" s="8"/>
      <c r="V18" s="8"/>
      <c r="W18" s="8">
        <v>121080987</v>
      </c>
      <c r="X18" s="8">
        <v>123822687</v>
      </c>
      <c r="Y18" s="8">
        <v>-2741700</v>
      </c>
      <c r="Z18" s="2">
        <v>-2.2142145889630065</v>
      </c>
      <c r="AA18" s="6">
        <v>123822687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462134</v>
      </c>
      <c r="F19" s="26">
        <v>462134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462134</v>
      </c>
      <c r="Y19" s="26">
        <v>-462134</v>
      </c>
      <c r="Z19" s="27">
        <v>-100</v>
      </c>
      <c r="AA19" s="28">
        <v>462134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516643867</v>
      </c>
      <c r="D21" s="33">
        <f t="shared" si="0"/>
        <v>0</v>
      </c>
      <c r="E21" s="34">
        <f t="shared" si="0"/>
        <v>557661416</v>
      </c>
      <c r="F21" s="35">
        <f t="shared" si="0"/>
        <v>548664871</v>
      </c>
      <c r="G21" s="35">
        <f t="shared" si="0"/>
        <v>37178928</v>
      </c>
      <c r="H21" s="35">
        <f t="shared" si="0"/>
        <v>37108036</v>
      </c>
      <c r="I21" s="35">
        <f t="shared" si="0"/>
        <v>36996466</v>
      </c>
      <c r="J21" s="35">
        <f t="shared" si="0"/>
        <v>111283430</v>
      </c>
      <c r="K21" s="35">
        <f t="shared" si="0"/>
        <v>36838847</v>
      </c>
      <c r="L21" s="35">
        <f t="shared" si="0"/>
        <v>37740143</v>
      </c>
      <c r="M21" s="35">
        <f t="shared" si="0"/>
        <v>76195942</v>
      </c>
      <c r="N21" s="35">
        <f t="shared" si="0"/>
        <v>150774932</v>
      </c>
      <c r="O21" s="35">
        <f t="shared" si="0"/>
        <v>-1001831</v>
      </c>
      <c r="P21" s="35">
        <f t="shared" si="0"/>
        <v>35324159</v>
      </c>
      <c r="Q21" s="35">
        <f t="shared" si="0"/>
        <v>158863932</v>
      </c>
      <c r="R21" s="35">
        <f t="shared" si="0"/>
        <v>193186260</v>
      </c>
      <c r="S21" s="35">
        <f t="shared" si="0"/>
        <v>38040180</v>
      </c>
      <c r="T21" s="35">
        <f t="shared" si="0"/>
        <v>38078555</v>
      </c>
      <c r="U21" s="35">
        <f t="shared" si="0"/>
        <v>39295730</v>
      </c>
      <c r="V21" s="35">
        <f t="shared" si="0"/>
        <v>115414465</v>
      </c>
      <c r="W21" s="35">
        <f t="shared" si="0"/>
        <v>570659087</v>
      </c>
      <c r="X21" s="35">
        <f t="shared" si="0"/>
        <v>548664871</v>
      </c>
      <c r="Y21" s="35">
        <f t="shared" si="0"/>
        <v>21994216</v>
      </c>
      <c r="Z21" s="36">
        <f>+IF(X21&lt;&gt;0,+(Y21/X21)*100,0)</f>
        <v>4.0086794621848494</v>
      </c>
      <c r="AA21" s="33">
        <f>SUM(AA5:AA20)</f>
        <v>548664871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109042756</v>
      </c>
      <c r="D24" s="6"/>
      <c r="E24" s="7">
        <v>86704257</v>
      </c>
      <c r="F24" s="8">
        <v>95346537</v>
      </c>
      <c r="G24" s="8">
        <v>8411976</v>
      </c>
      <c r="H24" s="8">
        <v>9225649</v>
      </c>
      <c r="I24" s="8">
        <v>9396509</v>
      </c>
      <c r="J24" s="8">
        <v>27034134</v>
      </c>
      <c r="K24" s="8">
        <v>10001338</v>
      </c>
      <c r="L24" s="8">
        <v>10134793</v>
      </c>
      <c r="M24" s="8">
        <v>9734439</v>
      </c>
      <c r="N24" s="8">
        <v>29870570</v>
      </c>
      <c r="O24" s="8">
        <v>10386084</v>
      </c>
      <c r="P24" s="8">
        <v>8644741</v>
      </c>
      <c r="Q24" s="8"/>
      <c r="R24" s="8">
        <v>19030825</v>
      </c>
      <c r="S24" s="8">
        <v>17201228</v>
      </c>
      <c r="T24" s="8">
        <v>11765211</v>
      </c>
      <c r="U24" s="8">
        <v>9875727</v>
      </c>
      <c r="V24" s="8">
        <v>38842166</v>
      </c>
      <c r="W24" s="8">
        <v>114777695</v>
      </c>
      <c r="X24" s="8">
        <v>95346537</v>
      </c>
      <c r="Y24" s="8">
        <v>19431158</v>
      </c>
      <c r="Z24" s="2">
        <v>20.37951100415949</v>
      </c>
      <c r="AA24" s="6">
        <v>95346537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88746339</v>
      </c>
      <c r="D26" s="6"/>
      <c r="E26" s="7">
        <v>59461541</v>
      </c>
      <c r="F26" s="8">
        <v>59461541</v>
      </c>
      <c r="G26" s="8">
        <v>4955128</v>
      </c>
      <c r="H26" s="8">
        <v>4955128</v>
      </c>
      <c r="I26" s="8">
        <v>4955128</v>
      </c>
      <c r="J26" s="8">
        <v>14865384</v>
      </c>
      <c r="K26" s="8">
        <v>5014783</v>
      </c>
      <c r="L26" s="8">
        <v>5032528</v>
      </c>
      <c r="M26" s="8">
        <v>5006980</v>
      </c>
      <c r="N26" s="8">
        <v>15054291</v>
      </c>
      <c r="O26" s="8">
        <v>5019077</v>
      </c>
      <c r="P26" s="8">
        <v>5014004</v>
      </c>
      <c r="Q26" s="8">
        <v>4995793</v>
      </c>
      <c r="R26" s="8">
        <v>15028874</v>
      </c>
      <c r="S26" s="8">
        <v>5080668</v>
      </c>
      <c r="T26" s="8">
        <v>5051657</v>
      </c>
      <c r="U26" s="8">
        <v>5059978</v>
      </c>
      <c r="V26" s="8">
        <v>15192303</v>
      </c>
      <c r="W26" s="8">
        <v>60140852</v>
      </c>
      <c r="X26" s="8">
        <v>59461541</v>
      </c>
      <c r="Y26" s="8">
        <v>679311</v>
      </c>
      <c r="Z26" s="2">
        <v>1.1424375967652773</v>
      </c>
      <c r="AA26" s="6">
        <v>59461541</v>
      </c>
    </row>
    <row r="27" spans="1:27" x14ac:dyDescent="0.25">
      <c r="A27" s="25" t="s">
        <v>53</v>
      </c>
      <c r="B27" s="24" t="s">
        <v>32</v>
      </c>
      <c r="C27" s="6">
        <v>125534961</v>
      </c>
      <c r="D27" s="6"/>
      <c r="E27" s="7">
        <v>44441320</v>
      </c>
      <c r="F27" s="8">
        <v>44441320</v>
      </c>
      <c r="G27" s="8"/>
      <c r="H27" s="8"/>
      <c r="I27" s="8"/>
      <c r="J27" s="8"/>
      <c r="K27" s="8"/>
      <c r="L27" s="8">
        <v>62185430</v>
      </c>
      <c r="M27" s="8"/>
      <c r="N27" s="8">
        <v>62185430</v>
      </c>
      <c r="O27" s="8">
        <v>10476893</v>
      </c>
      <c r="P27" s="8">
        <v>9463000</v>
      </c>
      <c r="Q27" s="8">
        <v>10476893</v>
      </c>
      <c r="R27" s="8">
        <v>30416786</v>
      </c>
      <c r="S27" s="8">
        <v>10138929</v>
      </c>
      <c r="T27" s="8"/>
      <c r="U27" s="8">
        <v>20615822</v>
      </c>
      <c r="V27" s="8">
        <v>30754751</v>
      </c>
      <c r="W27" s="8">
        <v>123356967</v>
      </c>
      <c r="X27" s="8">
        <v>44441320</v>
      </c>
      <c r="Y27" s="8">
        <v>78915647</v>
      </c>
      <c r="Z27" s="2">
        <v>177.57268911004445</v>
      </c>
      <c r="AA27" s="6">
        <v>44441320</v>
      </c>
    </row>
    <row r="28" spans="1:27" x14ac:dyDescent="0.25">
      <c r="A28" s="25" t="s">
        <v>54</v>
      </c>
      <c r="B28" s="24" t="s">
        <v>32</v>
      </c>
      <c r="C28" s="6">
        <v>56823456</v>
      </c>
      <c r="D28" s="6"/>
      <c r="E28" s="7">
        <v>59346617</v>
      </c>
      <c r="F28" s="8">
        <v>59346617</v>
      </c>
      <c r="G28" s="8">
        <v>1082230</v>
      </c>
      <c r="H28" s="8"/>
      <c r="I28" s="8">
        <v>2193737</v>
      </c>
      <c r="J28" s="8">
        <v>3275967</v>
      </c>
      <c r="K28" s="8">
        <v>1008879</v>
      </c>
      <c r="L28" s="8">
        <v>17821343</v>
      </c>
      <c r="M28" s="8">
        <v>8921238</v>
      </c>
      <c r="N28" s="8">
        <v>27751460</v>
      </c>
      <c r="O28" s="8"/>
      <c r="P28" s="8">
        <v>1976594</v>
      </c>
      <c r="Q28" s="8">
        <v>1016056</v>
      </c>
      <c r="R28" s="8">
        <v>2992650</v>
      </c>
      <c r="S28" s="8">
        <v>15548250</v>
      </c>
      <c r="T28" s="8">
        <v>1963552</v>
      </c>
      <c r="U28" s="8">
        <v>7828537</v>
      </c>
      <c r="V28" s="8">
        <v>25340339</v>
      </c>
      <c r="W28" s="8">
        <v>59360416</v>
      </c>
      <c r="X28" s="8">
        <v>59346617</v>
      </c>
      <c r="Y28" s="8">
        <v>13799</v>
      </c>
      <c r="Z28" s="2">
        <v>2.3251535972134689E-2</v>
      </c>
      <c r="AA28" s="6">
        <v>59346617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26431</v>
      </c>
      <c r="D30" s="6"/>
      <c r="E30" s="7">
        <v>48285</v>
      </c>
      <c r="F30" s="8">
        <v>48285</v>
      </c>
      <c r="G30" s="8">
        <v>3944</v>
      </c>
      <c r="H30" s="8">
        <v>6216</v>
      </c>
      <c r="I30" s="8">
        <v>1400</v>
      </c>
      <c r="J30" s="8">
        <v>11560</v>
      </c>
      <c r="K30" s="8"/>
      <c r="L30" s="8">
        <v>5695</v>
      </c>
      <c r="M30" s="8"/>
      <c r="N30" s="8">
        <v>5695</v>
      </c>
      <c r="O30" s="8"/>
      <c r="P30" s="8"/>
      <c r="Q30" s="8"/>
      <c r="R30" s="8"/>
      <c r="S30" s="8">
        <v>1287</v>
      </c>
      <c r="T30" s="8"/>
      <c r="U30" s="8"/>
      <c r="V30" s="8">
        <v>1287</v>
      </c>
      <c r="W30" s="8">
        <v>18542</v>
      </c>
      <c r="X30" s="8">
        <v>48285</v>
      </c>
      <c r="Y30" s="8">
        <v>-29743</v>
      </c>
      <c r="Z30" s="2">
        <v>-61.598840219529869</v>
      </c>
      <c r="AA30" s="6">
        <v>48285</v>
      </c>
    </row>
    <row r="31" spans="1:27" x14ac:dyDescent="0.25">
      <c r="A31" s="25" t="s">
        <v>57</v>
      </c>
      <c r="B31" s="24" t="s">
        <v>32</v>
      </c>
      <c r="C31" s="6">
        <v>73212967</v>
      </c>
      <c r="D31" s="6"/>
      <c r="E31" s="7">
        <v>65209244</v>
      </c>
      <c r="F31" s="8">
        <v>77840796</v>
      </c>
      <c r="G31" s="8"/>
      <c r="H31" s="8">
        <v>1651989</v>
      </c>
      <c r="I31" s="8">
        <v>6676021</v>
      </c>
      <c r="J31" s="8">
        <v>8328010</v>
      </c>
      <c r="K31" s="8">
        <v>4870046</v>
      </c>
      <c r="L31" s="8">
        <v>9361398</v>
      </c>
      <c r="M31" s="8">
        <v>10966463</v>
      </c>
      <c r="N31" s="8">
        <v>25197907</v>
      </c>
      <c r="O31" s="8">
        <v>839970</v>
      </c>
      <c r="P31" s="8">
        <v>10989756</v>
      </c>
      <c r="Q31" s="8">
        <v>8116648</v>
      </c>
      <c r="R31" s="8">
        <v>19946374</v>
      </c>
      <c r="S31" s="8">
        <v>14454853</v>
      </c>
      <c r="T31" s="8">
        <v>3029539</v>
      </c>
      <c r="U31" s="8">
        <v>-1581847</v>
      </c>
      <c r="V31" s="8">
        <v>15902545</v>
      </c>
      <c r="W31" s="8">
        <v>69374836</v>
      </c>
      <c r="X31" s="8">
        <v>77840796</v>
      </c>
      <c r="Y31" s="8">
        <v>-8465960</v>
      </c>
      <c r="Z31" s="2">
        <v>-10.875993611370573</v>
      </c>
      <c r="AA31" s="6">
        <v>77840796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1269471</v>
      </c>
      <c r="D33" s="6"/>
      <c r="E33" s="7">
        <v>820119</v>
      </c>
      <c r="F33" s="8">
        <v>2791503</v>
      </c>
      <c r="G33" s="8">
        <v>74541</v>
      </c>
      <c r="H33" s="8">
        <v>228373</v>
      </c>
      <c r="I33" s="8">
        <v>195598</v>
      </c>
      <c r="J33" s="8">
        <v>498512</v>
      </c>
      <c r="K33" s="8">
        <v>189915</v>
      </c>
      <c r="L33" s="8">
        <v>243655</v>
      </c>
      <c r="M33" s="8">
        <v>145178</v>
      </c>
      <c r="N33" s="8">
        <v>578748</v>
      </c>
      <c r="O33" s="8">
        <v>107704</v>
      </c>
      <c r="P33" s="8">
        <v>73520</v>
      </c>
      <c r="Q33" s="8"/>
      <c r="R33" s="8">
        <v>181224</v>
      </c>
      <c r="S33" s="8">
        <v>155259</v>
      </c>
      <c r="T33" s="8">
        <v>224588</v>
      </c>
      <c r="U33" s="8">
        <v>435328</v>
      </c>
      <c r="V33" s="8">
        <v>815175</v>
      </c>
      <c r="W33" s="8">
        <v>2073659</v>
      </c>
      <c r="X33" s="8">
        <v>2791503</v>
      </c>
      <c r="Y33" s="8">
        <v>-717844</v>
      </c>
      <c r="Z33" s="2">
        <v>-25.715322534133044</v>
      </c>
      <c r="AA33" s="6">
        <v>2791503</v>
      </c>
    </row>
    <row r="34" spans="1:27" x14ac:dyDescent="0.25">
      <c r="A34" s="23" t="s">
        <v>59</v>
      </c>
      <c r="B34" s="29" t="s">
        <v>32</v>
      </c>
      <c r="C34" s="6">
        <v>263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454656644</v>
      </c>
      <c r="D35" s="33">
        <f>SUM(D24:D34)</f>
        <v>0</v>
      </c>
      <c r="E35" s="34">
        <f t="shared" si="1"/>
        <v>316031383</v>
      </c>
      <c r="F35" s="35">
        <f t="shared" si="1"/>
        <v>339276599</v>
      </c>
      <c r="G35" s="35">
        <f t="shared" si="1"/>
        <v>14527819</v>
      </c>
      <c r="H35" s="35">
        <f t="shared" si="1"/>
        <v>16067355</v>
      </c>
      <c r="I35" s="35">
        <f t="shared" si="1"/>
        <v>23418393</v>
      </c>
      <c r="J35" s="35">
        <f t="shared" si="1"/>
        <v>54013567</v>
      </c>
      <c r="K35" s="35">
        <f t="shared" si="1"/>
        <v>21084961</v>
      </c>
      <c r="L35" s="35">
        <f t="shared" si="1"/>
        <v>104784842</v>
      </c>
      <c r="M35" s="35">
        <f t="shared" si="1"/>
        <v>34774298</v>
      </c>
      <c r="N35" s="35">
        <f t="shared" si="1"/>
        <v>160644101</v>
      </c>
      <c r="O35" s="35">
        <f t="shared" si="1"/>
        <v>26829728</v>
      </c>
      <c r="P35" s="35">
        <f t="shared" si="1"/>
        <v>36161615</v>
      </c>
      <c r="Q35" s="35">
        <f t="shared" si="1"/>
        <v>24605390</v>
      </c>
      <c r="R35" s="35">
        <f t="shared" si="1"/>
        <v>87596733</v>
      </c>
      <c r="S35" s="35">
        <f t="shared" si="1"/>
        <v>62580474</v>
      </c>
      <c r="T35" s="35">
        <f t="shared" si="1"/>
        <v>22034547</v>
      </c>
      <c r="U35" s="35">
        <f t="shared" si="1"/>
        <v>42233545</v>
      </c>
      <c r="V35" s="35">
        <f t="shared" si="1"/>
        <v>126848566</v>
      </c>
      <c r="W35" s="35">
        <f t="shared" si="1"/>
        <v>429102967</v>
      </c>
      <c r="X35" s="35">
        <f t="shared" si="1"/>
        <v>339276599</v>
      </c>
      <c r="Y35" s="35">
        <f t="shared" si="1"/>
        <v>89826368</v>
      </c>
      <c r="Z35" s="36">
        <f>+IF(X35&lt;&gt;0,+(Y35/X35)*100,0)</f>
        <v>26.475851345114432</v>
      </c>
      <c r="AA35" s="33">
        <f>SUM(AA24:AA34)</f>
        <v>339276599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61987223</v>
      </c>
      <c r="D37" s="46">
        <f>+D21-D35</f>
        <v>0</v>
      </c>
      <c r="E37" s="47">
        <f t="shared" si="2"/>
        <v>241630033</v>
      </c>
      <c r="F37" s="48">
        <f t="shared" si="2"/>
        <v>209388272</v>
      </c>
      <c r="G37" s="48">
        <f t="shared" si="2"/>
        <v>22651109</v>
      </c>
      <c r="H37" s="48">
        <f t="shared" si="2"/>
        <v>21040681</v>
      </c>
      <c r="I37" s="48">
        <f t="shared" si="2"/>
        <v>13578073</v>
      </c>
      <c r="J37" s="48">
        <f t="shared" si="2"/>
        <v>57269863</v>
      </c>
      <c r="K37" s="48">
        <f t="shared" si="2"/>
        <v>15753886</v>
      </c>
      <c r="L37" s="48">
        <f t="shared" si="2"/>
        <v>-67044699</v>
      </c>
      <c r="M37" s="48">
        <f t="shared" si="2"/>
        <v>41421644</v>
      </c>
      <c r="N37" s="48">
        <f t="shared" si="2"/>
        <v>-9869169</v>
      </c>
      <c r="O37" s="48">
        <f t="shared" si="2"/>
        <v>-27831559</v>
      </c>
      <c r="P37" s="48">
        <f t="shared" si="2"/>
        <v>-837456</v>
      </c>
      <c r="Q37" s="48">
        <f t="shared" si="2"/>
        <v>134258542</v>
      </c>
      <c r="R37" s="48">
        <f t="shared" si="2"/>
        <v>105589527</v>
      </c>
      <c r="S37" s="48">
        <f t="shared" si="2"/>
        <v>-24540294</v>
      </c>
      <c r="T37" s="48">
        <f t="shared" si="2"/>
        <v>16044008</v>
      </c>
      <c r="U37" s="48">
        <f t="shared" si="2"/>
        <v>-2937815</v>
      </c>
      <c r="V37" s="48">
        <f t="shared" si="2"/>
        <v>-11434101</v>
      </c>
      <c r="W37" s="48">
        <f t="shared" si="2"/>
        <v>141556120</v>
      </c>
      <c r="X37" s="48">
        <f>IF(F21=F35,0,X21-X35)</f>
        <v>209388272</v>
      </c>
      <c r="Y37" s="48">
        <f t="shared" si="2"/>
        <v>-67832152</v>
      </c>
      <c r="Z37" s="49">
        <f>+IF(X37&lt;&gt;0,+(Y37/X37)*100,0)</f>
        <v>-32.395392230945966</v>
      </c>
      <c r="AA37" s="46">
        <f>+AA21-AA35</f>
        <v>209388272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61987223</v>
      </c>
      <c r="D41" s="56">
        <f>SUM(D37:D40)</f>
        <v>0</v>
      </c>
      <c r="E41" s="57">
        <f t="shared" si="3"/>
        <v>241630033</v>
      </c>
      <c r="F41" s="58">
        <f t="shared" si="3"/>
        <v>209388272</v>
      </c>
      <c r="G41" s="58">
        <f t="shared" si="3"/>
        <v>22651109</v>
      </c>
      <c r="H41" s="58">
        <f t="shared" si="3"/>
        <v>21040681</v>
      </c>
      <c r="I41" s="58">
        <f t="shared" si="3"/>
        <v>13578073</v>
      </c>
      <c r="J41" s="58">
        <f t="shared" si="3"/>
        <v>57269863</v>
      </c>
      <c r="K41" s="58">
        <f t="shared" si="3"/>
        <v>15753886</v>
      </c>
      <c r="L41" s="58">
        <f t="shared" si="3"/>
        <v>-67044699</v>
      </c>
      <c r="M41" s="58">
        <f t="shared" si="3"/>
        <v>41421644</v>
      </c>
      <c r="N41" s="58">
        <f t="shared" si="3"/>
        <v>-9869169</v>
      </c>
      <c r="O41" s="58">
        <f t="shared" si="3"/>
        <v>-27831559</v>
      </c>
      <c r="P41" s="58">
        <f t="shared" si="3"/>
        <v>-837456</v>
      </c>
      <c r="Q41" s="58">
        <f t="shared" si="3"/>
        <v>134258542</v>
      </c>
      <c r="R41" s="58">
        <f t="shared" si="3"/>
        <v>105589527</v>
      </c>
      <c r="S41" s="58">
        <f t="shared" si="3"/>
        <v>-24540294</v>
      </c>
      <c r="T41" s="58">
        <f t="shared" si="3"/>
        <v>16044008</v>
      </c>
      <c r="U41" s="58">
        <f t="shared" si="3"/>
        <v>-2937815</v>
      </c>
      <c r="V41" s="58">
        <f t="shared" si="3"/>
        <v>-11434101</v>
      </c>
      <c r="W41" s="58">
        <f t="shared" si="3"/>
        <v>141556120</v>
      </c>
      <c r="X41" s="58">
        <f t="shared" si="3"/>
        <v>209388272</v>
      </c>
      <c r="Y41" s="58">
        <f t="shared" si="3"/>
        <v>-67832152</v>
      </c>
      <c r="Z41" s="59">
        <f>+IF(X41&lt;&gt;0,+(Y41/X41)*100,0)</f>
        <v>-32.395392230945966</v>
      </c>
      <c r="AA41" s="56">
        <f>SUM(AA37:AA40)</f>
        <v>209388272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61987223</v>
      </c>
      <c r="D43" s="64">
        <f>+D41-D42</f>
        <v>0</v>
      </c>
      <c r="E43" s="65">
        <f t="shared" si="4"/>
        <v>241630033</v>
      </c>
      <c r="F43" s="66">
        <f t="shared" si="4"/>
        <v>209388272</v>
      </c>
      <c r="G43" s="66">
        <f t="shared" si="4"/>
        <v>22651109</v>
      </c>
      <c r="H43" s="66">
        <f t="shared" si="4"/>
        <v>21040681</v>
      </c>
      <c r="I43" s="66">
        <f t="shared" si="4"/>
        <v>13578073</v>
      </c>
      <c r="J43" s="66">
        <f t="shared" si="4"/>
        <v>57269863</v>
      </c>
      <c r="K43" s="66">
        <f t="shared" si="4"/>
        <v>15753886</v>
      </c>
      <c r="L43" s="66">
        <f t="shared" si="4"/>
        <v>-67044699</v>
      </c>
      <c r="M43" s="66">
        <f t="shared" si="4"/>
        <v>41421644</v>
      </c>
      <c r="N43" s="66">
        <f t="shared" si="4"/>
        <v>-9869169</v>
      </c>
      <c r="O43" s="66">
        <f t="shared" si="4"/>
        <v>-27831559</v>
      </c>
      <c r="P43" s="66">
        <f t="shared" si="4"/>
        <v>-837456</v>
      </c>
      <c r="Q43" s="66">
        <f t="shared" si="4"/>
        <v>134258542</v>
      </c>
      <c r="R43" s="66">
        <f t="shared" si="4"/>
        <v>105589527</v>
      </c>
      <c r="S43" s="66">
        <f t="shared" si="4"/>
        <v>-24540294</v>
      </c>
      <c r="T43" s="66">
        <f t="shared" si="4"/>
        <v>16044008</v>
      </c>
      <c r="U43" s="66">
        <f t="shared" si="4"/>
        <v>-2937815</v>
      </c>
      <c r="V43" s="66">
        <f t="shared" si="4"/>
        <v>-11434101</v>
      </c>
      <c r="W43" s="66">
        <f t="shared" si="4"/>
        <v>141556120</v>
      </c>
      <c r="X43" s="66">
        <f t="shared" si="4"/>
        <v>209388272</v>
      </c>
      <c r="Y43" s="66">
        <f t="shared" si="4"/>
        <v>-67832152</v>
      </c>
      <c r="Z43" s="67">
        <f>+IF(X43&lt;&gt;0,+(Y43/X43)*100,0)</f>
        <v>-32.395392230945966</v>
      </c>
      <c r="AA43" s="64">
        <f>+AA41-AA42</f>
        <v>209388272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61987223</v>
      </c>
      <c r="D45" s="56">
        <f>SUM(D43:D44)</f>
        <v>0</v>
      </c>
      <c r="E45" s="57">
        <f t="shared" si="5"/>
        <v>241630033</v>
      </c>
      <c r="F45" s="58">
        <f t="shared" si="5"/>
        <v>209388272</v>
      </c>
      <c r="G45" s="58">
        <f t="shared" si="5"/>
        <v>22651109</v>
      </c>
      <c r="H45" s="58">
        <f t="shared" si="5"/>
        <v>21040681</v>
      </c>
      <c r="I45" s="58">
        <f t="shared" si="5"/>
        <v>13578073</v>
      </c>
      <c r="J45" s="58">
        <f t="shared" si="5"/>
        <v>57269863</v>
      </c>
      <c r="K45" s="58">
        <f t="shared" si="5"/>
        <v>15753886</v>
      </c>
      <c r="L45" s="58">
        <f t="shared" si="5"/>
        <v>-67044699</v>
      </c>
      <c r="M45" s="58">
        <f t="shared" si="5"/>
        <v>41421644</v>
      </c>
      <c r="N45" s="58">
        <f t="shared" si="5"/>
        <v>-9869169</v>
      </c>
      <c r="O45" s="58">
        <f t="shared" si="5"/>
        <v>-27831559</v>
      </c>
      <c r="P45" s="58">
        <f t="shared" si="5"/>
        <v>-837456</v>
      </c>
      <c r="Q45" s="58">
        <f t="shared" si="5"/>
        <v>134258542</v>
      </c>
      <c r="R45" s="58">
        <f t="shared" si="5"/>
        <v>105589527</v>
      </c>
      <c r="S45" s="58">
        <f t="shared" si="5"/>
        <v>-24540294</v>
      </c>
      <c r="T45" s="58">
        <f t="shared" si="5"/>
        <v>16044008</v>
      </c>
      <c r="U45" s="58">
        <f t="shared" si="5"/>
        <v>-2937815</v>
      </c>
      <c r="V45" s="58">
        <f t="shared" si="5"/>
        <v>-11434101</v>
      </c>
      <c r="W45" s="58">
        <f t="shared" si="5"/>
        <v>141556120</v>
      </c>
      <c r="X45" s="58">
        <f t="shared" si="5"/>
        <v>209388272</v>
      </c>
      <c r="Y45" s="58">
        <f t="shared" si="5"/>
        <v>-67832152</v>
      </c>
      <c r="Z45" s="59">
        <f>+IF(X45&lt;&gt;0,+(Y45/X45)*100,0)</f>
        <v>-32.395392230945966</v>
      </c>
      <c r="AA45" s="56">
        <f>SUM(AA43:AA44)</f>
        <v>209388272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61987223</v>
      </c>
      <c r="D47" s="71">
        <f>SUM(D45:D46)</f>
        <v>0</v>
      </c>
      <c r="E47" s="72">
        <f t="shared" si="6"/>
        <v>241630033</v>
      </c>
      <c r="F47" s="73">
        <f t="shared" si="6"/>
        <v>209388272</v>
      </c>
      <c r="G47" s="73">
        <f t="shared" si="6"/>
        <v>22651109</v>
      </c>
      <c r="H47" s="74">
        <f t="shared" si="6"/>
        <v>21040681</v>
      </c>
      <c r="I47" s="74">
        <f t="shared" si="6"/>
        <v>13578073</v>
      </c>
      <c r="J47" s="74">
        <f t="shared" si="6"/>
        <v>57269863</v>
      </c>
      <c r="K47" s="74">
        <f t="shared" si="6"/>
        <v>15753886</v>
      </c>
      <c r="L47" s="74">
        <f t="shared" si="6"/>
        <v>-67044699</v>
      </c>
      <c r="M47" s="73">
        <f t="shared" si="6"/>
        <v>41421644</v>
      </c>
      <c r="N47" s="73">
        <f t="shared" si="6"/>
        <v>-9869169</v>
      </c>
      <c r="O47" s="74">
        <f t="shared" si="6"/>
        <v>-27831559</v>
      </c>
      <c r="P47" s="74">
        <f t="shared" si="6"/>
        <v>-837456</v>
      </c>
      <c r="Q47" s="74">
        <f t="shared" si="6"/>
        <v>134258542</v>
      </c>
      <c r="R47" s="74">
        <f t="shared" si="6"/>
        <v>105589527</v>
      </c>
      <c r="S47" s="74">
        <f t="shared" si="6"/>
        <v>-24540294</v>
      </c>
      <c r="T47" s="73">
        <f t="shared" si="6"/>
        <v>16044008</v>
      </c>
      <c r="U47" s="73">
        <f t="shared" si="6"/>
        <v>-2937815</v>
      </c>
      <c r="V47" s="74">
        <f t="shared" si="6"/>
        <v>-11434101</v>
      </c>
      <c r="W47" s="74">
        <f t="shared" si="6"/>
        <v>141556120</v>
      </c>
      <c r="X47" s="74">
        <f t="shared" si="6"/>
        <v>209388272</v>
      </c>
      <c r="Y47" s="74">
        <f t="shared" si="6"/>
        <v>-67832152</v>
      </c>
      <c r="Z47" s="75">
        <f>+IF(X47&lt;&gt;0,+(Y47/X47)*100,0)</f>
        <v>-32.395392230945966</v>
      </c>
      <c r="AA47" s="76">
        <f>SUM(AA45:AA46)</f>
        <v>209388272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-2847664</v>
      </c>
      <c r="D5" s="6"/>
      <c r="E5" s="7">
        <v>8571176</v>
      </c>
      <c r="F5" s="8">
        <v>12576711</v>
      </c>
      <c r="G5" s="8">
        <v>-308808</v>
      </c>
      <c r="H5" s="8">
        <v>-363858</v>
      </c>
      <c r="I5" s="8">
        <v>-286170</v>
      </c>
      <c r="J5" s="8">
        <v>-958836</v>
      </c>
      <c r="K5" s="8">
        <v>-248867</v>
      </c>
      <c r="L5" s="8">
        <v>-280209</v>
      </c>
      <c r="M5" s="8">
        <v>-216001</v>
      </c>
      <c r="N5" s="8">
        <v>-745077</v>
      </c>
      <c r="O5" s="8">
        <v>-266850</v>
      </c>
      <c r="P5" s="8">
        <v>6581</v>
      </c>
      <c r="Q5" s="8">
        <v>-307692</v>
      </c>
      <c r="R5" s="8">
        <v>-567961</v>
      </c>
      <c r="S5" s="8">
        <v>-383379</v>
      </c>
      <c r="T5" s="8">
        <v>-383379</v>
      </c>
      <c r="U5" s="8">
        <v>-426629</v>
      </c>
      <c r="V5" s="8">
        <v>-1193387</v>
      </c>
      <c r="W5" s="8">
        <v>-3465261</v>
      </c>
      <c r="X5" s="8">
        <v>12576711</v>
      </c>
      <c r="Y5" s="8">
        <v>-16041972</v>
      </c>
      <c r="Z5" s="2">
        <v>-127.5529985542325</v>
      </c>
      <c r="AA5" s="6">
        <v>12576711</v>
      </c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11060133</v>
      </c>
      <c r="D8" s="6"/>
      <c r="E8" s="7">
        <v>10751287</v>
      </c>
      <c r="F8" s="8">
        <v>11073826</v>
      </c>
      <c r="G8" s="8">
        <v>997920</v>
      </c>
      <c r="H8" s="8">
        <v>996583</v>
      </c>
      <c r="I8" s="8">
        <v>995457</v>
      </c>
      <c r="J8" s="8">
        <v>2989960</v>
      </c>
      <c r="K8" s="8">
        <v>981848</v>
      </c>
      <c r="L8" s="8">
        <v>996995</v>
      </c>
      <c r="M8" s="8">
        <v>995942</v>
      </c>
      <c r="N8" s="8">
        <v>2974785</v>
      </c>
      <c r="O8" s="8">
        <v>997918</v>
      </c>
      <c r="P8" s="8">
        <v>993637</v>
      </c>
      <c r="Q8" s="8">
        <v>982332</v>
      </c>
      <c r="R8" s="8">
        <v>2973887</v>
      </c>
      <c r="S8" s="8">
        <v>996185</v>
      </c>
      <c r="T8" s="8">
        <v>996185</v>
      </c>
      <c r="U8" s="8">
        <v>994637</v>
      </c>
      <c r="V8" s="8">
        <v>2987007</v>
      </c>
      <c r="W8" s="8">
        <v>11925639</v>
      </c>
      <c r="X8" s="8">
        <v>11073826</v>
      </c>
      <c r="Y8" s="8">
        <v>851813</v>
      </c>
      <c r="Z8" s="2">
        <v>7.6921291701711763</v>
      </c>
      <c r="AA8" s="6">
        <v>11073826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14181264</v>
      </c>
      <c r="D13" s="6"/>
      <c r="E13" s="7">
        <v>2250000</v>
      </c>
      <c r="F13" s="8">
        <v>3825000</v>
      </c>
      <c r="G13" s="8">
        <v>1332840</v>
      </c>
      <c r="H13" s="8">
        <v>1211741</v>
      </c>
      <c r="I13" s="8">
        <v>1807548</v>
      </c>
      <c r="J13" s="8">
        <v>4352129</v>
      </c>
      <c r="K13" s="8">
        <v>1400140</v>
      </c>
      <c r="L13" s="8">
        <v>1479980</v>
      </c>
      <c r="M13" s="8">
        <v>1558664</v>
      </c>
      <c r="N13" s="8">
        <v>4438784</v>
      </c>
      <c r="O13" s="8">
        <v>1579502</v>
      </c>
      <c r="P13" s="8">
        <v>-1548</v>
      </c>
      <c r="Q13" s="8">
        <v>-244607</v>
      </c>
      <c r="R13" s="8">
        <v>1333347</v>
      </c>
      <c r="S13" s="8">
        <v>1614693</v>
      </c>
      <c r="T13" s="8">
        <v>-118989</v>
      </c>
      <c r="U13" s="8">
        <v>1870117</v>
      </c>
      <c r="V13" s="8">
        <v>3365821</v>
      </c>
      <c r="W13" s="8">
        <v>13490081</v>
      </c>
      <c r="X13" s="8">
        <v>3825000</v>
      </c>
      <c r="Y13" s="8">
        <v>9665081</v>
      </c>
      <c r="Z13" s="2">
        <v>252.68185620915031</v>
      </c>
      <c r="AA13" s="6">
        <v>3825000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87734</v>
      </c>
      <c r="D19" s="6"/>
      <c r="E19" s="7">
        <v>430146</v>
      </c>
      <c r="F19" s="26">
        <v>263776</v>
      </c>
      <c r="G19" s="26">
        <v>6305</v>
      </c>
      <c r="H19" s="26">
        <v>8961</v>
      </c>
      <c r="I19" s="26">
        <v>5312</v>
      </c>
      <c r="J19" s="26">
        <v>20578</v>
      </c>
      <c r="K19" s="26">
        <v>4220</v>
      </c>
      <c r="L19" s="26">
        <v>6638</v>
      </c>
      <c r="M19" s="26">
        <v>4765</v>
      </c>
      <c r="N19" s="26">
        <v>15623</v>
      </c>
      <c r="O19" s="26">
        <v>6382</v>
      </c>
      <c r="P19" s="26">
        <v>3935</v>
      </c>
      <c r="Q19" s="26">
        <v>4505</v>
      </c>
      <c r="R19" s="26">
        <v>14822</v>
      </c>
      <c r="S19" s="26">
        <v>4316</v>
      </c>
      <c r="T19" s="26">
        <v>4316</v>
      </c>
      <c r="U19" s="26">
        <v>7390</v>
      </c>
      <c r="V19" s="26">
        <v>16022</v>
      </c>
      <c r="W19" s="26">
        <v>67045</v>
      </c>
      <c r="X19" s="26">
        <v>263776</v>
      </c>
      <c r="Y19" s="26">
        <v>-196731</v>
      </c>
      <c r="Z19" s="27">
        <v>-74.582600388208178</v>
      </c>
      <c r="AA19" s="28">
        <v>263776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22481467</v>
      </c>
      <c r="D21" s="33">
        <f t="shared" si="0"/>
        <v>0</v>
      </c>
      <c r="E21" s="34">
        <f t="shared" si="0"/>
        <v>22002609</v>
      </c>
      <c r="F21" s="35">
        <f t="shared" si="0"/>
        <v>27739313</v>
      </c>
      <c r="G21" s="35">
        <f t="shared" si="0"/>
        <v>2028257</v>
      </c>
      <c r="H21" s="35">
        <f t="shared" si="0"/>
        <v>1853427</v>
      </c>
      <c r="I21" s="35">
        <f t="shared" si="0"/>
        <v>2522147</v>
      </c>
      <c r="J21" s="35">
        <f t="shared" si="0"/>
        <v>6403831</v>
      </c>
      <c r="K21" s="35">
        <f t="shared" si="0"/>
        <v>2137341</v>
      </c>
      <c r="L21" s="35">
        <f t="shared" si="0"/>
        <v>2203404</v>
      </c>
      <c r="M21" s="35">
        <f t="shared" si="0"/>
        <v>2343370</v>
      </c>
      <c r="N21" s="35">
        <f t="shared" si="0"/>
        <v>6684115</v>
      </c>
      <c r="O21" s="35">
        <f t="shared" si="0"/>
        <v>2316952</v>
      </c>
      <c r="P21" s="35">
        <f t="shared" si="0"/>
        <v>1002605</v>
      </c>
      <c r="Q21" s="35">
        <f t="shared" si="0"/>
        <v>434538</v>
      </c>
      <c r="R21" s="35">
        <f t="shared" si="0"/>
        <v>3754095</v>
      </c>
      <c r="S21" s="35">
        <f t="shared" si="0"/>
        <v>2231815</v>
      </c>
      <c r="T21" s="35">
        <f t="shared" si="0"/>
        <v>498133</v>
      </c>
      <c r="U21" s="35">
        <f t="shared" si="0"/>
        <v>2445515</v>
      </c>
      <c r="V21" s="35">
        <f t="shared" si="0"/>
        <v>5175463</v>
      </c>
      <c r="W21" s="35">
        <f t="shared" si="0"/>
        <v>22017504</v>
      </c>
      <c r="X21" s="35">
        <f t="shared" si="0"/>
        <v>27739313</v>
      </c>
      <c r="Y21" s="35">
        <f t="shared" si="0"/>
        <v>-5721809</v>
      </c>
      <c r="Z21" s="36">
        <f>+IF(X21&lt;&gt;0,+(Y21/X21)*100,0)</f>
        <v>-20.627075371333099</v>
      </c>
      <c r="AA21" s="33">
        <f>SUM(AA5:AA20)</f>
        <v>27739313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8103766</v>
      </c>
      <c r="D24" s="6"/>
      <c r="E24" s="7">
        <v>8293329</v>
      </c>
      <c r="F24" s="8">
        <v>8293329</v>
      </c>
      <c r="G24" s="8">
        <v>682070</v>
      </c>
      <c r="H24" s="8">
        <v>744416</v>
      </c>
      <c r="I24" s="8">
        <v>763366</v>
      </c>
      <c r="J24" s="8">
        <v>2189852</v>
      </c>
      <c r="K24" s="8">
        <v>809044</v>
      </c>
      <c r="L24" s="8">
        <v>754977</v>
      </c>
      <c r="M24" s="8">
        <v>902617</v>
      </c>
      <c r="N24" s="8">
        <v>2466638</v>
      </c>
      <c r="O24" s="8">
        <v>906206</v>
      </c>
      <c r="P24" s="8"/>
      <c r="Q24" s="8">
        <v>795960</v>
      </c>
      <c r="R24" s="8">
        <v>1702166</v>
      </c>
      <c r="S24" s="8">
        <v>778153</v>
      </c>
      <c r="T24" s="8">
        <v>778153</v>
      </c>
      <c r="U24" s="8">
        <v>759310</v>
      </c>
      <c r="V24" s="8">
        <v>2315616</v>
      </c>
      <c r="W24" s="8">
        <v>8674272</v>
      </c>
      <c r="X24" s="8">
        <v>8293329</v>
      </c>
      <c r="Y24" s="8">
        <v>380943</v>
      </c>
      <c r="Z24" s="2">
        <v>4.5933665479809136</v>
      </c>
      <c r="AA24" s="6">
        <v>8293329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3448333</v>
      </c>
      <c r="D31" s="6"/>
      <c r="E31" s="7">
        <v>920000</v>
      </c>
      <c r="F31" s="8">
        <v>620000</v>
      </c>
      <c r="G31" s="8">
        <v>252977</v>
      </c>
      <c r="H31" s="8">
        <v>6500</v>
      </c>
      <c r="I31" s="8">
        <v>322363</v>
      </c>
      <c r="J31" s="8">
        <v>581840</v>
      </c>
      <c r="K31" s="8"/>
      <c r="L31" s="8">
        <v>114659</v>
      </c>
      <c r="M31" s="8"/>
      <c r="N31" s="8">
        <v>114659</v>
      </c>
      <c r="O31" s="8">
        <v>146532</v>
      </c>
      <c r="P31" s="8">
        <v>9000</v>
      </c>
      <c r="Q31" s="8">
        <v>10314</v>
      </c>
      <c r="R31" s="8">
        <v>165846</v>
      </c>
      <c r="S31" s="8">
        <v>92595</v>
      </c>
      <c r="T31" s="8">
        <v>92595</v>
      </c>
      <c r="U31" s="8"/>
      <c r="V31" s="8">
        <v>185190</v>
      </c>
      <c r="W31" s="8">
        <v>1047535</v>
      </c>
      <c r="X31" s="8">
        <v>620000</v>
      </c>
      <c r="Y31" s="8">
        <v>427535</v>
      </c>
      <c r="Z31" s="2">
        <v>68.957258064516125</v>
      </c>
      <c r="AA31" s="6">
        <v>620000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1568235</v>
      </c>
      <c r="D33" s="6"/>
      <c r="E33" s="7">
        <v>120000</v>
      </c>
      <c r="F33" s="8">
        <v>106000</v>
      </c>
      <c r="G33" s="8">
        <v>215684</v>
      </c>
      <c r="H33" s="8">
        <v>1052168</v>
      </c>
      <c r="I33" s="8">
        <v>96674</v>
      </c>
      <c r="J33" s="8">
        <v>1364526</v>
      </c>
      <c r="K33" s="8">
        <v>167886</v>
      </c>
      <c r="L33" s="8">
        <v>350580</v>
      </c>
      <c r="M33" s="8">
        <v>109986</v>
      </c>
      <c r="N33" s="8">
        <v>628452</v>
      </c>
      <c r="O33" s="8">
        <v>502044</v>
      </c>
      <c r="P33" s="8">
        <v>74195</v>
      </c>
      <c r="Q33" s="8">
        <v>170565</v>
      </c>
      <c r="R33" s="8">
        <v>746804</v>
      </c>
      <c r="S33" s="8">
        <v>564733</v>
      </c>
      <c r="T33" s="8">
        <v>564733</v>
      </c>
      <c r="U33" s="8">
        <v>186972</v>
      </c>
      <c r="V33" s="8">
        <v>1316438</v>
      </c>
      <c r="W33" s="8">
        <v>4056220</v>
      </c>
      <c r="X33" s="8">
        <v>106000</v>
      </c>
      <c r="Y33" s="8">
        <v>3950220</v>
      </c>
      <c r="Z33" s="2">
        <v>3726.6226415094338</v>
      </c>
      <c r="AA33" s="6">
        <v>106000</v>
      </c>
    </row>
    <row r="34" spans="1:27" x14ac:dyDescent="0.25">
      <c r="A34" s="23" t="s">
        <v>59</v>
      </c>
      <c r="B34" s="29" t="s">
        <v>32</v>
      </c>
      <c r="C34" s="6">
        <v>-4682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13115652</v>
      </c>
      <c r="D35" s="33">
        <f>SUM(D24:D34)</f>
        <v>0</v>
      </c>
      <c r="E35" s="34">
        <f t="shared" si="1"/>
        <v>9333329</v>
      </c>
      <c r="F35" s="35">
        <f t="shared" si="1"/>
        <v>9019329</v>
      </c>
      <c r="G35" s="35">
        <f t="shared" si="1"/>
        <v>1150731</v>
      </c>
      <c r="H35" s="35">
        <f t="shared" si="1"/>
        <v>1803084</v>
      </c>
      <c r="I35" s="35">
        <f t="shared" si="1"/>
        <v>1182403</v>
      </c>
      <c r="J35" s="35">
        <f t="shared" si="1"/>
        <v>4136218</v>
      </c>
      <c r="K35" s="35">
        <f t="shared" si="1"/>
        <v>976930</v>
      </c>
      <c r="L35" s="35">
        <f t="shared" si="1"/>
        <v>1220216</v>
      </c>
      <c r="M35" s="35">
        <f t="shared" si="1"/>
        <v>1012603</v>
      </c>
      <c r="N35" s="35">
        <f t="shared" si="1"/>
        <v>3209749</v>
      </c>
      <c r="O35" s="35">
        <f t="shared" si="1"/>
        <v>1554782</v>
      </c>
      <c r="P35" s="35">
        <f t="shared" si="1"/>
        <v>83195</v>
      </c>
      <c r="Q35" s="35">
        <f t="shared" si="1"/>
        <v>976839</v>
      </c>
      <c r="R35" s="35">
        <f t="shared" si="1"/>
        <v>2614816</v>
      </c>
      <c r="S35" s="35">
        <f t="shared" si="1"/>
        <v>1435481</v>
      </c>
      <c r="T35" s="35">
        <f t="shared" si="1"/>
        <v>1435481</v>
      </c>
      <c r="U35" s="35">
        <f t="shared" si="1"/>
        <v>946282</v>
      </c>
      <c r="V35" s="35">
        <f t="shared" si="1"/>
        <v>3817244</v>
      </c>
      <c r="W35" s="35">
        <f t="shared" si="1"/>
        <v>13778027</v>
      </c>
      <c r="X35" s="35">
        <f t="shared" si="1"/>
        <v>9019329</v>
      </c>
      <c r="Y35" s="35">
        <f t="shared" si="1"/>
        <v>4758698</v>
      </c>
      <c r="Z35" s="36">
        <f>+IF(X35&lt;&gt;0,+(Y35/X35)*100,0)</f>
        <v>52.761108947239862</v>
      </c>
      <c r="AA35" s="33">
        <f>SUM(AA24:AA34)</f>
        <v>9019329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9365815</v>
      </c>
      <c r="D37" s="46">
        <f>+D21-D35</f>
        <v>0</v>
      </c>
      <c r="E37" s="47">
        <f t="shared" si="2"/>
        <v>12669280</v>
      </c>
      <c r="F37" s="48">
        <f t="shared" si="2"/>
        <v>18719984</v>
      </c>
      <c r="G37" s="48">
        <f t="shared" si="2"/>
        <v>877526</v>
      </c>
      <c r="H37" s="48">
        <f t="shared" si="2"/>
        <v>50343</v>
      </c>
      <c r="I37" s="48">
        <f t="shared" si="2"/>
        <v>1339744</v>
      </c>
      <c r="J37" s="48">
        <f t="shared" si="2"/>
        <v>2267613</v>
      </c>
      <c r="K37" s="48">
        <f t="shared" si="2"/>
        <v>1160411</v>
      </c>
      <c r="L37" s="48">
        <f t="shared" si="2"/>
        <v>983188</v>
      </c>
      <c r="M37" s="48">
        <f t="shared" si="2"/>
        <v>1330767</v>
      </c>
      <c r="N37" s="48">
        <f t="shared" si="2"/>
        <v>3474366</v>
      </c>
      <c r="O37" s="48">
        <f t="shared" si="2"/>
        <v>762170</v>
      </c>
      <c r="P37" s="48">
        <f t="shared" si="2"/>
        <v>919410</v>
      </c>
      <c r="Q37" s="48">
        <f t="shared" si="2"/>
        <v>-542301</v>
      </c>
      <c r="R37" s="48">
        <f t="shared" si="2"/>
        <v>1139279</v>
      </c>
      <c r="S37" s="48">
        <f t="shared" si="2"/>
        <v>796334</v>
      </c>
      <c r="T37" s="48">
        <f t="shared" si="2"/>
        <v>-937348</v>
      </c>
      <c r="U37" s="48">
        <f t="shared" si="2"/>
        <v>1499233</v>
      </c>
      <c r="V37" s="48">
        <f t="shared" si="2"/>
        <v>1358219</v>
      </c>
      <c r="W37" s="48">
        <f t="shared" si="2"/>
        <v>8239477</v>
      </c>
      <c r="X37" s="48">
        <f>IF(F21=F35,0,X21-X35)</f>
        <v>18719984</v>
      </c>
      <c r="Y37" s="48">
        <f t="shared" si="2"/>
        <v>-10480507</v>
      </c>
      <c r="Z37" s="49">
        <f>+IF(X37&lt;&gt;0,+(Y37/X37)*100,0)</f>
        <v>-55.985662167232618</v>
      </c>
      <c r="AA37" s="46">
        <f>+AA21-AA35</f>
        <v>18719984</v>
      </c>
    </row>
    <row r="38" spans="1:27" ht="23.15" customHeight="1" x14ac:dyDescent="0.25">
      <c r="A38" s="50" t="s">
        <v>62</v>
      </c>
      <c r="B38" s="29" t="s">
        <v>32</v>
      </c>
      <c r="C38" s="6">
        <v>24441310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33807125</v>
      </c>
      <c r="D41" s="56">
        <f>SUM(D37:D40)</f>
        <v>0</v>
      </c>
      <c r="E41" s="57">
        <f t="shared" si="3"/>
        <v>12669280</v>
      </c>
      <c r="F41" s="58">
        <f t="shared" si="3"/>
        <v>18719984</v>
      </c>
      <c r="G41" s="58">
        <f t="shared" si="3"/>
        <v>877526</v>
      </c>
      <c r="H41" s="58">
        <f t="shared" si="3"/>
        <v>50343</v>
      </c>
      <c r="I41" s="58">
        <f t="shared" si="3"/>
        <v>1339744</v>
      </c>
      <c r="J41" s="58">
        <f t="shared" si="3"/>
        <v>2267613</v>
      </c>
      <c r="K41" s="58">
        <f t="shared" si="3"/>
        <v>1160411</v>
      </c>
      <c r="L41" s="58">
        <f t="shared" si="3"/>
        <v>983188</v>
      </c>
      <c r="M41" s="58">
        <f t="shared" si="3"/>
        <v>1330767</v>
      </c>
      <c r="N41" s="58">
        <f t="shared" si="3"/>
        <v>3474366</v>
      </c>
      <c r="O41" s="58">
        <f t="shared" si="3"/>
        <v>762170</v>
      </c>
      <c r="P41" s="58">
        <f t="shared" si="3"/>
        <v>919410</v>
      </c>
      <c r="Q41" s="58">
        <f t="shared" si="3"/>
        <v>-542301</v>
      </c>
      <c r="R41" s="58">
        <f t="shared" si="3"/>
        <v>1139279</v>
      </c>
      <c r="S41" s="58">
        <f t="shared" si="3"/>
        <v>796334</v>
      </c>
      <c r="T41" s="58">
        <f t="shared" si="3"/>
        <v>-937348</v>
      </c>
      <c r="U41" s="58">
        <f t="shared" si="3"/>
        <v>1499233</v>
      </c>
      <c r="V41" s="58">
        <f t="shared" si="3"/>
        <v>1358219</v>
      </c>
      <c r="W41" s="58">
        <f t="shared" si="3"/>
        <v>8239477</v>
      </c>
      <c r="X41" s="58">
        <f t="shared" si="3"/>
        <v>18719984</v>
      </c>
      <c r="Y41" s="58">
        <f t="shared" si="3"/>
        <v>-10480507</v>
      </c>
      <c r="Z41" s="59">
        <f>+IF(X41&lt;&gt;0,+(Y41/X41)*100,0)</f>
        <v>-55.985662167232618</v>
      </c>
      <c r="AA41" s="56">
        <f>SUM(AA37:AA40)</f>
        <v>18719984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33807125</v>
      </c>
      <c r="D43" s="64">
        <f>+D41-D42</f>
        <v>0</v>
      </c>
      <c r="E43" s="65">
        <f t="shared" si="4"/>
        <v>12669280</v>
      </c>
      <c r="F43" s="66">
        <f t="shared" si="4"/>
        <v>18719984</v>
      </c>
      <c r="G43" s="66">
        <f t="shared" si="4"/>
        <v>877526</v>
      </c>
      <c r="H43" s="66">
        <f t="shared" si="4"/>
        <v>50343</v>
      </c>
      <c r="I43" s="66">
        <f t="shared" si="4"/>
        <v>1339744</v>
      </c>
      <c r="J43" s="66">
        <f t="shared" si="4"/>
        <v>2267613</v>
      </c>
      <c r="K43" s="66">
        <f t="shared" si="4"/>
        <v>1160411</v>
      </c>
      <c r="L43" s="66">
        <f t="shared" si="4"/>
        <v>983188</v>
      </c>
      <c r="M43" s="66">
        <f t="shared" si="4"/>
        <v>1330767</v>
      </c>
      <c r="N43" s="66">
        <f t="shared" si="4"/>
        <v>3474366</v>
      </c>
      <c r="O43" s="66">
        <f t="shared" si="4"/>
        <v>762170</v>
      </c>
      <c r="P43" s="66">
        <f t="shared" si="4"/>
        <v>919410</v>
      </c>
      <c r="Q43" s="66">
        <f t="shared" si="4"/>
        <v>-542301</v>
      </c>
      <c r="R43" s="66">
        <f t="shared" si="4"/>
        <v>1139279</v>
      </c>
      <c r="S43" s="66">
        <f t="shared" si="4"/>
        <v>796334</v>
      </c>
      <c r="T43" s="66">
        <f t="shared" si="4"/>
        <v>-937348</v>
      </c>
      <c r="U43" s="66">
        <f t="shared" si="4"/>
        <v>1499233</v>
      </c>
      <c r="V43" s="66">
        <f t="shared" si="4"/>
        <v>1358219</v>
      </c>
      <c r="W43" s="66">
        <f t="shared" si="4"/>
        <v>8239477</v>
      </c>
      <c r="X43" s="66">
        <f t="shared" si="4"/>
        <v>18719984</v>
      </c>
      <c r="Y43" s="66">
        <f t="shared" si="4"/>
        <v>-10480507</v>
      </c>
      <c r="Z43" s="67">
        <f>+IF(X43&lt;&gt;0,+(Y43/X43)*100,0)</f>
        <v>-55.985662167232618</v>
      </c>
      <c r="AA43" s="64">
        <f>+AA41-AA42</f>
        <v>18719984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33807125</v>
      </c>
      <c r="D45" s="56">
        <f>SUM(D43:D44)</f>
        <v>0</v>
      </c>
      <c r="E45" s="57">
        <f t="shared" si="5"/>
        <v>12669280</v>
      </c>
      <c r="F45" s="58">
        <f t="shared" si="5"/>
        <v>18719984</v>
      </c>
      <c r="G45" s="58">
        <f t="shared" si="5"/>
        <v>877526</v>
      </c>
      <c r="H45" s="58">
        <f t="shared" si="5"/>
        <v>50343</v>
      </c>
      <c r="I45" s="58">
        <f t="shared" si="5"/>
        <v>1339744</v>
      </c>
      <c r="J45" s="58">
        <f t="shared" si="5"/>
        <v>2267613</v>
      </c>
      <c r="K45" s="58">
        <f t="shared" si="5"/>
        <v>1160411</v>
      </c>
      <c r="L45" s="58">
        <f t="shared" si="5"/>
        <v>983188</v>
      </c>
      <c r="M45" s="58">
        <f t="shared" si="5"/>
        <v>1330767</v>
      </c>
      <c r="N45" s="58">
        <f t="shared" si="5"/>
        <v>3474366</v>
      </c>
      <c r="O45" s="58">
        <f t="shared" si="5"/>
        <v>762170</v>
      </c>
      <c r="P45" s="58">
        <f t="shared" si="5"/>
        <v>919410</v>
      </c>
      <c r="Q45" s="58">
        <f t="shared" si="5"/>
        <v>-542301</v>
      </c>
      <c r="R45" s="58">
        <f t="shared" si="5"/>
        <v>1139279</v>
      </c>
      <c r="S45" s="58">
        <f t="shared" si="5"/>
        <v>796334</v>
      </c>
      <c r="T45" s="58">
        <f t="shared" si="5"/>
        <v>-937348</v>
      </c>
      <c r="U45" s="58">
        <f t="shared" si="5"/>
        <v>1499233</v>
      </c>
      <c r="V45" s="58">
        <f t="shared" si="5"/>
        <v>1358219</v>
      </c>
      <c r="W45" s="58">
        <f t="shared" si="5"/>
        <v>8239477</v>
      </c>
      <c r="X45" s="58">
        <f t="shared" si="5"/>
        <v>18719984</v>
      </c>
      <c r="Y45" s="58">
        <f t="shared" si="5"/>
        <v>-10480507</v>
      </c>
      <c r="Z45" s="59">
        <f>+IF(X45&lt;&gt;0,+(Y45/X45)*100,0)</f>
        <v>-55.985662167232618</v>
      </c>
      <c r="AA45" s="56">
        <f>SUM(AA43:AA44)</f>
        <v>18719984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33807125</v>
      </c>
      <c r="D47" s="71">
        <f>SUM(D45:D46)</f>
        <v>0</v>
      </c>
      <c r="E47" s="72">
        <f t="shared" si="6"/>
        <v>12669280</v>
      </c>
      <c r="F47" s="73">
        <f t="shared" si="6"/>
        <v>18719984</v>
      </c>
      <c r="G47" s="73">
        <f t="shared" si="6"/>
        <v>877526</v>
      </c>
      <c r="H47" s="74">
        <f t="shared" si="6"/>
        <v>50343</v>
      </c>
      <c r="I47" s="74">
        <f t="shared" si="6"/>
        <v>1339744</v>
      </c>
      <c r="J47" s="74">
        <f t="shared" si="6"/>
        <v>2267613</v>
      </c>
      <c r="K47" s="74">
        <f t="shared" si="6"/>
        <v>1160411</v>
      </c>
      <c r="L47" s="74">
        <f t="shared" si="6"/>
        <v>983188</v>
      </c>
      <c r="M47" s="73">
        <f t="shared" si="6"/>
        <v>1330767</v>
      </c>
      <c r="N47" s="73">
        <f t="shared" si="6"/>
        <v>3474366</v>
      </c>
      <c r="O47" s="74">
        <f t="shared" si="6"/>
        <v>762170</v>
      </c>
      <c r="P47" s="74">
        <f t="shared" si="6"/>
        <v>919410</v>
      </c>
      <c r="Q47" s="74">
        <f t="shared" si="6"/>
        <v>-542301</v>
      </c>
      <c r="R47" s="74">
        <f t="shared" si="6"/>
        <v>1139279</v>
      </c>
      <c r="S47" s="74">
        <f t="shared" si="6"/>
        <v>796334</v>
      </c>
      <c r="T47" s="73">
        <f t="shared" si="6"/>
        <v>-937348</v>
      </c>
      <c r="U47" s="73">
        <f t="shared" si="6"/>
        <v>1499233</v>
      </c>
      <c r="V47" s="74">
        <f t="shared" si="6"/>
        <v>1358219</v>
      </c>
      <c r="W47" s="74">
        <f t="shared" si="6"/>
        <v>8239477</v>
      </c>
      <c r="X47" s="74">
        <f t="shared" si="6"/>
        <v>18719984</v>
      </c>
      <c r="Y47" s="74">
        <f t="shared" si="6"/>
        <v>-10480507</v>
      </c>
      <c r="Z47" s="75">
        <f>+IF(X47&lt;&gt;0,+(Y47/X47)*100,0)</f>
        <v>-55.985662167232618</v>
      </c>
      <c r="AA47" s="76">
        <f>SUM(AA45:AA46)</f>
        <v>18719984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18196036</v>
      </c>
      <c r="F24" s="8">
        <v>18196036</v>
      </c>
      <c r="G24" s="8">
        <v>1516336</v>
      </c>
      <c r="H24" s="8">
        <v>465781</v>
      </c>
      <c r="I24" s="8"/>
      <c r="J24" s="8">
        <v>1982117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1982117</v>
      </c>
      <c r="X24" s="8">
        <v>18196036</v>
      </c>
      <c r="Y24" s="8">
        <v>-16213919</v>
      </c>
      <c r="Z24" s="2">
        <v>-89.10687470611731</v>
      </c>
      <c r="AA24" s="6">
        <v>18196036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2000000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20196036</v>
      </c>
      <c r="F35" s="35">
        <f t="shared" si="1"/>
        <v>18196036</v>
      </c>
      <c r="G35" s="35">
        <f t="shared" si="1"/>
        <v>1516336</v>
      </c>
      <c r="H35" s="35">
        <f t="shared" si="1"/>
        <v>465781</v>
      </c>
      <c r="I35" s="35">
        <f t="shared" si="1"/>
        <v>0</v>
      </c>
      <c r="J35" s="35">
        <f t="shared" si="1"/>
        <v>1982117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1982117</v>
      </c>
      <c r="X35" s="35">
        <f t="shared" si="1"/>
        <v>18196036</v>
      </c>
      <c r="Y35" s="35">
        <f t="shared" si="1"/>
        <v>-16213919</v>
      </c>
      <c r="Z35" s="36">
        <f>+IF(X35&lt;&gt;0,+(Y35/X35)*100,0)</f>
        <v>-89.10687470611731</v>
      </c>
      <c r="AA35" s="33">
        <f>SUM(AA24:AA34)</f>
        <v>18196036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-20196036</v>
      </c>
      <c r="F37" s="48">
        <f t="shared" si="2"/>
        <v>-18196036</v>
      </c>
      <c r="G37" s="48">
        <f t="shared" si="2"/>
        <v>-1516336</v>
      </c>
      <c r="H37" s="48">
        <f t="shared" si="2"/>
        <v>-465781</v>
      </c>
      <c r="I37" s="48">
        <f t="shared" si="2"/>
        <v>0</v>
      </c>
      <c r="J37" s="48">
        <f t="shared" si="2"/>
        <v>-1982117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-1982117</v>
      </c>
      <c r="X37" s="48">
        <f>IF(F21=F35,0,X21-X35)</f>
        <v>-18196036</v>
      </c>
      <c r="Y37" s="48">
        <f t="shared" si="2"/>
        <v>16213919</v>
      </c>
      <c r="Z37" s="49">
        <f>+IF(X37&lt;&gt;0,+(Y37/X37)*100,0)</f>
        <v>-89.10687470611731</v>
      </c>
      <c r="AA37" s="46">
        <f>+AA21-AA35</f>
        <v>-18196036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-20196036</v>
      </c>
      <c r="F41" s="58">
        <f t="shared" si="3"/>
        <v>-18196036</v>
      </c>
      <c r="G41" s="58">
        <f t="shared" si="3"/>
        <v>-1516336</v>
      </c>
      <c r="H41" s="58">
        <f t="shared" si="3"/>
        <v>-465781</v>
      </c>
      <c r="I41" s="58">
        <f t="shared" si="3"/>
        <v>0</v>
      </c>
      <c r="J41" s="58">
        <f t="shared" si="3"/>
        <v>-1982117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-1982117</v>
      </c>
      <c r="X41" s="58">
        <f t="shared" si="3"/>
        <v>-18196036</v>
      </c>
      <c r="Y41" s="58">
        <f t="shared" si="3"/>
        <v>16213919</v>
      </c>
      <c r="Z41" s="59">
        <f>+IF(X41&lt;&gt;0,+(Y41/X41)*100,0)</f>
        <v>-89.10687470611731</v>
      </c>
      <c r="AA41" s="56">
        <f>SUM(AA37:AA40)</f>
        <v>-18196036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-20196036</v>
      </c>
      <c r="F43" s="66">
        <f t="shared" si="4"/>
        <v>-18196036</v>
      </c>
      <c r="G43" s="66">
        <f t="shared" si="4"/>
        <v>-1516336</v>
      </c>
      <c r="H43" s="66">
        <f t="shared" si="4"/>
        <v>-465781</v>
      </c>
      <c r="I43" s="66">
        <f t="shared" si="4"/>
        <v>0</v>
      </c>
      <c r="J43" s="66">
        <f t="shared" si="4"/>
        <v>-1982117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-1982117</v>
      </c>
      <c r="X43" s="66">
        <f t="shared" si="4"/>
        <v>-18196036</v>
      </c>
      <c r="Y43" s="66">
        <f t="shared" si="4"/>
        <v>16213919</v>
      </c>
      <c r="Z43" s="67">
        <f>+IF(X43&lt;&gt;0,+(Y43/X43)*100,0)</f>
        <v>-89.10687470611731</v>
      </c>
      <c r="AA43" s="64">
        <f>+AA41-AA42</f>
        <v>-18196036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-20196036</v>
      </c>
      <c r="F45" s="58">
        <f t="shared" si="5"/>
        <v>-18196036</v>
      </c>
      <c r="G45" s="58">
        <f t="shared" si="5"/>
        <v>-1516336</v>
      </c>
      <c r="H45" s="58">
        <f t="shared" si="5"/>
        <v>-465781</v>
      </c>
      <c r="I45" s="58">
        <f t="shared" si="5"/>
        <v>0</v>
      </c>
      <c r="J45" s="58">
        <f t="shared" si="5"/>
        <v>-1982117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-1982117</v>
      </c>
      <c r="X45" s="58">
        <f t="shared" si="5"/>
        <v>-18196036</v>
      </c>
      <c r="Y45" s="58">
        <f t="shared" si="5"/>
        <v>16213919</v>
      </c>
      <c r="Z45" s="59">
        <f>+IF(X45&lt;&gt;0,+(Y45/X45)*100,0)</f>
        <v>-89.10687470611731</v>
      </c>
      <c r="AA45" s="56">
        <f>SUM(AA43:AA44)</f>
        <v>-18196036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-20196036</v>
      </c>
      <c r="F47" s="73">
        <f t="shared" si="6"/>
        <v>-18196036</v>
      </c>
      <c r="G47" s="73">
        <f t="shared" si="6"/>
        <v>-1516336</v>
      </c>
      <c r="H47" s="74">
        <f t="shared" si="6"/>
        <v>-465781</v>
      </c>
      <c r="I47" s="74">
        <f t="shared" si="6"/>
        <v>0</v>
      </c>
      <c r="J47" s="74">
        <f t="shared" si="6"/>
        <v>-1982117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-1982117</v>
      </c>
      <c r="X47" s="74">
        <f t="shared" si="6"/>
        <v>-18196036</v>
      </c>
      <c r="Y47" s="74">
        <f t="shared" si="6"/>
        <v>16213919</v>
      </c>
      <c r="Z47" s="75">
        <f>+IF(X47&lt;&gt;0,+(Y47/X47)*100,0)</f>
        <v>-89.10687470611731</v>
      </c>
      <c r="AA47" s="76">
        <f>SUM(AA45:AA46)</f>
        <v>-18196036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9849981</v>
      </c>
      <c r="D8" s="6"/>
      <c r="E8" s="7">
        <v>9333500</v>
      </c>
      <c r="F8" s="8">
        <v>9333505</v>
      </c>
      <c r="G8" s="8">
        <v>853283</v>
      </c>
      <c r="H8" s="8">
        <v>850848</v>
      </c>
      <c r="I8" s="8"/>
      <c r="J8" s="8">
        <v>1704131</v>
      </c>
      <c r="K8" s="8">
        <v>855775</v>
      </c>
      <c r="L8" s="8">
        <v>846766</v>
      </c>
      <c r="M8" s="8">
        <v>851262</v>
      </c>
      <c r="N8" s="8">
        <v>2553803</v>
      </c>
      <c r="O8" s="8">
        <v>851263</v>
      </c>
      <c r="P8" s="8">
        <v>851024</v>
      </c>
      <c r="Q8" s="8"/>
      <c r="R8" s="8">
        <v>1702287</v>
      </c>
      <c r="S8" s="8">
        <v>855302</v>
      </c>
      <c r="T8" s="8">
        <v>1023871</v>
      </c>
      <c r="U8" s="8">
        <v>880793</v>
      </c>
      <c r="V8" s="8">
        <v>2759966</v>
      </c>
      <c r="W8" s="8">
        <v>8720187</v>
      </c>
      <c r="X8" s="8">
        <v>9333505</v>
      </c>
      <c r="Y8" s="8">
        <v>-613318</v>
      </c>
      <c r="Z8" s="2">
        <v>-6.5711434236120301</v>
      </c>
      <c r="AA8" s="6">
        <v>9333505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9849981</v>
      </c>
      <c r="D21" s="33">
        <f t="shared" si="0"/>
        <v>0</v>
      </c>
      <c r="E21" s="34">
        <f t="shared" si="0"/>
        <v>9333500</v>
      </c>
      <c r="F21" s="35">
        <f t="shared" si="0"/>
        <v>9333505</v>
      </c>
      <c r="G21" s="35">
        <f t="shared" si="0"/>
        <v>853283</v>
      </c>
      <c r="H21" s="35">
        <f t="shared" si="0"/>
        <v>850848</v>
      </c>
      <c r="I21" s="35">
        <f t="shared" si="0"/>
        <v>0</v>
      </c>
      <c r="J21" s="35">
        <f t="shared" si="0"/>
        <v>1704131</v>
      </c>
      <c r="K21" s="35">
        <f t="shared" si="0"/>
        <v>855775</v>
      </c>
      <c r="L21" s="35">
        <f t="shared" si="0"/>
        <v>846766</v>
      </c>
      <c r="M21" s="35">
        <f t="shared" si="0"/>
        <v>851262</v>
      </c>
      <c r="N21" s="35">
        <f t="shared" si="0"/>
        <v>2553803</v>
      </c>
      <c r="O21" s="35">
        <f t="shared" si="0"/>
        <v>851263</v>
      </c>
      <c r="P21" s="35">
        <f t="shared" si="0"/>
        <v>851024</v>
      </c>
      <c r="Q21" s="35">
        <f t="shared" si="0"/>
        <v>0</v>
      </c>
      <c r="R21" s="35">
        <f t="shared" si="0"/>
        <v>1702287</v>
      </c>
      <c r="S21" s="35">
        <f t="shared" si="0"/>
        <v>855302</v>
      </c>
      <c r="T21" s="35">
        <f t="shared" si="0"/>
        <v>1023871</v>
      </c>
      <c r="U21" s="35">
        <f t="shared" si="0"/>
        <v>880793</v>
      </c>
      <c r="V21" s="35">
        <f t="shared" si="0"/>
        <v>2759966</v>
      </c>
      <c r="W21" s="35">
        <f t="shared" si="0"/>
        <v>8720187</v>
      </c>
      <c r="X21" s="35">
        <f t="shared" si="0"/>
        <v>9333505</v>
      </c>
      <c r="Y21" s="35">
        <f t="shared" si="0"/>
        <v>-613318</v>
      </c>
      <c r="Z21" s="36">
        <f>+IF(X21&lt;&gt;0,+(Y21/X21)*100,0)</f>
        <v>-6.5711434236120301</v>
      </c>
      <c r="AA21" s="33">
        <f>SUM(AA5:AA20)</f>
        <v>9333505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8648495</v>
      </c>
      <c r="D24" s="6"/>
      <c r="E24" s="7">
        <v>8694811</v>
      </c>
      <c r="F24" s="8">
        <v>8453531</v>
      </c>
      <c r="G24" s="8">
        <v>662318</v>
      </c>
      <c r="H24" s="8">
        <v>651319</v>
      </c>
      <c r="I24" s="8"/>
      <c r="J24" s="8">
        <v>1313637</v>
      </c>
      <c r="K24" s="8">
        <v>725907</v>
      </c>
      <c r="L24" s="8">
        <v>709821</v>
      </c>
      <c r="M24" s="8">
        <v>805695</v>
      </c>
      <c r="N24" s="8">
        <v>2241423</v>
      </c>
      <c r="O24" s="8">
        <v>708702</v>
      </c>
      <c r="P24" s="8"/>
      <c r="Q24" s="8"/>
      <c r="R24" s="8">
        <v>708702</v>
      </c>
      <c r="S24" s="8">
        <v>712200</v>
      </c>
      <c r="T24" s="8">
        <v>546347</v>
      </c>
      <c r="U24" s="8">
        <v>778943</v>
      </c>
      <c r="V24" s="8">
        <v>2037490</v>
      </c>
      <c r="W24" s="8">
        <v>6301252</v>
      </c>
      <c r="X24" s="8">
        <v>8453531</v>
      </c>
      <c r="Y24" s="8">
        <v>-2152279</v>
      </c>
      <c r="Z24" s="2">
        <v>-25.460118381301257</v>
      </c>
      <c r="AA24" s="6">
        <v>8453531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1899971</v>
      </c>
      <c r="D30" s="6"/>
      <c r="E30" s="7">
        <v>587496</v>
      </c>
      <c r="F30" s="8">
        <v>550000</v>
      </c>
      <c r="G30" s="8"/>
      <c r="H30" s="8">
        <v>750</v>
      </c>
      <c r="I30" s="8"/>
      <c r="J30" s="8">
        <v>750</v>
      </c>
      <c r="K30" s="8"/>
      <c r="L30" s="8"/>
      <c r="M30" s="8"/>
      <c r="N30" s="8"/>
      <c r="O30" s="8"/>
      <c r="P30" s="8"/>
      <c r="Q30" s="8"/>
      <c r="R30" s="8"/>
      <c r="S30" s="8"/>
      <c r="T30" s="8">
        <v>33910</v>
      </c>
      <c r="U30" s="8"/>
      <c r="V30" s="8">
        <v>33910</v>
      </c>
      <c r="W30" s="8">
        <v>34660</v>
      </c>
      <c r="X30" s="8">
        <v>550000</v>
      </c>
      <c r="Y30" s="8">
        <v>-515340</v>
      </c>
      <c r="Z30" s="2">
        <v>-93.698181818181808</v>
      </c>
      <c r="AA30" s="6">
        <v>550000</v>
      </c>
    </row>
    <row r="31" spans="1:27" x14ac:dyDescent="0.25">
      <c r="A31" s="25" t="s">
        <v>57</v>
      </c>
      <c r="B31" s="24" t="s">
        <v>32</v>
      </c>
      <c r="C31" s="6">
        <v>13804</v>
      </c>
      <c r="D31" s="6"/>
      <c r="E31" s="7">
        <v>450000</v>
      </c>
      <c r="F31" s="8">
        <v>250000</v>
      </c>
      <c r="G31" s="8">
        <v>26540</v>
      </c>
      <c r="H31" s="8"/>
      <c r="I31" s="8"/>
      <c r="J31" s="8">
        <v>26540</v>
      </c>
      <c r="K31" s="8"/>
      <c r="L31" s="8">
        <v>296</v>
      </c>
      <c r="M31" s="8"/>
      <c r="N31" s="8">
        <v>296</v>
      </c>
      <c r="O31" s="8"/>
      <c r="P31" s="8">
        <v>661</v>
      </c>
      <c r="Q31" s="8"/>
      <c r="R31" s="8">
        <v>661</v>
      </c>
      <c r="S31" s="8"/>
      <c r="T31" s="8"/>
      <c r="U31" s="8">
        <v>1491</v>
      </c>
      <c r="V31" s="8">
        <v>1491</v>
      </c>
      <c r="W31" s="8">
        <v>28988</v>
      </c>
      <c r="X31" s="8">
        <v>250000</v>
      </c>
      <c r="Y31" s="8">
        <v>-221012</v>
      </c>
      <c r="Z31" s="2">
        <v>-88.404799999999994</v>
      </c>
      <c r="AA31" s="6">
        <v>250000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207684</v>
      </c>
      <c r="D33" s="6"/>
      <c r="E33" s="7">
        <v>278360</v>
      </c>
      <c r="F33" s="8">
        <v>728360</v>
      </c>
      <c r="G33" s="8">
        <v>7132</v>
      </c>
      <c r="H33" s="8">
        <v>5297</v>
      </c>
      <c r="I33" s="8"/>
      <c r="J33" s="8">
        <v>12429</v>
      </c>
      <c r="K33" s="8">
        <v>223214</v>
      </c>
      <c r="L33" s="8">
        <v>12592</v>
      </c>
      <c r="M33" s="8">
        <v>6798</v>
      </c>
      <c r="N33" s="8">
        <v>242604</v>
      </c>
      <c r="O33" s="8">
        <v>38265</v>
      </c>
      <c r="P33" s="8">
        <v>62202</v>
      </c>
      <c r="Q33" s="8"/>
      <c r="R33" s="8">
        <v>100467</v>
      </c>
      <c r="S33" s="8">
        <v>257458</v>
      </c>
      <c r="T33" s="8">
        <v>6019</v>
      </c>
      <c r="U33" s="8">
        <v>128977</v>
      </c>
      <c r="V33" s="8">
        <v>392454</v>
      </c>
      <c r="W33" s="8">
        <v>747954</v>
      </c>
      <c r="X33" s="8">
        <v>728360</v>
      </c>
      <c r="Y33" s="8">
        <v>19594</v>
      </c>
      <c r="Z33" s="2">
        <v>2.6901532209347025</v>
      </c>
      <c r="AA33" s="6">
        <v>728360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10769954</v>
      </c>
      <c r="D35" s="33">
        <f>SUM(D24:D34)</f>
        <v>0</v>
      </c>
      <c r="E35" s="34">
        <f t="shared" si="1"/>
        <v>10010667</v>
      </c>
      <c r="F35" s="35">
        <f t="shared" si="1"/>
        <v>9981891</v>
      </c>
      <c r="G35" s="35">
        <f t="shared" si="1"/>
        <v>695990</v>
      </c>
      <c r="H35" s="35">
        <f t="shared" si="1"/>
        <v>657366</v>
      </c>
      <c r="I35" s="35">
        <f t="shared" si="1"/>
        <v>0</v>
      </c>
      <c r="J35" s="35">
        <f t="shared" si="1"/>
        <v>1353356</v>
      </c>
      <c r="K35" s="35">
        <f t="shared" si="1"/>
        <v>949121</v>
      </c>
      <c r="L35" s="35">
        <f t="shared" si="1"/>
        <v>722709</v>
      </c>
      <c r="M35" s="35">
        <f t="shared" si="1"/>
        <v>812493</v>
      </c>
      <c r="N35" s="35">
        <f t="shared" si="1"/>
        <v>2484323</v>
      </c>
      <c r="O35" s="35">
        <f t="shared" si="1"/>
        <v>746967</v>
      </c>
      <c r="P35" s="35">
        <f t="shared" si="1"/>
        <v>62863</v>
      </c>
      <c r="Q35" s="35">
        <f t="shared" si="1"/>
        <v>0</v>
      </c>
      <c r="R35" s="35">
        <f t="shared" si="1"/>
        <v>809830</v>
      </c>
      <c r="S35" s="35">
        <f t="shared" si="1"/>
        <v>969658</v>
      </c>
      <c r="T35" s="35">
        <f t="shared" si="1"/>
        <v>586276</v>
      </c>
      <c r="U35" s="35">
        <f t="shared" si="1"/>
        <v>909411</v>
      </c>
      <c r="V35" s="35">
        <f t="shared" si="1"/>
        <v>2465345</v>
      </c>
      <c r="W35" s="35">
        <f t="shared" si="1"/>
        <v>7112854</v>
      </c>
      <c r="X35" s="35">
        <f t="shared" si="1"/>
        <v>9981891</v>
      </c>
      <c r="Y35" s="35">
        <f t="shared" si="1"/>
        <v>-2869037</v>
      </c>
      <c r="Z35" s="36">
        <f>+IF(X35&lt;&gt;0,+(Y35/X35)*100,0)</f>
        <v>-28.742419647740093</v>
      </c>
      <c r="AA35" s="33">
        <f>SUM(AA24:AA34)</f>
        <v>9981891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-919973</v>
      </c>
      <c r="D37" s="46">
        <f>+D21-D35</f>
        <v>0</v>
      </c>
      <c r="E37" s="47">
        <f t="shared" si="2"/>
        <v>-677167</v>
      </c>
      <c r="F37" s="48">
        <f t="shared" si="2"/>
        <v>-648386</v>
      </c>
      <c r="G37" s="48">
        <f t="shared" si="2"/>
        <v>157293</v>
      </c>
      <c r="H37" s="48">
        <f t="shared" si="2"/>
        <v>193482</v>
      </c>
      <c r="I37" s="48">
        <f t="shared" si="2"/>
        <v>0</v>
      </c>
      <c r="J37" s="48">
        <f t="shared" si="2"/>
        <v>350775</v>
      </c>
      <c r="K37" s="48">
        <f t="shared" si="2"/>
        <v>-93346</v>
      </c>
      <c r="L37" s="48">
        <f t="shared" si="2"/>
        <v>124057</v>
      </c>
      <c r="M37" s="48">
        <f t="shared" si="2"/>
        <v>38769</v>
      </c>
      <c r="N37" s="48">
        <f t="shared" si="2"/>
        <v>69480</v>
      </c>
      <c r="O37" s="48">
        <f t="shared" si="2"/>
        <v>104296</v>
      </c>
      <c r="P37" s="48">
        <f t="shared" si="2"/>
        <v>788161</v>
      </c>
      <c r="Q37" s="48">
        <f t="shared" si="2"/>
        <v>0</v>
      </c>
      <c r="R37" s="48">
        <f t="shared" si="2"/>
        <v>892457</v>
      </c>
      <c r="S37" s="48">
        <f t="shared" si="2"/>
        <v>-114356</v>
      </c>
      <c r="T37" s="48">
        <f t="shared" si="2"/>
        <v>437595</v>
      </c>
      <c r="U37" s="48">
        <f t="shared" si="2"/>
        <v>-28618</v>
      </c>
      <c r="V37" s="48">
        <f t="shared" si="2"/>
        <v>294621</v>
      </c>
      <c r="W37" s="48">
        <f t="shared" si="2"/>
        <v>1607333</v>
      </c>
      <c r="X37" s="48">
        <f>IF(F21=F35,0,X21-X35)</f>
        <v>-648386</v>
      </c>
      <c r="Y37" s="48">
        <f t="shared" si="2"/>
        <v>2255719</v>
      </c>
      <c r="Z37" s="49">
        <f>+IF(X37&lt;&gt;0,+(Y37/X37)*100,0)</f>
        <v>-347.89754868242062</v>
      </c>
      <c r="AA37" s="46">
        <f>+AA21-AA35</f>
        <v>-648386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-919973</v>
      </c>
      <c r="D41" s="56">
        <f>SUM(D37:D40)</f>
        <v>0</v>
      </c>
      <c r="E41" s="57">
        <f t="shared" si="3"/>
        <v>-677167</v>
      </c>
      <c r="F41" s="58">
        <f t="shared" si="3"/>
        <v>-648386</v>
      </c>
      <c r="G41" s="58">
        <f t="shared" si="3"/>
        <v>157293</v>
      </c>
      <c r="H41" s="58">
        <f t="shared" si="3"/>
        <v>193482</v>
      </c>
      <c r="I41" s="58">
        <f t="shared" si="3"/>
        <v>0</v>
      </c>
      <c r="J41" s="58">
        <f t="shared" si="3"/>
        <v>350775</v>
      </c>
      <c r="K41" s="58">
        <f t="shared" si="3"/>
        <v>-93346</v>
      </c>
      <c r="L41" s="58">
        <f t="shared" si="3"/>
        <v>124057</v>
      </c>
      <c r="M41" s="58">
        <f t="shared" si="3"/>
        <v>38769</v>
      </c>
      <c r="N41" s="58">
        <f t="shared" si="3"/>
        <v>69480</v>
      </c>
      <c r="O41" s="58">
        <f t="shared" si="3"/>
        <v>104296</v>
      </c>
      <c r="P41" s="58">
        <f t="shared" si="3"/>
        <v>788161</v>
      </c>
      <c r="Q41" s="58">
        <f t="shared" si="3"/>
        <v>0</v>
      </c>
      <c r="R41" s="58">
        <f t="shared" si="3"/>
        <v>892457</v>
      </c>
      <c r="S41" s="58">
        <f t="shared" si="3"/>
        <v>-114356</v>
      </c>
      <c r="T41" s="58">
        <f t="shared" si="3"/>
        <v>437595</v>
      </c>
      <c r="U41" s="58">
        <f t="shared" si="3"/>
        <v>-28618</v>
      </c>
      <c r="V41" s="58">
        <f t="shared" si="3"/>
        <v>294621</v>
      </c>
      <c r="W41" s="58">
        <f t="shared" si="3"/>
        <v>1607333</v>
      </c>
      <c r="X41" s="58">
        <f t="shared" si="3"/>
        <v>-648386</v>
      </c>
      <c r="Y41" s="58">
        <f t="shared" si="3"/>
        <v>2255719</v>
      </c>
      <c r="Z41" s="59">
        <f>+IF(X41&lt;&gt;0,+(Y41/X41)*100,0)</f>
        <v>-347.89754868242062</v>
      </c>
      <c r="AA41" s="56">
        <f>SUM(AA37:AA40)</f>
        <v>-648386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-919973</v>
      </c>
      <c r="D43" s="64">
        <f>+D41-D42</f>
        <v>0</v>
      </c>
      <c r="E43" s="65">
        <f t="shared" si="4"/>
        <v>-677167</v>
      </c>
      <c r="F43" s="66">
        <f t="shared" si="4"/>
        <v>-648386</v>
      </c>
      <c r="G43" s="66">
        <f t="shared" si="4"/>
        <v>157293</v>
      </c>
      <c r="H43" s="66">
        <f t="shared" si="4"/>
        <v>193482</v>
      </c>
      <c r="I43" s="66">
        <f t="shared" si="4"/>
        <v>0</v>
      </c>
      <c r="J43" s="66">
        <f t="shared" si="4"/>
        <v>350775</v>
      </c>
      <c r="K43" s="66">
        <f t="shared" si="4"/>
        <v>-93346</v>
      </c>
      <c r="L43" s="66">
        <f t="shared" si="4"/>
        <v>124057</v>
      </c>
      <c r="M43" s="66">
        <f t="shared" si="4"/>
        <v>38769</v>
      </c>
      <c r="N43" s="66">
        <f t="shared" si="4"/>
        <v>69480</v>
      </c>
      <c r="O43" s="66">
        <f t="shared" si="4"/>
        <v>104296</v>
      </c>
      <c r="P43" s="66">
        <f t="shared" si="4"/>
        <v>788161</v>
      </c>
      <c r="Q43" s="66">
        <f t="shared" si="4"/>
        <v>0</v>
      </c>
      <c r="R43" s="66">
        <f t="shared" si="4"/>
        <v>892457</v>
      </c>
      <c r="S43" s="66">
        <f t="shared" si="4"/>
        <v>-114356</v>
      </c>
      <c r="T43" s="66">
        <f t="shared" si="4"/>
        <v>437595</v>
      </c>
      <c r="U43" s="66">
        <f t="shared" si="4"/>
        <v>-28618</v>
      </c>
      <c r="V43" s="66">
        <f t="shared" si="4"/>
        <v>294621</v>
      </c>
      <c r="W43" s="66">
        <f t="shared" si="4"/>
        <v>1607333</v>
      </c>
      <c r="X43" s="66">
        <f t="shared" si="4"/>
        <v>-648386</v>
      </c>
      <c r="Y43" s="66">
        <f t="shared" si="4"/>
        <v>2255719</v>
      </c>
      <c r="Z43" s="67">
        <f>+IF(X43&lt;&gt;0,+(Y43/X43)*100,0)</f>
        <v>-347.89754868242062</v>
      </c>
      <c r="AA43" s="64">
        <f>+AA41-AA42</f>
        <v>-648386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-919973</v>
      </c>
      <c r="D45" s="56">
        <f>SUM(D43:D44)</f>
        <v>0</v>
      </c>
      <c r="E45" s="57">
        <f t="shared" si="5"/>
        <v>-677167</v>
      </c>
      <c r="F45" s="58">
        <f t="shared" si="5"/>
        <v>-648386</v>
      </c>
      <c r="G45" s="58">
        <f t="shared" si="5"/>
        <v>157293</v>
      </c>
      <c r="H45" s="58">
        <f t="shared" si="5"/>
        <v>193482</v>
      </c>
      <c r="I45" s="58">
        <f t="shared" si="5"/>
        <v>0</v>
      </c>
      <c r="J45" s="58">
        <f t="shared" si="5"/>
        <v>350775</v>
      </c>
      <c r="K45" s="58">
        <f t="shared" si="5"/>
        <v>-93346</v>
      </c>
      <c r="L45" s="58">
        <f t="shared" si="5"/>
        <v>124057</v>
      </c>
      <c r="M45" s="58">
        <f t="shared" si="5"/>
        <v>38769</v>
      </c>
      <c r="N45" s="58">
        <f t="shared" si="5"/>
        <v>69480</v>
      </c>
      <c r="O45" s="58">
        <f t="shared" si="5"/>
        <v>104296</v>
      </c>
      <c r="P45" s="58">
        <f t="shared" si="5"/>
        <v>788161</v>
      </c>
      <c r="Q45" s="58">
        <f t="shared" si="5"/>
        <v>0</v>
      </c>
      <c r="R45" s="58">
        <f t="shared" si="5"/>
        <v>892457</v>
      </c>
      <c r="S45" s="58">
        <f t="shared" si="5"/>
        <v>-114356</v>
      </c>
      <c r="T45" s="58">
        <f t="shared" si="5"/>
        <v>437595</v>
      </c>
      <c r="U45" s="58">
        <f t="shared" si="5"/>
        <v>-28618</v>
      </c>
      <c r="V45" s="58">
        <f t="shared" si="5"/>
        <v>294621</v>
      </c>
      <c r="W45" s="58">
        <f t="shared" si="5"/>
        <v>1607333</v>
      </c>
      <c r="X45" s="58">
        <f t="shared" si="5"/>
        <v>-648386</v>
      </c>
      <c r="Y45" s="58">
        <f t="shared" si="5"/>
        <v>2255719</v>
      </c>
      <c r="Z45" s="59">
        <f>+IF(X45&lt;&gt;0,+(Y45/X45)*100,0)</f>
        <v>-347.89754868242062</v>
      </c>
      <c r="AA45" s="56">
        <f>SUM(AA43:AA44)</f>
        <v>-648386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-919973</v>
      </c>
      <c r="D47" s="71">
        <f>SUM(D45:D46)</f>
        <v>0</v>
      </c>
      <c r="E47" s="72">
        <f t="shared" si="6"/>
        <v>-677167</v>
      </c>
      <c r="F47" s="73">
        <f t="shared" si="6"/>
        <v>-648386</v>
      </c>
      <c r="G47" s="73">
        <f t="shared" si="6"/>
        <v>157293</v>
      </c>
      <c r="H47" s="74">
        <f t="shared" si="6"/>
        <v>193482</v>
      </c>
      <c r="I47" s="74">
        <f t="shared" si="6"/>
        <v>0</v>
      </c>
      <c r="J47" s="74">
        <f t="shared" si="6"/>
        <v>350775</v>
      </c>
      <c r="K47" s="74">
        <f t="shared" si="6"/>
        <v>-93346</v>
      </c>
      <c r="L47" s="74">
        <f t="shared" si="6"/>
        <v>124057</v>
      </c>
      <c r="M47" s="73">
        <f t="shared" si="6"/>
        <v>38769</v>
      </c>
      <c r="N47" s="73">
        <f t="shared" si="6"/>
        <v>69480</v>
      </c>
      <c r="O47" s="74">
        <f t="shared" si="6"/>
        <v>104296</v>
      </c>
      <c r="P47" s="74">
        <f t="shared" si="6"/>
        <v>788161</v>
      </c>
      <c r="Q47" s="74">
        <f t="shared" si="6"/>
        <v>0</v>
      </c>
      <c r="R47" s="74">
        <f t="shared" si="6"/>
        <v>892457</v>
      </c>
      <c r="S47" s="74">
        <f t="shared" si="6"/>
        <v>-114356</v>
      </c>
      <c r="T47" s="73">
        <f t="shared" si="6"/>
        <v>437595</v>
      </c>
      <c r="U47" s="73">
        <f t="shared" si="6"/>
        <v>-28618</v>
      </c>
      <c r="V47" s="74">
        <f t="shared" si="6"/>
        <v>294621</v>
      </c>
      <c r="W47" s="74">
        <f t="shared" si="6"/>
        <v>1607333</v>
      </c>
      <c r="X47" s="74">
        <f t="shared" si="6"/>
        <v>-648386</v>
      </c>
      <c r="Y47" s="74">
        <f t="shared" si="6"/>
        <v>2255719</v>
      </c>
      <c r="Z47" s="75">
        <f>+IF(X47&lt;&gt;0,+(Y47/X47)*100,0)</f>
        <v>-347.89754868242062</v>
      </c>
      <c r="AA47" s="76">
        <f>SUM(AA45:AA46)</f>
        <v>-648386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20136419</v>
      </c>
      <c r="F8" s="8">
        <v>-3159000</v>
      </c>
      <c r="G8" s="8">
        <v>2447333</v>
      </c>
      <c r="H8" s="8">
        <v>2223204</v>
      </c>
      <c r="I8" s="8">
        <v>2229897</v>
      </c>
      <c r="J8" s="8">
        <v>6900434</v>
      </c>
      <c r="K8" s="8">
        <v>2225921</v>
      </c>
      <c r="L8" s="8">
        <v>2222696</v>
      </c>
      <c r="M8" s="8">
        <v>2235594</v>
      </c>
      <c r="N8" s="8">
        <v>6684211</v>
      </c>
      <c r="O8" s="8">
        <v>2232379</v>
      </c>
      <c r="P8" s="8">
        <v>2234267</v>
      </c>
      <c r="Q8" s="8">
        <v>2235334</v>
      </c>
      <c r="R8" s="8">
        <v>6701980</v>
      </c>
      <c r="S8" s="8">
        <v>2217618</v>
      </c>
      <c r="T8" s="8">
        <v>2180062</v>
      </c>
      <c r="U8" s="8">
        <v>2182063</v>
      </c>
      <c r="V8" s="8">
        <v>6579743</v>
      </c>
      <c r="W8" s="8">
        <v>26866368</v>
      </c>
      <c r="X8" s="8">
        <v>-3159000</v>
      </c>
      <c r="Y8" s="8">
        <v>30025368</v>
      </c>
      <c r="Z8" s="2">
        <v>-950.47065527065536</v>
      </c>
      <c r="AA8" s="6">
        <v>-3159000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20136419</v>
      </c>
      <c r="F21" s="35">
        <f t="shared" si="0"/>
        <v>-3159000</v>
      </c>
      <c r="G21" s="35">
        <f t="shared" si="0"/>
        <v>2447333</v>
      </c>
      <c r="H21" s="35">
        <f t="shared" si="0"/>
        <v>2223204</v>
      </c>
      <c r="I21" s="35">
        <f t="shared" si="0"/>
        <v>2229897</v>
      </c>
      <c r="J21" s="35">
        <f t="shared" si="0"/>
        <v>6900434</v>
      </c>
      <c r="K21" s="35">
        <f t="shared" si="0"/>
        <v>2225921</v>
      </c>
      <c r="L21" s="35">
        <f t="shared" si="0"/>
        <v>2222696</v>
      </c>
      <c r="M21" s="35">
        <f t="shared" si="0"/>
        <v>2235594</v>
      </c>
      <c r="N21" s="35">
        <f t="shared" si="0"/>
        <v>6684211</v>
      </c>
      <c r="O21" s="35">
        <f t="shared" si="0"/>
        <v>2232379</v>
      </c>
      <c r="P21" s="35">
        <f t="shared" si="0"/>
        <v>2234267</v>
      </c>
      <c r="Q21" s="35">
        <f t="shared" si="0"/>
        <v>2235334</v>
      </c>
      <c r="R21" s="35">
        <f t="shared" si="0"/>
        <v>6701980</v>
      </c>
      <c r="S21" s="35">
        <f t="shared" si="0"/>
        <v>2217618</v>
      </c>
      <c r="T21" s="35">
        <f t="shared" si="0"/>
        <v>2180062</v>
      </c>
      <c r="U21" s="35">
        <f t="shared" si="0"/>
        <v>2182063</v>
      </c>
      <c r="V21" s="35">
        <f t="shared" si="0"/>
        <v>6579743</v>
      </c>
      <c r="W21" s="35">
        <f t="shared" si="0"/>
        <v>26866368</v>
      </c>
      <c r="X21" s="35">
        <f t="shared" si="0"/>
        <v>-3159000</v>
      </c>
      <c r="Y21" s="35">
        <f t="shared" si="0"/>
        <v>30025368</v>
      </c>
      <c r="Z21" s="36">
        <f>+IF(X21&lt;&gt;0,+(Y21/X21)*100,0)</f>
        <v>-950.47065527065536</v>
      </c>
      <c r="AA21" s="33">
        <f>SUM(AA5:AA20)</f>
        <v>-3159000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12887213</v>
      </c>
      <c r="F24" s="8">
        <v>12887213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12887213</v>
      </c>
      <c r="Y24" s="8">
        <v>-12887213</v>
      </c>
      <c r="Z24" s="2">
        <v>-100</v>
      </c>
      <c r="AA24" s="6">
        <v>12887213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2563710</v>
      </c>
      <c r="F26" s="8">
        <v>2563710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2563710</v>
      </c>
      <c r="Y26" s="8">
        <v>-2563710</v>
      </c>
      <c r="Z26" s="2">
        <v>-100</v>
      </c>
      <c r="AA26" s="6">
        <v>2563710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253127</v>
      </c>
      <c r="F31" s="8">
        <v>253127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253127</v>
      </c>
      <c r="Y31" s="8">
        <v>-253127</v>
      </c>
      <c r="Z31" s="2">
        <v>-100</v>
      </c>
      <c r="AA31" s="6">
        <v>253127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1954801</v>
      </c>
      <c r="F33" s="8">
        <v>1954801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1954801</v>
      </c>
      <c r="Y33" s="8">
        <v>-1954801</v>
      </c>
      <c r="Z33" s="2">
        <v>-100</v>
      </c>
      <c r="AA33" s="6">
        <v>1954801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17658851</v>
      </c>
      <c r="F35" s="35">
        <f t="shared" si="1"/>
        <v>17658851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17658851</v>
      </c>
      <c r="Y35" s="35">
        <f t="shared" si="1"/>
        <v>-17658851</v>
      </c>
      <c r="Z35" s="36">
        <f>+IF(X35&lt;&gt;0,+(Y35/X35)*100,0)</f>
        <v>-100</v>
      </c>
      <c r="AA35" s="33">
        <f>SUM(AA24:AA34)</f>
        <v>17658851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2477568</v>
      </c>
      <c r="F37" s="48">
        <f t="shared" si="2"/>
        <v>-20817851</v>
      </c>
      <c r="G37" s="48">
        <f t="shared" si="2"/>
        <v>2447333</v>
      </c>
      <c r="H37" s="48">
        <f t="shared" si="2"/>
        <v>2223204</v>
      </c>
      <c r="I37" s="48">
        <f t="shared" si="2"/>
        <v>2229897</v>
      </c>
      <c r="J37" s="48">
        <f t="shared" si="2"/>
        <v>6900434</v>
      </c>
      <c r="K37" s="48">
        <f t="shared" si="2"/>
        <v>2225921</v>
      </c>
      <c r="L37" s="48">
        <f t="shared" si="2"/>
        <v>2222696</v>
      </c>
      <c r="M37" s="48">
        <f t="shared" si="2"/>
        <v>2235594</v>
      </c>
      <c r="N37" s="48">
        <f t="shared" si="2"/>
        <v>6684211</v>
      </c>
      <c r="O37" s="48">
        <f t="shared" si="2"/>
        <v>2232379</v>
      </c>
      <c r="P37" s="48">
        <f t="shared" si="2"/>
        <v>2234267</v>
      </c>
      <c r="Q37" s="48">
        <f t="shared" si="2"/>
        <v>2235334</v>
      </c>
      <c r="R37" s="48">
        <f t="shared" si="2"/>
        <v>6701980</v>
      </c>
      <c r="S37" s="48">
        <f t="shared" si="2"/>
        <v>2217618</v>
      </c>
      <c r="T37" s="48">
        <f t="shared" si="2"/>
        <v>2180062</v>
      </c>
      <c r="U37" s="48">
        <f t="shared" si="2"/>
        <v>2182063</v>
      </c>
      <c r="V37" s="48">
        <f t="shared" si="2"/>
        <v>6579743</v>
      </c>
      <c r="W37" s="48">
        <f t="shared" si="2"/>
        <v>26866368</v>
      </c>
      <c r="X37" s="48">
        <f>IF(F21=F35,0,X21-X35)</f>
        <v>-20817851</v>
      </c>
      <c r="Y37" s="48">
        <f t="shared" si="2"/>
        <v>47684219</v>
      </c>
      <c r="Z37" s="49">
        <f>+IF(X37&lt;&gt;0,+(Y37/X37)*100,0)</f>
        <v>-229.0544734900831</v>
      </c>
      <c r="AA37" s="46">
        <f>+AA21-AA35</f>
        <v>-20817851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2477568</v>
      </c>
      <c r="F41" s="58">
        <f t="shared" si="3"/>
        <v>-20817851</v>
      </c>
      <c r="G41" s="58">
        <f t="shared" si="3"/>
        <v>2447333</v>
      </c>
      <c r="H41" s="58">
        <f t="shared" si="3"/>
        <v>2223204</v>
      </c>
      <c r="I41" s="58">
        <f t="shared" si="3"/>
        <v>2229897</v>
      </c>
      <c r="J41" s="58">
        <f t="shared" si="3"/>
        <v>6900434</v>
      </c>
      <c r="K41" s="58">
        <f t="shared" si="3"/>
        <v>2225921</v>
      </c>
      <c r="L41" s="58">
        <f t="shared" si="3"/>
        <v>2222696</v>
      </c>
      <c r="M41" s="58">
        <f t="shared" si="3"/>
        <v>2235594</v>
      </c>
      <c r="N41" s="58">
        <f t="shared" si="3"/>
        <v>6684211</v>
      </c>
      <c r="O41" s="58">
        <f t="shared" si="3"/>
        <v>2232379</v>
      </c>
      <c r="P41" s="58">
        <f t="shared" si="3"/>
        <v>2234267</v>
      </c>
      <c r="Q41" s="58">
        <f t="shared" si="3"/>
        <v>2235334</v>
      </c>
      <c r="R41" s="58">
        <f t="shared" si="3"/>
        <v>6701980</v>
      </c>
      <c r="S41" s="58">
        <f t="shared" si="3"/>
        <v>2217618</v>
      </c>
      <c r="T41" s="58">
        <f t="shared" si="3"/>
        <v>2180062</v>
      </c>
      <c r="U41" s="58">
        <f t="shared" si="3"/>
        <v>2182063</v>
      </c>
      <c r="V41" s="58">
        <f t="shared" si="3"/>
        <v>6579743</v>
      </c>
      <c r="W41" s="58">
        <f t="shared" si="3"/>
        <v>26866368</v>
      </c>
      <c r="X41" s="58">
        <f t="shared" si="3"/>
        <v>-20817851</v>
      </c>
      <c r="Y41" s="58">
        <f t="shared" si="3"/>
        <v>47684219</v>
      </c>
      <c r="Z41" s="59">
        <f>+IF(X41&lt;&gt;0,+(Y41/X41)*100,0)</f>
        <v>-229.0544734900831</v>
      </c>
      <c r="AA41" s="56">
        <f>SUM(AA37:AA40)</f>
        <v>-20817851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2477568</v>
      </c>
      <c r="F43" s="66">
        <f t="shared" si="4"/>
        <v>-20817851</v>
      </c>
      <c r="G43" s="66">
        <f t="shared" si="4"/>
        <v>2447333</v>
      </c>
      <c r="H43" s="66">
        <f t="shared" si="4"/>
        <v>2223204</v>
      </c>
      <c r="I43" s="66">
        <f t="shared" si="4"/>
        <v>2229897</v>
      </c>
      <c r="J43" s="66">
        <f t="shared" si="4"/>
        <v>6900434</v>
      </c>
      <c r="K43" s="66">
        <f t="shared" si="4"/>
        <v>2225921</v>
      </c>
      <c r="L43" s="66">
        <f t="shared" si="4"/>
        <v>2222696</v>
      </c>
      <c r="M43" s="66">
        <f t="shared" si="4"/>
        <v>2235594</v>
      </c>
      <c r="N43" s="66">
        <f t="shared" si="4"/>
        <v>6684211</v>
      </c>
      <c r="O43" s="66">
        <f t="shared" si="4"/>
        <v>2232379</v>
      </c>
      <c r="P43" s="66">
        <f t="shared" si="4"/>
        <v>2234267</v>
      </c>
      <c r="Q43" s="66">
        <f t="shared" si="4"/>
        <v>2235334</v>
      </c>
      <c r="R43" s="66">
        <f t="shared" si="4"/>
        <v>6701980</v>
      </c>
      <c r="S43" s="66">
        <f t="shared" si="4"/>
        <v>2217618</v>
      </c>
      <c r="T43" s="66">
        <f t="shared" si="4"/>
        <v>2180062</v>
      </c>
      <c r="U43" s="66">
        <f t="shared" si="4"/>
        <v>2182063</v>
      </c>
      <c r="V43" s="66">
        <f t="shared" si="4"/>
        <v>6579743</v>
      </c>
      <c r="W43" s="66">
        <f t="shared" si="4"/>
        <v>26866368</v>
      </c>
      <c r="X43" s="66">
        <f t="shared" si="4"/>
        <v>-20817851</v>
      </c>
      <c r="Y43" s="66">
        <f t="shared" si="4"/>
        <v>47684219</v>
      </c>
      <c r="Z43" s="67">
        <f>+IF(X43&lt;&gt;0,+(Y43/X43)*100,0)</f>
        <v>-229.0544734900831</v>
      </c>
      <c r="AA43" s="64">
        <f>+AA41-AA42</f>
        <v>-20817851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2477568</v>
      </c>
      <c r="F45" s="58">
        <f t="shared" si="5"/>
        <v>-20817851</v>
      </c>
      <c r="G45" s="58">
        <f t="shared" si="5"/>
        <v>2447333</v>
      </c>
      <c r="H45" s="58">
        <f t="shared" si="5"/>
        <v>2223204</v>
      </c>
      <c r="I45" s="58">
        <f t="shared" si="5"/>
        <v>2229897</v>
      </c>
      <c r="J45" s="58">
        <f t="shared" si="5"/>
        <v>6900434</v>
      </c>
      <c r="K45" s="58">
        <f t="shared" si="5"/>
        <v>2225921</v>
      </c>
      <c r="L45" s="58">
        <f t="shared" si="5"/>
        <v>2222696</v>
      </c>
      <c r="M45" s="58">
        <f t="shared" si="5"/>
        <v>2235594</v>
      </c>
      <c r="N45" s="58">
        <f t="shared" si="5"/>
        <v>6684211</v>
      </c>
      <c r="O45" s="58">
        <f t="shared" si="5"/>
        <v>2232379</v>
      </c>
      <c r="P45" s="58">
        <f t="shared" si="5"/>
        <v>2234267</v>
      </c>
      <c r="Q45" s="58">
        <f t="shared" si="5"/>
        <v>2235334</v>
      </c>
      <c r="R45" s="58">
        <f t="shared" si="5"/>
        <v>6701980</v>
      </c>
      <c r="S45" s="58">
        <f t="shared" si="5"/>
        <v>2217618</v>
      </c>
      <c r="T45" s="58">
        <f t="shared" si="5"/>
        <v>2180062</v>
      </c>
      <c r="U45" s="58">
        <f t="shared" si="5"/>
        <v>2182063</v>
      </c>
      <c r="V45" s="58">
        <f t="shared" si="5"/>
        <v>6579743</v>
      </c>
      <c r="W45" s="58">
        <f t="shared" si="5"/>
        <v>26866368</v>
      </c>
      <c r="X45" s="58">
        <f t="shared" si="5"/>
        <v>-20817851</v>
      </c>
      <c r="Y45" s="58">
        <f t="shared" si="5"/>
        <v>47684219</v>
      </c>
      <c r="Z45" s="59">
        <f>+IF(X45&lt;&gt;0,+(Y45/X45)*100,0)</f>
        <v>-229.0544734900831</v>
      </c>
      <c r="AA45" s="56">
        <f>SUM(AA43:AA44)</f>
        <v>-20817851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2477568</v>
      </c>
      <c r="F47" s="73">
        <f t="shared" si="6"/>
        <v>-20817851</v>
      </c>
      <c r="G47" s="73">
        <f t="shared" si="6"/>
        <v>2447333</v>
      </c>
      <c r="H47" s="74">
        <f t="shared" si="6"/>
        <v>2223204</v>
      </c>
      <c r="I47" s="74">
        <f t="shared" si="6"/>
        <v>2229897</v>
      </c>
      <c r="J47" s="74">
        <f t="shared" si="6"/>
        <v>6900434</v>
      </c>
      <c r="K47" s="74">
        <f t="shared" si="6"/>
        <v>2225921</v>
      </c>
      <c r="L47" s="74">
        <f t="shared" si="6"/>
        <v>2222696</v>
      </c>
      <c r="M47" s="73">
        <f t="shared" si="6"/>
        <v>2235594</v>
      </c>
      <c r="N47" s="73">
        <f t="shared" si="6"/>
        <v>6684211</v>
      </c>
      <c r="O47" s="74">
        <f t="shared" si="6"/>
        <v>2232379</v>
      </c>
      <c r="P47" s="74">
        <f t="shared" si="6"/>
        <v>2234267</v>
      </c>
      <c r="Q47" s="74">
        <f t="shared" si="6"/>
        <v>2235334</v>
      </c>
      <c r="R47" s="74">
        <f t="shared" si="6"/>
        <v>6701980</v>
      </c>
      <c r="S47" s="74">
        <f t="shared" si="6"/>
        <v>2217618</v>
      </c>
      <c r="T47" s="73">
        <f t="shared" si="6"/>
        <v>2180062</v>
      </c>
      <c r="U47" s="73">
        <f t="shared" si="6"/>
        <v>2182063</v>
      </c>
      <c r="V47" s="74">
        <f t="shared" si="6"/>
        <v>6579743</v>
      </c>
      <c r="W47" s="74">
        <f t="shared" si="6"/>
        <v>26866368</v>
      </c>
      <c r="X47" s="74">
        <f t="shared" si="6"/>
        <v>-20817851</v>
      </c>
      <c r="Y47" s="74">
        <f t="shared" si="6"/>
        <v>47684219</v>
      </c>
      <c r="Z47" s="75">
        <f>+IF(X47&lt;&gt;0,+(Y47/X47)*100,0)</f>
        <v>-229.0544734900831</v>
      </c>
      <c r="AA47" s="76">
        <f>SUM(AA45:AA46)</f>
        <v>-20817851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17617298</v>
      </c>
      <c r="D8" s="6"/>
      <c r="E8" s="7">
        <v>15418056</v>
      </c>
      <c r="F8" s="8">
        <v>15418056</v>
      </c>
      <c r="G8" s="8">
        <v>1629432</v>
      </c>
      <c r="H8" s="8"/>
      <c r="I8" s="8">
        <v>258</v>
      </c>
      <c r="J8" s="8">
        <v>1629690</v>
      </c>
      <c r="K8" s="8">
        <v>258</v>
      </c>
      <c r="L8" s="8">
        <v>1513374</v>
      </c>
      <c r="M8" s="8">
        <v>1519395</v>
      </c>
      <c r="N8" s="8">
        <v>3033027</v>
      </c>
      <c r="O8" s="8">
        <v>-5135</v>
      </c>
      <c r="P8" s="8">
        <v>1512651</v>
      </c>
      <c r="Q8" s="8">
        <v>1323107</v>
      </c>
      <c r="R8" s="8">
        <v>2830623</v>
      </c>
      <c r="S8" s="8">
        <v>1514107</v>
      </c>
      <c r="T8" s="8">
        <v>1503832</v>
      </c>
      <c r="U8" s="8">
        <v>3017248</v>
      </c>
      <c r="V8" s="8">
        <v>6035187</v>
      </c>
      <c r="W8" s="8">
        <v>13528527</v>
      </c>
      <c r="X8" s="8">
        <v>15418056</v>
      </c>
      <c r="Y8" s="8">
        <v>-1889529</v>
      </c>
      <c r="Z8" s="2">
        <v>-12.255299889947215</v>
      </c>
      <c r="AA8" s="6">
        <v>15418056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8209828</v>
      </c>
      <c r="D13" s="6"/>
      <c r="E13" s="7">
        <v>8446146</v>
      </c>
      <c r="F13" s="8">
        <v>8446146</v>
      </c>
      <c r="G13" s="8">
        <v>749562</v>
      </c>
      <c r="H13" s="8"/>
      <c r="I13" s="8"/>
      <c r="J13" s="8">
        <v>749562</v>
      </c>
      <c r="K13" s="8"/>
      <c r="L13" s="8">
        <v>797534</v>
      </c>
      <c r="M13" s="8">
        <v>809592</v>
      </c>
      <c r="N13" s="8">
        <v>1607126</v>
      </c>
      <c r="O13" s="8">
        <v>-39</v>
      </c>
      <c r="P13" s="8">
        <v>878466</v>
      </c>
      <c r="Q13" s="8">
        <v>890670</v>
      </c>
      <c r="R13" s="8">
        <v>1769097</v>
      </c>
      <c r="S13" s="8">
        <v>901801</v>
      </c>
      <c r="T13" s="8">
        <v>986776</v>
      </c>
      <c r="U13" s="8">
        <v>1985029</v>
      </c>
      <c r="V13" s="8">
        <v>3873606</v>
      </c>
      <c r="W13" s="8">
        <v>7999391</v>
      </c>
      <c r="X13" s="8">
        <v>8446146</v>
      </c>
      <c r="Y13" s="8">
        <v>-446755</v>
      </c>
      <c r="Z13" s="2">
        <v>-5.2894539118788613</v>
      </c>
      <c r="AA13" s="6">
        <v>8446146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25827126</v>
      </c>
      <c r="D21" s="33">
        <f t="shared" si="0"/>
        <v>0</v>
      </c>
      <c r="E21" s="34">
        <f t="shared" si="0"/>
        <v>23864202</v>
      </c>
      <c r="F21" s="35">
        <f t="shared" si="0"/>
        <v>23864202</v>
      </c>
      <c r="G21" s="35">
        <f t="shared" si="0"/>
        <v>2378994</v>
      </c>
      <c r="H21" s="35">
        <f t="shared" si="0"/>
        <v>0</v>
      </c>
      <c r="I21" s="35">
        <f t="shared" si="0"/>
        <v>258</v>
      </c>
      <c r="J21" s="35">
        <f t="shared" si="0"/>
        <v>2379252</v>
      </c>
      <c r="K21" s="35">
        <f t="shared" si="0"/>
        <v>258</v>
      </c>
      <c r="L21" s="35">
        <f t="shared" si="0"/>
        <v>2310908</v>
      </c>
      <c r="M21" s="35">
        <f t="shared" si="0"/>
        <v>2328987</v>
      </c>
      <c r="N21" s="35">
        <f t="shared" si="0"/>
        <v>4640153</v>
      </c>
      <c r="O21" s="35">
        <f t="shared" si="0"/>
        <v>-5174</v>
      </c>
      <c r="P21" s="35">
        <f t="shared" si="0"/>
        <v>2391117</v>
      </c>
      <c r="Q21" s="35">
        <f t="shared" si="0"/>
        <v>2213777</v>
      </c>
      <c r="R21" s="35">
        <f t="shared" si="0"/>
        <v>4599720</v>
      </c>
      <c r="S21" s="35">
        <f t="shared" si="0"/>
        <v>2415908</v>
      </c>
      <c r="T21" s="35">
        <f t="shared" si="0"/>
        <v>2490608</v>
      </c>
      <c r="U21" s="35">
        <f t="shared" si="0"/>
        <v>5002277</v>
      </c>
      <c r="V21" s="35">
        <f t="shared" si="0"/>
        <v>9908793</v>
      </c>
      <c r="W21" s="35">
        <f t="shared" si="0"/>
        <v>21527918</v>
      </c>
      <c r="X21" s="35">
        <f t="shared" si="0"/>
        <v>23864202</v>
      </c>
      <c r="Y21" s="35">
        <f t="shared" si="0"/>
        <v>-2336284</v>
      </c>
      <c r="Z21" s="36">
        <f>+IF(X21&lt;&gt;0,+(Y21/X21)*100,0)</f>
        <v>-9.7899104273421766</v>
      </c>
      <c r="AA21" s="33">
        <f>SUM(AA5:AA20)</f>
        <v>23864202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1840616</v>
      </c>
      <c r="D24" s="6"/>
      <c r="E24" s="7">
        <v>6492916</v>
      </c>
      <c r="F24" s="8">
        <v>6492916</v>
      </c>
      <c r="G24" s="8"/>
      <c r="H24" s="8">
        <v>1677482</v>
      </c>
      <c r="I24" s="8">
        <v>438976</v>
      </c>
      <c r="J24" s="8">
        <v>2116458</v>
      </c>
      <c r="K24" s="8">
        <v>438976</v>
      </c>
      <c r="L24" s="8">
        <v>393525</v>
      </c>
      <c r="M24" s="8"/>
      <c r="N24" s="8">
        <v>832501</v>
      </c>
      <c r="O24" s="8">
        <v>389391</v>
      </c>
      <c r="P24" s="8">
        <v>419803</v>
      </c>
      <c r="Q24" s="8">
        <v>427837</v>
      </c>
      <c r="R24" s="8">
        <v>1237031</v>
      </c>
      <c r="S24" s="8">
        <v>391639</v>
      </c>
      <c r="T24" s="8"/>
      <c r="U24" s="8">
        <v>372554</v>
      </c>
      <c r="V24" s="8">
        <v>764193</v>
      </c>
      <c r="W24" s="8">
        <v>4950183</v>
      </c>
      <c r="X24" s="8">
        <v>6492916</v>
      </c>
      <c r="Y24" s="8">
        <v>-1542733</v>
      </c>
      <c r="Z24" s="2">
        <v>-23.760248861990512</v>
      </c>
      <c r="AA24" s="6">
        <v>6492916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6167222</v>
      </c>
      <c r="F26" s="8">
        <v>6167222</v>
      </c>
      <c r="G26" s="8">
        <v>119365</v>
      </c>
      <c r="H26" s="8"/>
      <c r="I26" s="8"/>
      <c r="J26" s="8">
        <v>119365</v>
      </c>
      <c r="K26" s="8"/>
      <c r="L26" s="8"/>
      <c r="M26" s="8"/>
      <c r="N26" s="8"/>
      <c r="O26" s="8"/>
      <c r="P26" s="8"/>
      <c r="Q26" s="8"/>
      <c r="R26" s="8"/>
      <c r="S26" s="8">
        <v>258</v>
      </c>
      <c r="T26" s="8"/>
      <c r="U26" s="8"/>
      <c r="V26" s="8">
        <v>258</v>
      </c>
      <c r="W26" s="8">
        <v>119623</v>
      </c>
      <c r="X26" s="8">
        <v>6167222</v>
      </c>
      <c r="Y26" s="8">
        <v>-6047599</v>
      </c>
      <c r="Z26" s="2">
        <v>-98.06034224161219</v>
      </c>
      <c r="AA26" s="6">
        <v>6167222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523696</v>
      </c>
      <c r="F27" s="8">
        <v>523696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523696</v>
      </c>
      <c r="Y27" s="8">
        <v>-523696</v>
      </c>
      <c r="Z27" s="2">
        <v>-100</v>
      </c>
      <c r="AA27" s="6">
        <v>523696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297661</v>
      </c>
      <c r="D30" s="6"/>
      <c r="E30" s="7">
        <v>250000</v>
      </c>
      <c r="F30" s="8">
        <v>300000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300000</v>
      </c>
      <c r="Y30" s="8">
        <v>-300000</v>
      </c>
      <c r="Z30" s="2">
        <v>-100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>
        <v>3329342</v>
      </c>
      <c r="D31" s="6"/>
      <c r="E31" s="7">
        <v>1600000</v>
      </c>
      <c r="F31" s="8">
        <v>2635604</v>
      </c>
      <c r="G31" s="8">
        <v>586822</v>
      </c>
      <c r="H31" s="8"/>
      <c r="I31" s="8"/>
      <c r="J31" s="8">
        <v>586822</v>
      </c>
      <c r="K31" s="8">
        <v>17060</v>
      </c>
      <c r="L31" s="8">
        <v>15120</v>
      </c>
      <c r="M31" s="8">
        <v>27440</v>
      </c>
      <c r="N31" s="8">
        <v>59620</v>
      </c>
      <c r="O31" s="8">
        <v>128460</v>
      </c>
      <c r="P31" s="8"/>
      <c r="Q31" s="8"/>
      <c r="R31" s="8">
        <v>128460</v>
      </c>
      <c r="S31" s="8"/>
      <c r="T31" s="8"/>
      <c r="U31" s="8">
        <v>171900</v>
      </c>
      <c r="V31" s="8">
        <v>171900</v>
      </c>
      <c r="W31" s="8">
        <v>946802</v>
      </c>
      <c r="X31" s="8">
        <v>2635604</v>
      </c>
      <c r="Y31" s="8">
        <v>-1688802</v>
      </c>
      <c r="Z31" s="2">
        <v>-64.076469757975786</v>
      </c>
      <c r="AA31" s="6">
        <v>2635604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428449</v>
      </c>
      <c r="D33" s="6"/>
      <c r="E33" s="7">
        <v>566650</v>
      </c>
      <c r="F33" s="8">
        <v>670622</v>
      </c>
      <c r="G33" s="8">
        <v>23918</v>
      </c>
      <c r="H33" s="8">
        <v>13346</v>
      </c>
      <c r="I33" s="8">
        <v>6319</v>
      </c>
      <c r="J33" s="8">
        <v>43583</v>
      </c>
      <c r="K33" s="8">
        <v>51279</v>
      </c>
      <c r="L33" s="8">
        <v>10210</v>
      </c>
      <c r="M33" s="8">
        <v>30901</v>
      </c>
      <c r="N33" s="8">
        <v>92390</v>
      </c>
      <c r="O33" s="8">
        <v>66810</v>
      </c>
      <c r="P33" s="8">
        <v>25336</v>
      </c>
      <c r="Q33" s="8">
        <v>58622</v>
      </c>
      <c r="R33" s="8">
        <v>150768</v>
      </c>
      <c r="S33" s="8">
        <v>13399</v>
      </c>
      <c r="T33" s="8">
        <v>20979</v>
      </c>
      <c r="U33" s="8">
        <v>42704</v>
      </c>
      <c r="V33" s="8">
        <v>77082</v>
      </c>
      <c r="W33" s="8">
        <v>363823</v>
      </c>
      <c r="X33" s="8">
        <v>670622</v>
      </c>
      <c r="Y33" s="8">
        <v>-306799</v>
      </c>
      <c r="Z33" s="2">
        <v>-45.748424596866791</v>
      </c>
      <c r="AA33" s="6">
        <v>670622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5896068</v>
      </c>
      <c r="D35" s="33">
        <f>SUM(D24:D34)</f>
        <v>0</v>
      </c>
      <c r="E35" s="34">
        <f t="shared" si="1"/>
        <v>15600484</v>
      </c>
      <c r="F35" s="35">
        <f t="shared" si="1"/>
        <v>16790060</v>
      </c>
      <c r="G35" s="35">
        <f t="shared" si="1"/>
        <v>730105</v>
      </c>
      <c r="H35" s="35">
        <f t="shared" si="1"/>
        <v>1690828</v>
      </c>
      <c r="I35" s="35">
        <f t="shared" si="1"/>
        <v>445295</v>
      </c>
      <c r="J35" s="35">
        <f t="shared" si="1"/>
        <v>2866228</v>
      </c>
      <c r="K35" s="35">
        <f t="shared" si="1"/>
        <v>507315</v>
      </c>
      <c r="L35" s="35">
        <f t="shared" si="1"/>
        <v>418855</v>
      </c>
      <c r="M35" s="35">
        <f t="shared" si="1"/>
        <v>58341</v>
      </c>
      <c r="N35" s="35">
        <f t="shared" si="1"/>
        <v>984511</v>
      </c>
      <c r="O35" s="35">
        <f t="shared" si="1"/>
        <v>584661</v>
      </c>
      <c r="P35" s="35">
        <f t="shared" si="1"/>
        <v>445139</v>
      </c>
      <c r="Q35" s="35">
        <f t="shared" si="1"/>
        <v>486459</v>
      </c>
      <c r="R35" s="35">
        <f t="shared" si="1"/>
        <v>1516259</v>
      </c>
      <c r="S35" s="35">
        <f t="shared" si="1"/>
        <v>405296</v>
      </c>
      <c r="T35" s="35">
        <f t="shared" si="1"/>
        <v>20979</v>
      </c>
      <c r="U35" s="35">
        <f t="shared" si="1"/>
        <v>587158</v>
      </c>
      <c r="V35" s="35">
        <f t="shared" si="1"/>
        <v>1013433</v>
      </c>
      <c r="W35" s="35">
        <f t="shared" si="1"/>
        <v>6380431</v>
      </c>
      <c r="X35" s="35">
        <f t="shared" si="1"/>
        <v>16790060</v>
      </c>
      <c r="Y35" s="35">
        <f t="shared" si="1"/>
        <v>-10409629</v>
      </c>
      <c r="Z35" s="36">
        <f>+IF(X35&lt;&gt;0,+(Y35/X35)*100,0)</f>
        <v>-61.998759980607574</v>
      </c>
      <c r="AA35" s="33">
        <f>SUM(AA24:AA34)</f>
        <v>16790060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19931058</v>
      </c>
      <c r="D37" s="46">
        <f>+D21-D35</f>
        <v>0</v>
      </c>
      <c r="E37" s="47">
        <f t="shared" si="2"/>
        <v>8263718</v>
      </c>
      <c r="F37" s="48">
        <f t="shared" si="2"/>
        <v>7074142</v>
      </c>
      <c r="G37" s="48">
        <f t="shared" si="2"/>
        <v>1648889</v>
      </c>
      <c r="H37" s="48">
        <f t="shared" si="2"/>
        <v>-1690828</v>
      </c>
      <c r="I37" s="48">
        <f t="shared" si="2"/>
        <v>-445037</v>
      </c>
      <c r="J37" s="48">
        <f t="shared" si="2"/>
        <v>-486976</v>
      </c>
      <c r="K37" s="48">
        <f t="shared" si="2"/>
        <v>-507057</v>
      </c>
      <c r="L37" s="48">
        <f t="shared" si="2"/>
        <v>1892053</v>
      </c>
      <c r="M37" s="48">
        <f t="shared" si="2"/>
        <v>2270646</v>
      </c>
      <c r="N37" s="48">
        <f t="shared" si="2"/>
        <v>3655642</v>
      </c>
      <c r="O37" s="48">
        <f t="shared" si="2"/>
        <v>-589835</v>
      </c>
      <c r="P37" s="48">
        <f t="shared" si="2"/>
        <v>1945978</v>
      </c>
      <c r="Q37" s="48">
        <f t="shared" si="2"/>
        <v>1727318</v>
      </c>
      <c r="R37" s="48">
        <f t="shared" si="2"/>
        <v>3083461</v>
      </c>
      <c r="S37" s="48">
        <f t="shared" si="2"/>
        <v>2010612</v>
      </c>
      <c r="T37" s="48">
        <f t="shared" si="2"/>
        <v>2469629</v>
      </c>
      <c r="U37" s="48">
        <f t="shared" si="2"/>
        <v>4415119</v>
      </c>
      <c r="V37" s="48">
        <f t="shared" si="2"/>
        <v>8895360</v>
      </c>
      <c r="W37" s="48">
        <f t="shared" si="2"/>
        <v>15147487</v>
      </c>
      <c r="X37" s="48">
        <f>IF(F21=F35,0,X21-X35)</f>
        <v>7074142</v>
      </c>
      <c r="Y37" s="48">
        <f t="shared" si="2"/>
        <v>8073345</v>
      </c>
      <c r="Z37" s="49">
        <f>+IF(X37&lt;&gt;0,+(Y37/X37)*100,0)</f>
        <v>114.12472353537714</v>
      </c>
      <c r="AA37" s="46">
        <f>+AA21-AA35</f>
        <v>7074142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19931058</v>
      </c>
      <c r="D41" s="56">
        <f>SUM(D37:D40)</f>
        <v>0</v>
      </c>
      <c r="E41" s="57">
        <f t="shared" si="3"/>
        <v>8263718</v>
      </c>
      <c r="F41" s="58">
        <f t="shared" si="3"/>
        <v>7074142</v>
      </c>
      <c r="G41" s="58">
        <f t="shared" si="3"/>
        <v>1648889</v>
      </c>
      <c r="H41" s="58">
        <f t="shared" si="3"/>
        <v>-1690828</v>
      </c>
      <c r="I41" s="58">
        <f t="shared" si="3"/>
        <v>-445037</v>
      </c>
      <c r="J41" s="58">
        <f t="shared" si="3"/>
        <v>-486976</v>
      </c>
      <c r="K41" s="58">
        <f t="shared" si="3"/>
        <v>-507057</v>
      </c>
      <c r="L41" s="58">
        <f t="shared" si="3"/>
        <v>1892053</v>
      </c>
      <c r="M41" s="58">
        <f t="shared" si="3"/>
        <v>2270646</v>
      </c>
      <c r="N41" s="58">
        <f t="shared" si="3"/>
        <v>3655642</v>
      </c>
      <c r="O41" s="58">
        <f t="shared" si="3"/>
        <v>-589835</v>
      </c>
      <c r="P41" s="58">
        <f t="shared" si="3"/>
        <v>1945978</v>
      </c>
      <c r="Q41" s="58">
        <f t="shared" si="3"/>
        <v>1727318</v>
      </c>
      <c r="R41" s="58">
        <f t="shared" si="3"/>
        <v>3083461</v>
      </c>
      <c r="S41" s="58">
        <f t="shared" si="3"/>
        <v>2010612</v>
      </c>
      <c r="T41" s="58">
        <f t="shared" si="3"/>
        <v>2469629</v>
      </c>
      <c r="U41" s="58">
        <f t="shared" si="3"/>
        <v>4415119</v>
      </c>
      <c r="V41" s="58">
        <f t="shared" si="3"/>
        <v>8895360</v>
      </c>
      <c r="W41" s="58">
        <f t="shared" si="3"/>
        <v>15147487</v>
      </c>
      <c r="X41" s="58">
        <f t="shared" si="3"/>
        <v>7074142</v>
      </c>
      <c r="Y41" s="58">
        <f t="shared" si="3"/>
        <v>8073345</v>
      </c>
      <c r="Z41" s="59">
        <f>+IF(X41&lt;&gt;0,+(Y41/X41)*100,0)</f>
        <v>114.12472353537714</v>
      </c>
      <c r="AA41" s="56">
        <f>SUM(AA37:AA40)</f>
        <v>7074142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19931058</v>
      </c>
      <c r="D43" s="64">
        <f>+D41-D42</f>
        <v>0</v>
      </c>
      <c r="E43" s="65">
        <f t="shared" si="4"/>
        <v>8263718</v>
      </c>
      <c r="F43" s="66">
        <f t="shared" si="4"/>
        <v>7074142</v>
      </c>
      <c r="G43" s="66">
        <f t="shared" si="4"/>
        <v>1648889</v>
      </c>
      <c r="H43" s="66">
        <f t="shared" si="4"/>
        <v>-1690828</v>
      </c>
      <c r="I43" s="66">
        <f t="shared" si="4"/>
        <v>-445037</v>
      </c>
      <c r="J43" s="66">
        <f t="shared" si="4"/>
        <v>-486976</v>
      </c>
      <c r="K43" s="66">
        <f t="shared" si="4"/>
        <v>-507057</v>
      </c>
      <c r="L43" s="66">
        <f t="shared" si="4"/>
        <v>1892053</v>
      </c>
      <c r="M43" s="66">
        <f t="shared" si="4"/>
        <v>2270646</v>
      </c>
      <c r="N43" s="66">
        <f t="shared" si="4"/>
        <v>3655642</v>
      </c>
      <c r="O43" s="66">
        <f t="shared" si="4"/>
        <v>-589835</v>
      </c>
      <c r="P43" s="66">
        <f t="shared" si="4"/>
        <v>1945978</v>
      </c>
      <c r="Q43" s="66">
        <f t="shared" si="4"/>
        <v>1727318</v>
      </c>
      <c r="R43" s="66">
        <f t="shared" si="4"/>
        <v>3083461</v>
      </c>
      <c r="S43" s="66">
        <f t="shared" si="4"/>
        <v>2010612</v>
      </c>
      <c r="T43" s="66">
        <f t="shared" si="4"/>
        <v>2469629</v>
      </c>
      <c r="U43" s="66">
        <f t="shared" si="4"/>
        <v>4415119</v>
      </c>
      <c r="V43" s="66">
        <f t="shared" si="4"/>
        <v>8895360</v>
      </c>
      <c r="W43" s="66">
        <f t="shared" si="4"/>
        <v>15147487</v>
      </c>
      <c r="X43" s="66">
        <f t="shared" si="4"/>
        <v>7074142</v>
      </c>
      <c r="Y43" s="66">
        <f t="shared" si="4"/>
        <v>8073345</v>
      </c>
      <c r="Z43" s="67">
        <f>+IF(X43&lt;&gt;0,+(Y43/X43)*100,0)</f>
        <v>114.12472353537714</v>
      </c>
      <c r="AA43" s="64">
        <f>+AA41-AA42</f>
        <v>7074142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19931058</v>
      </c>
      <c r="D45" s="56">
        <f>SUM(D43:D44)</f>
        <v>0</v>
      </c>
      <c r="E45" s="57">
        <f t="shared" si="5"/>
        <v>8263718</v>
      </c>
      <c r="F45" s="58">
        <f t="shared" si="5"/>
        <v>7074142</v>
      </c>
      <c r="G45" s="58">
        <f t="shared" si="5"/>
        <v>1648889</v>
      </c>
      <c r="H45" s="58">
        <f t="shared" si="5"/>
        <v>-1690828</v>
      </c>
      <c r="I45" s="58">
        <f t="shared" si="5"/>
        <v>-445037</v>
      </c>
      <c r="J45" s="58">
        <f t="shared" si="5"/>
        <v>-486976</v>
      </c>
      <c r="K45" s="58">
        <f t="shared" si="5"/>
        <v>-507057</v>
      </c>
      <c r="L45" s="58">
        <f t="shared" si="5"/>
        <v>1892053</v>
      </c>
      <c r="M45" s="58">
        <f t="shared" si="5"/>
        <v>2270646</v>
      </c>
      <c r="N45" s="58">
        <f t="shared" si="5"/>
        <v>3655642</v>
      </c>
      <c r="O45" s="58">
        <f t="shared" si="5"/>
        <v>-589835</v>
      </c>
      <c r="P45" s="58">
        <f t="shared" si="5"/>
        <v>1945978</v>
      </c>
      <c r="Q45" s="58">
        <f t="shared" si="5"/>
        <v>1727318</v>
      </c>
      <c r="R45" s="58">
        <f t="shared" si="5"/>
        <v>3083461</v>
      </c>
      <c r="S45" s="58">
        <f t="shared" si="5"/>
        <v>2010612</v>
      </c>
      <c r="T45" s="58">
        <f t="shared" si="5"/>
        <v>2469629</v>
      </c>
      <c r="U45" s="58">
        <f t="shared" si="5"/>
        <v>4415119</v>
      </c>
      <c r="V45" s="58">
        <f t="shared" si="5"/>
        <v>8895360</v>
      </c>
      <c r="W45" s="58">
        <f t="shared" si="5"/>
        <v>15147487</v>
      </c>
      <c r="X45" s="58">
        <f t="shared" si="5"/>
        <v>7074142</v>
      </c>
      <c r="Y45" s="58">
        <f t="shared" si="5"/>
        <v>8073345</v>
      </c>
      <c r="Z45" s="59">
        <f>+IF(X45&lt;&gt;0,+(Y45/X45)*100,0)</f>
        <v>114.12472353537714</v>
      </c>
      <c r="AA45" s="56">
        <f>SUM(AA43:AA44)</f>
        <v>7074142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19931058</v>
      </c>
      <c r="D47" s="71">
        <f>SUM(D45:D46)</f>
        <v>0</v>
      </c>
      <c r="E47" s="72">
        <f t="shared" si="6"/>
        <v>8263718</v>
      </c>
      <c r="F47" s="73">
        <f t="shared" si="6"/>
        <v>7074142</v>
      </c>
      <c r="G47" s="73">
        <f t="shared" si="6"/>
        <v>1648889</v>
      </c>
      <c r="H47" s="74">
        <f t="shared" si="6"/>
        <v>-1690828</v>
      </c>
      <c r="I47" s="74">
        <f t="shared" si="6"/>
        <v>-445037</v>
      </c>
      <c r="J47" s="74">
        <f t="shared" si="6"/>
        <v>-486976</v>
      </c>
      <c r="K47" s="74">
        <f t="shared" si="6"/>
        <v>-507057</v>
      </c>
      <c r="L47" s="74">
        <f t="shared" si="6"/>
        <v>1892053</v>
      </c>
      <c r="M47" s="73">
        <f t="shared" si="6"/>
        <v>2270646</v>
      </c>
      <c r="N47" s="73">
        <f t="shared" si="6"/>
        <v>3655642</v>
      </c>
      <c r="O47" s="74">
        <f t="shared" si="6"/>
        <v>-589835</v>
      </c>
      <c r="P47" s="74">
        <f t="shared" si="6"/>
        <v>1945978</v>
      </c>
      <c r="Q47" s="74">
        <f t="shared" si="6"/>
        <v>1727318</v>
      </c>
      <c r="R47" s="74">
        <f t="shared" si="6"/>
        <v>3083461</v>
      </c>
      <c r="S47" s="74">
        <f t="shared" si="6"/>
        <v>2010612</v>
      </c>
      <c r="T47" s="73">
        <f t="shared" si="6"/>
        <v>2469629</v>
      </c>
      <c r="U47" s="73">
        <f t="shared" si="6"/>
        <v>4415119</v>
      </c>
      <c r="V47" s="74">
        <f t="shared" si="6"/>
        <v>8895360</v>
      </c>
      <c r="W47" s="74">
        <f t="shared" si="6"/>
        <v>15147487</v>
      </c>
      <c r="X47" s="74">
        <f t="shared" si="6"/>
        <v>7074142</v>
      </c>
      <c r="Y47" s="74">
        <f t="shared" si="6"/>
        <v>8073345</v>
      </c>
      <c r="Z47" s="75">
        <f>+IF(X47&lt;&gt;0,+(Y47/X47)*100,0)</f>
        <v>114.12472353537714</v>
      </c>
      <c r="AA47" s="76">
        <f>SUM(AA45:AA46)</f>
        <v>7074142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6060577</v>
      </c>
      <c r="D8" s="6"/>
      <c r="E8" s="7">
        <v>5938100</v>
      </c>
      <c r="F8" s="8">
        <v>5938100</v>
      </c>
      <c r="G8" s="8">
        <v>521777</v>
      </c>
      <c r="H8" s="8">
        <v>521729</v>
      </c>
      <c r="I8" s="8">
        <v>951446</v>
      </c>
      <c r="J8" s="8">
        <v>1994952</v>
      </c>
      <c r="K8" s="8">
        <v>664942</v>
      </c>
      <c r="L8" s="8">
        <v>664622</v>
      </c>
      <c r="M8" s="8">
        <v>664670</v>
      </c>
      <c r="N8" s="8">
        <v>1994234</v>
      </c>
      <c r="O8" s="8">
        <v>666351</v>
      </c>
      <c r="P8" s="8">
        <v>665241</v>
      </c>
      <c r="Q8" s="8">
        <v>664832</v>
      </c>
      <c r="R8" s="8">
        <v>1996424</v>
      </c>
      <c r="S8" s="8">
        <v>662938</v>
      </c>
      <c r="T8" s="8">
        <v>779883</v>
      </c>
      <c r="U8" s="8">
        <v>677412</v>
      </c>
      <c r="V8" s="8">
        <v>2120233</v>
      </c>
      <c r="W8" s="8">
        <v>8105843</v>
      </c>
      <c r="X8" s="8">
        <v>5938100</v>
      </c>
      <c r="Y8" s="8">
        <v>2167743</v>
      </c>
      <c r="Z8" s="2">
        <v>36.505666795776428</v>
      </c>
      <c r="AA8" s="6">
        <v>5938100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>
        <v>-131302</v>
      </c>
      <c r="H18" s="8">
        <v>-131156</v>
      </c>
      <c r="I18" s="8">
        <v>-177406</v>
      </c>
      <c r="J18" s="8">
        <v>-439864</v>
      </c>
      <c r="K18" s="8">
        <v>-177406</v>
      </c>
      <c r="L18" s="8">
        <v>-177406</v>
      </c>
      <c r="M18" s="8">
        <v>-176970</v>
      </c>
      <c r="N18" s="8">
        <v>-531782</v>
      </c>
      <c r="O18" s="8">
        <v>-176897</v>
      </c>
      <c r="P18" s="8">
        <v>-176897</v>
      </c>
      <c r="Q18" s="8">
        <v>-176897</v>
      </c>
      <c r="R18" s="8">
        <v>-530691</v>
      </c>
      <c r="S18" s="8">
        <v>-177188</v>
      </c>
      <c r="T18" s="8">
        <v>-176714</v>
      </c>
      <c r="U18" s="8">
        <v>-177042</v>
      </c>
      <c r="V18" s="8">
        <v>-530944</v>
      </c>
      <c r="W18" s="8">
        <v>-2033281</v>
      </c>
      <c r="X18" s="8"/>
      <c r="Y18" s="8">
        <v>-2033281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6060577</v>
      </c>
      <c r="D21" s="33">
        <f t="shared" si="0"/>
        <v>0</v>
      </c>
      <c r="E21" s="34">
        <f t="shared" si="0"/>
        <v>5938100</v>
      </c>
      <c r="F21" s="35">
        <f t="shared" si="0"/>
        <v>5938100</v>
      </c>
      <c r="G21" s="35">
        <f t="shared" si="0"/>
        <v>390475</v>
      </c>
      <c r="H21" s="35">
        <f t="shared" si="0"/>
        <v>390573</v>
      </c>
      <c r="I21" s="35">
        <f t="shared" si="0"/>
        <v>774040</v>
      </c>
      <c r="J21" s="35">
        <f t="shared" si="0"/>
        <v>1555088</v>
      </c>
      <c r="K21" s="35">
        <f t="shared" si="0"/>
        <v>487536</v>
      </c>
      <c r="L21" s="35">
        <f t="shared" si="0"/>
        <v>487216</v>
      </c>
      <c r="M21" s="35">
        <f t="shared" si="0"/>
        <v>487700</v>
      </c>
      <c r="N21" s="35">
        <f t="shared" si="0"/>
        <v>1462452</v>
      </c>
      <c r="O21" s="35">
        <f t="shared" si="0"/>
        <v>489454</v>
      </c>
      <c r="P21" s="35">
        <f t="shared" si="0"/>
        <v>488344</v>
      </c>
      <c r="Q21" s="35">
        <f t="shared" si="0"/>
        <v>487935</v>
      </c>
      <c r="R21" s="35">
        <f t="shared" si="0"/>
        <v>1465733</v>
      </c>
      <c r="S21" s="35">
        <f t="shared" si="0"/>
        <v>485750</v>
      </c>
      <c r="T21" s="35">
        <f t="shared" si="0"/>
        <v>603169</v>
      </c>
      <c r="U21" s="35">
        <f t="shared" si="0"/>
        <v>500370</v>
      </c>
      <c r="V21" s="35">
        <f t="shared" si="0"/>
        <v>1589289</v>
      </c>
      <c r="W21" s="35">
        <f t="shared" si="0"/>
        <v>6072562</v>
      </c>
      <c r="X21" s="35">
        <f t="shared" si="0"/>
        <v>5938100</v>
      </c>
      <c r="Y21" s="35">
        <f t="shared" si="0"/>
        <v>134462</v>
      </c>
      <c r="Z21" s="36">
        <f>+IF(X21&lt;&gt;0,+(Y21/X21)*100,0)</f>
        <v>2.2643943348882636</v>
      </c>
      <c r="AA21" s="33">
        <f>SUM(AA5:AA20)</f>
        <v>5938100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7018337</v>
      </c>
      <c r="D24" s="6"/>
      <c r="E24" s="7">
        <v>7563999</v>
      </c>
      <c r="F24" s="8">
        <v>7563999</v>
      </c>
      <c r="G24" s="8"/>
      <c r="H24" s="8"/>
      <c r="I24" s="8"/>
      <c r="J24" s="8"/>
      <c r="K24" s="8"/>
      <c r="L24" s="8"/>
      <c r="M24" s="8"/>
      <c r="N24" s="8"/>
      <c r="O24" s="8"/>
      <c r="P24" s="8">
        <v>544504</v>
      </c>
      <c r="Q24" s="8">
        <v>4813977</v>
      </c>
      <c r="R24" s="8">
        <v>5358481</v>
      </c>
      <c r="S24" s="8"/>
      <c r="T24" s="8">
        <v>1174193</v>
      </c>
      <c r="U24" s="8">
        <v>593842</v>
      </c>
      <c r="V24" s="8">
        <v>1768035</v>
      </c>
      <c r="W24" s="8">
        <v>7126516</v>
      </c>
      <c r="X24" s="8">
        <v>7563999</v>
      </c>
      <c r="Y24" s="8">
        <v>-437483</v>
      </c>
      <c r="Z24" s="2">
        <v>-5.7837527477198236</v>
      </c>
      <c r="AA24" s="6">
        <v>7563999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63499</v>
      </c>
      <c r="D26" s="6"/>
      <c r="E26" s="7"/>
      <c r="F26" s="8"/>
      <c r="G26" s="8"/>
      <c r="H26" s="8">
        <v>380</v>
      </c>
      <c r="I26" s="8"/>
      <c r="J26" s="8">
        <v>380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2638710</v>
      </c>
      <c r="V26" s="8">
        <v>2638710</v>
      </c>
      <c r="W26" s="8">
        <v>2639090</v>
      </c>
      <c r="X26" s="8"/>
      <c r="Y26" s="8">
        <v>2639090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881243</v>
      </c>
      <c r="D28" s="6"/>
      <c r="E28" s="7">
        <v>1200000</v>
      </c>
      <c r="F28" s="8">
        <v>900000</v>
      </c>
      <c r="G28" s="8">
        <v>219707</v>
      </c>
      <c r="H28" s="8"/>
      <c r="I28" s="8">
        <v>222623</v>
      </c>
      <c r="J28" s="8">
        <v>442330</v>
      </c>
      <c r="K28" s="8"/>
      <c r="L28" s="8"/>
      <c r="M28" s="8"/>
      <c r="N28" s="8"/>
      <c r="O28" s="8"/>
      <c r="P28" s="8"/>
      <c r="Q28" s="8">
        <v>451370</v>
      </c>
      <c r="R28" s="8">
        <v>451370</v>
      </c>
      <c r="S28" s="8"/>
      <c r="T28" s="8"/>
      <c r="U28" s="8"/>
      <c r="V28" s="8"/>
      <c r="W28" s="8">
        <v>893700</v>
      </c>
      <c r="X28" s="8">
        <v>900000</v>
      </c>
      <c r="Y28" s="8">
        <v>-6300</v>
      </c>
      <c r="Z28" s="2">
        <v>-0.70000000000000007</v>
      </c>
      <c r="AA28" s="6">
        <v>900000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303877</v>
      </c>
      <c r="D30" s="6"/>
      <c r="E30" s="7">
        <v>1950000</v>
      </c>
      <c r="F30" s="8">
        <v>623223</v>
      </c>
      <c r="G30" s="8"/>
      <c r="H30" s="8">
        <v>966</v>
      </c>
      <c r="I30" s="8">
        <v>23496</v>
      </c>
      <c r="J30" s="8">
        <v>24462</v>
      </c>
      <c r="K30" s="8">
        <v>2620</v>
      </c>
      <c r="L30" s="8">
        <v>4982</v>
      </c>
      <c r="M30" s="8"/>
      <c r="N30" s="8">
        <v>7602</v>
      </c>
      <c r="O30" s="8">
        <v>20163</v>
      </c>
      <c r="P30" s="8">
        <v>195125</v>
      </c>
      <c r="Q30" s="8">
        <v>73823</v>
      </c>
      <c r="R30" s="8">
        <v>289111</v>
      </c>
      <c r="S30" s="8">
        <v>1521</v>
      </c>
      <c r="T30" s="8">
        <v>1997</v>
      </c>
      <c r="U30" s="8">
        <v>134472</v>
      </c>
      <c r="V30" s="8">
        <v>137990</v>
      </c>
      <c r="W30" s="8">
        <v>459165</v>
      </c>
      <c r="X30" s="8">
        <v>623223</v>
      </c>
      <c r="Y30" s="8">
        <v>-164058</v>
      </c>
      <c r="Z30" s="2">
        <v>-26.324124751493443</v>
      </c>
      <c r="AA30" s="6">
        <v>623223</v>
      </c>
    </row>
    <row r="31" spans="1:27" x14ac:dyDescent="0.25">
      <c r="A31" s="25" t="s">
        <v>57</v>
      </c>
      <c r="B31" s="24" t="s">
        <v>32</v>
      </c>
      <c r="C31" s="6">
        <v>2794857</v>
      </c>
      <c r="D31" s="6"/>
      <c r="E31" s="7">
        <v>120000</v>
      </c>
      <c r="F31" s="8">
        <v>2700000</v>
      </c>
      <c r="G31" s="8">
        <v>280403</v>
      </c>
      <c r="H31" s="8">
        <v>444712</v>
      </c>
      <c r="I31" s="8">
        <v>65833</v>
      </c>
      <c r="J31" s="8">
        <v>790948</v>
      </c>
      <c r="K31" s="8">
        <v>652632</v>
      </c>
      <c r="L31" s="8">
        <v>112999</v>
      </c>
      <c r="M31" s="8">
        <v>518225</v>
      </c>
      <c r="N31" s="8">
        <v>1283856</v>
      </c>
      <c r="O31" s="8">
        <v>192917</v>
      </c>
      <c r="P31" s="8">
        <v>-426330</v>
      </c>
      <c r="Q31" s="8">
        <v>1048864</v>
      </c>
      <c r="R31" s="8">
        <v>815451</v>
      </c>
      <c r="S31" s="8">
        <v>242344</v>
      </c>
      <c r="T31" s="8">
        <v>243024</v>
      </c>
      <c r="U31" s="8">
        <v>238659</v>
      </c>
      <c r="V31" s="8">
        <v>724027</v>
      </c>
      <c r="W31" s="8">
        <v>3614282</v>
      </c>
      <c r="X31" s="8">
        <v>2700000</v>
      </c>
      <c r="Y31" s="8">
        <v>914282</v>
      </c>
      <c r="Z31" s="2">
        <v>33.862296296296293</v>
      </c>
      <c r="AA31" s="6">
        <v>2700000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147422</v>
      </c>
      <c r="D33" s="6"/>
      <c r="E33" s="7">
        <v>161056</v>
      </c>
      <c r="F33" s="8">
        <v>161056</v>
      </c>
      <c r="G33" s="8"/>
      <c r="H33" s="8"/>
      <c r="I33" s="8"/>
      <c r="J33" s="8"/>
      <c r="K33" s="8"/>
      <c r="L33" s="8">
        <v>14649</v>
      </c>
      <c r="M33" s="8"/>
      <c r="N33" s="8">
        <v>14649</v>
      </c>
      <c r="O33" s="8"/>
      <c r="P33" s="8">
        <v>2574</v>
      </c>
      <c r="Q33" s="8">
        <v>54693</v>
      </c>
      <c r="R33" s="8">
        <v>57267</v>
      </c>
      <c r="S33" s="8">
        <v>68586</v>
      </c>
      <c r="T33" s="8">
        <v>9931</v>
      </c>
      <c r="U33" s="8">
        <v>5027</v>
      </c>
      <c r="V33" s="8">
        <v>83544</v>
      </c>
      <c r="W33" s="8">
        <v>155460</v>
      </c>
      <c r="X33" s="8">
        <v>161056</v>
      </c>
      <c r="Y33" s="8">
        <v>-5596</v>
      </c>
      <c r="Z33" s="2">
        <v>-3.4745678521756411</v>
      </c>
      <c r="AA33" s="6">
        <v>161056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11209235</v>
      </c>
      <c r="D35" s="33">
        <f>SUM(D24:D34)</f>
        <v>0</v>
      </c>
      <c r="E35" s="34">
        <f t="shared" si="1"/>
        <v>10995055</v>
      </c>
      <c r="F35" s="35">
        <f t="shared" si="1"/>
        <v>11948278</v>
      </c>
      <c r="G35" s="35">
        <f t="shared" si="1"/>
        <v>500110</v>
      </c>
      <c r="H35" s="35">
        <f t="shared" si="1"/>
        <v>446058</v>
      </c>
      <c r="I35" s="35">
        <f t="shared" si="1"/>
        <v>311952</v>
      </c>
      <c r="J35" s="35">
        <f t="shared" si="1"/>
        <v>1258120</v>
      </c>
      <c r="K35" s="35">
        <f t="shared" si="1"/>
        <v>655252</v>
      </c>
      <c r="L35" s="35">
        <f t="shared" si="1"/>
        <v>132630</v>
      </c>
      <c r="M35" s="35">
        <f t="shared" si="1"/>
        <v>518225</v>
      </c>
      <c r="N35" s="35">
        <f t="shared" si="1"/>
        <v>1306107</v>
      </c>
      <c r="O35" s="35">
        <f t="shared" si="1"/>
        <v>213080</v>
      </c>
      <c r="P35" s="35">
        <f t="shared" si="1"/>
        <v>315873</v>
      </c>
      <c r="Q35" s="35">
        <f t="shared" si="1"/>
        <v>6442727</v>
      </c>
      <c r="R35" s="35">
        <f t="shared" si="1"/>
        <v>6971680</v>
      </c>
      <c r="S35" s="35">
        <f t="shared" si="1"/>
        <v>312451</v>
      </c>
      <c r="T35" s="35">
        <f t="shared" si="1"/>
        <v>1429145</v>
      </c>
      <c r="U35" s="35">
        <f t="shared" si="1"/>
        <v>3610710</v>
      </c>
      <c r="V35" s="35">
        <f t="shared" si="1"/>
        <v>5352306</v>
      </c>
      <c r="W35" s="35">
        <f t="shared" si="1"/>
        <v>14888213</v>
      </c>
      <c r="X35" s="35">
        <f t="shared" si="1"/>
        <v>11948278</v>
      </c>
      <c r="Y35" s="35">
        <f t="shared" si="1"/>
        <v>2939935</v>
      </c>
      <c r="Z35" s="36">
        <f>+IF(X35&lt;&gt;0,+(Y35/X35)*100,0)</f>
        <v>24.605512191798685</v>
      </c>
      <c r="AA35" s="33">
        <f>SUM(AA24:AA34)</f>
        <v>11948278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-5148658</v>
      </c>
      <c r="D37" s="46">
        <f>+D21-D35</f>
        <v>0</v>
      </c>
      <c r="E37" s="47">
        <f t="shared" si="2"/>
        <v>-5056955</v>
      </c>
      <c r="F37" s="48">
        <f t="shared" si="2"/>
        <v>-6010178</v>
      </c>
      <c r="G37" s="48">
        <f t="shared" si="2"/>
        <v>-109635</v>
      </c>
      <c r="H37" s="48">
        <f t="shared" si="2"/>
        <v>-55485</v>
      </c>
      <c r="I37" s="48">
        <f t="shared" si="2"/>
        <v>462088</v>
      </c>
      <c r="J37" s="48">
        <f t="shared" si="2"/>
        <v>296968</v>
      </c>
      <c r="K37" s="48">
        <f t="shared" si="2"/>
        <v>-167716</v>
      </c>
      <c r="L37" s="48">
        <f t="shared" si="2"/>
        <v>354586</v>
      </c>
      <c r="M37" s="48">
        <f t="shared" si="2"/>
        <v>-30525</v>
      </c>
      <c r="N37" s="48">
        <f t="shared" si="2"/>
        <v>156345</v>
      </c>
      <c r="O37" s="48">
        <f t="shared" si="2"/>
        <v>276374</v>
      </c>
      <c r="P37" s="48">
        <f t="shared" si="2"/>
        <v>172471</v>
      </c>
      <c r="Q37" s="48">
        <f t="shared" si="2"/>
        <v>-5954792</v>
      </c>
      <c r="R37" s="48">
        <f t="shared" si="2"/>
        <v>-5505947</v>
      </c>
      <c r="S37" s="48">
        <f t="shared" si="2"/>
        <v>173299</v>
      </c>
      <c r="T37" s="48">
        <f t="shared" si="2"/>
        <v>-825976</v>
      </c>
      <c r="U37" s="48">
        <f t="shared" si="2"/>
        <v>-3110340</v>
      </c>
      <c r="V37" s="48">
        <f t="shared" si="2"/>
        <v>-3763017</v>
      </c>
      <c r="W37" s="48">
        <f t="shared" si="2"/>
        <v>-8815651</v>
      </c>
      <c r="X37" s="48">
        <f>IF(F21=F35,0,X21-X35)</f>
        <v>-6010178</v>
      </c>
      <c r="Y37" s="48">
        <f t="shared" si="2"/>
        <v>-2805473</v>
      </c>
      <c r="Z37" s="49">
        <f>+IF(X37&lt;&gt;0,+(Y37/X37)*100,0)</f>
        <v>46.678700697383675</v>
      </c>
      <c r="AA37" s="46">
        <f>+AA21-AA35</f>
        <v>-6010178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-5148658</v>
      </c>
      <c r="D41" s="56">
        <f>SUM(D37:D40)</f>
        <v>0</v>
      </c>
      <c r="E41" s="57">
        <f t="shared" si="3"/>
        <v>-5056955</v>
      </c>
      <c r="F41" s="58">
        <f t="shared" si="3"/>
        <v>-6010178</v>
      </c>
      <c r="G41" s="58">
        <f t="shared" si="3"/>
        <v>-109635</v>
      </c>
      <c r="H41" s="58">
        <f t="shared" si="3"/>
        <v>-55485</v>
      </c>
      <c r="I41" s="58">
        <f t="shared" si="3"/>
        <v>462088</v>
      </c>
      <c r="J41" s="58">
        <f t="shared" si="3"/>
        <v>296968</v>
      </c>
      <c r="K41" s="58">
        <f t="shared" si="3"/>
        <v>-167716</v>
      </c>
      <c r="L41" s="58">
        <f t="shared" si="3"/>
        <v>354586</v>
      </c>
      <c r="M41" s="58">
        <f t="shared" si="3"/>
        <v>-30525</v>
      </c>
      <c r="N41" s="58">
        <f t="shared" si="3"/>
        <v>156345</v>
      </c>
      <c r="O41" s="58">
        <f t="shared" si="3"/>
        <v>276374</v>
      </c>
      <c r="P41" s="58">
        <f t="shared" si="3"/>
        <v>172471</v>
      </c>
      <c r="Q41" s="58">
        <f t="shared" si="3"/>
        <v>-5954792</v>
      </c>
      <c r="R41" s="58">
        <f t="shared" si="3"/>
        <v>-5505947</v>
      </c>
      <c r="S41" s="58">
        <f t="shared" si="3"/>
        <v>173299</v>
      </c>
      <c r="T41" s="58">
        <f t="shared" si="3"/>
        <v>-825976</v>
      </c>
      <c r="U41" s="58">
        <f t="shared" si="3"/>
        <v>-3110340</v>
      </c>
      <c r="V41" s="58">
        <f t="shared" si="3"/>
        <v>-3763017</v>
      </c>
      <c r="W41" s="58">
        <f t="shared" si="3"/>
        <v>-8815651</v>
      </c>
      <c r="X41" s="58">
        <f t="shared" si="3"/>
        <v>-6010178</v>
      </c>
      <c r="Y41" s="58">
        <f t="shared" si="3"/>
        <v>-2805473</v>
      </c>
      <c r="Z41" s="59">
        <f>+IF(X41&lt;&gt;0,+(Y41/X41)*100,0)</f>
        <v>46.678700697383675</v>
      </c>
      <c r="AA41" s="56">
        <f>SUM(AA37:AA40)</f>
        <v>-6010178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-5148658</v>
      </c>
      <c r="D43" s="64">
        <f>+D41-D42</f>
        <v>0</v>
      </c>
      <c r="E43" s="65">
        <f t="shared" si="4"/>
        <v>-5056955</v>
      </c>
      <c r="F43" s="66">
        <f t="shared" si="4"/>
        <v>-6010178</v>
      </c>
      <c r="G43" s="66">
        <f t="shared" si="4"/>
        <v>-109635</v>
      </c>
      <c r="H43" s="66">
        <f t="shared" si="4"/>
        <v>-55485</v>
      </c>
      <c r="I43" s="66">
        <f t="shared" si="4"/>
        <v>462088</v>
      </c>
      <c r="J43" s="66">
        <f t="shared" si="4"/>
        <v>296968</v>
      </c>
      <c r="K43" s="66">
        <f t="shared" si="4"/>
        <v>-167716</v>
      </c>
      <c r="L43" s="66">
        <f t="shared" si="4"/>
        <v>354586</v>
      </c>
      <c r="M43" s="66">
        <f t="shared" si="4"/>
        <v>-30525</v>
      </c>
      <c r="N43" s="66">
        <f t="shared" si="4"/>
        <v>156345</v>
      </c>
      <c r="O43" s="66">
        <f t="shared" si="4"/>
        <v>276374</v>
      </c>
      <c r="P43" s="66">
        <f t="shared" si="4"/>
        <v>172471</v>
      </c>
      <c r="Q43" s="66">
        <f t="shared" si="4"/>
        <v>-5954792</v>
      </c>
      <c r="R43" s="66">
        <f t="shared" si="4"/>
        <v>-5505947</v>
      </c>
      <c r="S43" s="66">
        <f t="shared" si="4"/>
        <v>173299</v>
      </c>
      <c r="T43" s="66">
        <f t="shared" si="4"/>
        <v>-825976</v>
      </c>
      <c r="U43" s="66">
        <f t="shared" si="4"/>
        <v>-3110340</v>
      </c>
      <c r="V43" s="66">
        <f t="shared" si="4"/>
        <v>-3763017</v>
      </c>
      <c r="W43" s="66">
        <f t="shared" si="4"/>
        <v>-8815651</v>
      </c>
      <c r="X43" s="66">
        <f t="shared" si="4"/>
        <v>-6010178</v>
      </c>
      <c r="Y43" s="66">
        <f t="shared" si="4"/>
        <v>-2805473</v>
      </c>
      <c r="Z43" s="67">
        <f>+IF(X43&lt;&gt;0,+(Y43/X43)*100,0)</f>
        <v>46.678700697383675</v>
      </c>
      <c r="AA43" s="64">
        <f>+AA41-AA42</f>
        <v>-6010178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-5148658</v>
      </c>
      <c r="D45" s="56">
        <f>SUM(D43:D44)</f>
        <v>0</v>
      </c>
      <c r="E45" s="57">
        <f t="shared" si="5"/>
        <v>-5056955</v>
      </c>
      <c r="F45" s="58">
        <f t="shared" si="5"/>
        <v>-6010178</v>
      </c>
      <c r="G45" s="58">
        <f t="shared" si="5"/>
        <v>-109635</v>
      </c>
      <c r="H45" s="58">
        <f t="shared" si="5"/>
        <v>-55485</v>
      </c>
      <c r="I45" s="58">
        <f t="shared" si="5"/>
        <v>462088</v>
      </c>
      <c r="J45" s="58">
        <f t="shared" si="5"/>
        <v>296968</v>
      </c>
      <c r="K45" s="58">
        <f t="shared" si="5"/>
        <v>-167716</v>
      </c>
      <c r="L45" s="58">
        <f t="shared" si="5"/>
        <v>354586</v>
      </c>
      <c r="M45" s="58">
        <f t="shared" si="5"/>
        <v>-30525</v>
      </c>
      <c r="N45" s="58">
        <f t="shared" si="5"/>
        <v>156345</v>
      </c>
      <c r="O45" s="58">
        <f t="shared" si="5"/>
        <v>276374</v>
      </c>
      <c r="P45" s="58">
        <f t="shared" si="5"/>
        <v>172471</v>
      </c>
      <c r="Q45" s="58">
        <f t="shared" si="5"/>
        <v>-5954792</v>
      </c>
      <c r="R45" s="58">
        <f t="shared" si="5"/>
        <v>-5505947</v>
      </c>
      <c r="S45" s="58">
        <f t="shared" si="5"/>
        <v>173299</v>
      </c>
      <c r="T45" s="58">
        <f t="shared" si="5"/>
        <v>-825976</v>
      </c>
      <c r="U45" s="58">
        <f t="shared" si="5"/>
        <v>-3110340</v>
      </c>
      <c r="V45" s="58">
        <f t="shared" si="5"/>
        <v>-3763017</v>
      </c>
      <c r="W45" s="58">
        <f t="shared" si="5"/>
        <v>-8815651</v>
      </c>
      <c r="X45" s="58">
        <f t="shared" si="5"/>
        <v>-6010178</v>
      </c>
      <c r="Y45" s="58">
        <f t="shared" si="5"/>
        <v>-2805473</v>
      </c>
      <c r="Z45" s="59">
        <f>+IF(X45&lt;&gt;0,+(Y45/X45)*100,0)</f>
        <v>46.678700697383675</v>
      </c>
      <c r="AA45" s="56">
        <f>SUM(AA43:AA44)</f>
        <v>-6010178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-5148658</v>
      </c>
      <c r="D47" s="71">
        <f>SUM(D45:D46)</f>
        <v>0</v>
      </c>
      <c r="E47" s="72">
        <f t="shared" si="6"/>
        <v>-5056955</v>
      </c>
      <c r="F47" s="73">
        <f t="shared" si="6"/>
        <v>-6010178</v>
      </c>
      <c r="G47" s="73">
        <f t="shared" si="6"/>
        <v>-109635</v>
      </c>
      <c r="H47" s="74">
        <f t="shared" si="6"/>
        <v>-55485</v>
      </c>
      <c r="I47" s="74">
        <f t="shared" si="6"/>
        <v>462088</v>
      </c>
      <c r="J47" s="74">
        <f t="shared" si="6"/>
        <v>296968</v>
      </c>
      <c r="K47" s="74">
        <f t="shared" si="6"/>
        <v>-167716</v>
      </c>
      <c r="L47" s="74">
        <f t="shared" si="6"/>
        <v>354586</v>
      </c>
      <c r="M47" s="73">
        <f t="shared" si="6"/>
        <v>-30525</v>
      </c>
      <c r="N47" s="73">
        <f t="shared" si="6"/>
        <v>156345</v>
      </c>
      <c r="O47" s="74">
        <f t="shared" si="6"/>
        <v>276374</v>
      </c>
      <c r="P47" s="74">
        <f t="shared" si="6"/>
        <v>172471</v>
      </c>
      <c r="Q47" s="74">
        <f t="shared" si="6"/>
        <v>-5954792</v>
      </c>
      <c r="R47" s="74">
        <f t="shared" si="6"/>
        <v>-5505947</v>
      </c>
      <c r="S47" s="74">
        <f t="shared" si="6"/>
        <v>173299</v>
      </c>
      <c r="T47" s="73">
        <f t="shared" si="6"/>
        <v>-825976</v>
      </c>
      <c r="U47" s="73">
        <f t="shared" si="6"/>
        <v>-3110340</v>
      </c>
      <c r="V47" s="74">
        <f t="shared" si="6"/>
        <v>-3763017</v>
      </c>
      <c r="W47" s="74">
        <f t="shared" si="6"/>
        <v>-8815651</v>
      </c>
      <c r="X47" s="74">
        <f t="shared" si="6"/>
        <v>-6010178</v>
      </c>
      <c r="Y47" s="74">
        <f t="shared" si="6"/>
        <v>-2805473</v>
      </c>
      <c r="Z47" s="75">
        <f>+IF(X47&lt;&gt;0,+(Y47/X47)*100,0)</f>
        <v>46.678700697383675</v>
      </c>
      <c r="AA47" s="76">
        <f>SUM(AA45:AA46)</f>
        <v>-6010178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164794341</v>
      </c>
      <c r="D8" s="6"/>
      <c r="E8" s="7">
        <v>175322933</v>
      </c>
      <c r="F8" s="8">
        <v>175322933</v>
      </c>
      <c r="G8" s="8">
        <v>14518831</v>
      </c>
      <c r="H8" s="8">
        <v>14634817</v>
      </c>
      <c r="I8" s="8">
        <v>15130666</v>
      </c>
      <c r="J8" s="8">
        <v>44284314</v>
      </c>
      <c r="K8" s="8">
        <v>14531899</v>
      </c>
      <c r="L8" s="8">
        <v>14515847</v>
      </c>
      <c r="M8" s="8">
        <v>14510639</v>
      </c>
      <c r="N8" s="8">
        <v>43558385</v>
      </c>
      <c r="O8" s="8">
        <v>14512088</v>
      </c>
      <c r="P8" s="8">
        <v>15264089</v>
      </c>
      <c r="Q8" s="8">
        <v>14586409</v>
      </c>
      <c r="R8" s="8">
        <v>44362586</v>
      </c>
      <c r="S8" s="8">
        <v>14522496</v>
      </c>
      <c r="T8" s="8">
        <v>14343356</v>
      </c>
      <c r="U8" s="8">
        <v>14467906</v>
      </c>
      <c r="V8" s="8">
        <v>43333758</v>
      </c>
      <c r="W8" s="8">
        <v>175539043</v>
      </c>
      <c r="X8" s="8">
        <v>175322933</v>
      </c>
      <c r="Y8" s="8">
        <v>216110</v>
      </c>
      <c r="Z8" s="2">
        <v>0.12326396570150923</v>
      </c>
      <c r="AA8" s="6">
        <v>175322933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38318152</v>
      </c>
      <c r="D13" s="6"/>
      <c r="E13" s="7">
        <v>31028559</v>
      </c>
      <c r="F13" s="8">
        <v>31028559</v>
      </c>
      <c r="G13" s="8">
        <v>3535537</v>
      </c>
      <c r="H13" s="8">
        <v>3615089</v>
      </c>
      <c r="I13" s="8">
        <v>3648018</v>
      </c>
      <c r="J13" s="8">
        <v>10798644</v>
      </c>
      <c r="K13" s="8">
        <v>3701346</v>
      </c>
      <c r="L13" s="8">
        <v>3779396</v>
      </c>
      <c r="M13" s="8">
        <v>3965522</v>
      </c>
      <c r="N13" s="8">
        <v>11446264</v>
      </c>
      <c r="O13" s="8">
        <v>4033811</v>
      </c>
      <c r="P13" s="8">
        <v>4218681</v>
      </c>
      <c r="Q13" s="8">
        <v>4283458</v>
      </c>
      <c r="R13" s="8">
        <v>12535950</v>
      </c>
      <c r="S13" s="8">
        <v>4473712</v>
      </c>
      <c r="T13" s="8">
        <v>4547591</v>
      </c>
      <c r="U13" s="8">
        <v>4873708</v>
      </c>
      <c r="V13" s="8">
        <v>13895011</v>
      </c>
      <c r="W13" s="8">
        <v>48675869</v>
      </c>
      <c r="X13" s="8">
        <v>31028559</v>
      </c>
      <c r="Y13" s="8">
        <v>17647310</v>
      </c>
      <c r="Z13" s="2">
        <v>56.874410442328305</v>
      </c>
      <c r="AA13" s="6">
        <v>31028559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203112493</v>
      </c>
      <c r="D21" s="33">
        <f t="shared" si="0"/>
        <v>0</v>
      </c>
      <c r="E21" s="34">
        <f t="shared" si="0"/>
        <v>206351492</v>
      </c>
      <c r="F21" s="35">
        <f t="shared" si="0"/>
        <v>206351492</v>
      </c>
      <c r="G21" s="35">
        <f t="shared" si="0"/>
        <v>18054368</v>
      </c>
      <c r="H21" s="35">
        <f t="shared" si="0"/>
        <v>18249906</v>
      </c>
      <c r="I21" s="35">
        <f t="shared" si="0"/>
        <v>18778684</v>
      </c>
      <c r="J21" s="35">
        <f t="shared" si="0"/>
        <v>55082958</v>
      </c>
      <c r="K21" s="35">
        <f t="shared" si="0"/>
        <v>18233245</v>
      </c>
      <c r="L21" s="35">
        <f t="shared" si="0"/>
        <v>18295243</v>
      </c>
      <c r="M21" s="35">
        <f t="shared" si="0"/>
        <v>18476161</v>
      </c>
      <c r="N21" s="35">
        <f t="shared" si="0"/>
        <v>55004649</v>
      </c>
      <c r="O21" s="35">
        <f t="shared" si="0"/>
        <v>18545899</v>
      </c>
      <c r="P21" s="35">
        <f t="shared" si="0"/>
        <v>19482770</v>
      </c>
      <c r="Q21" s="35">
        <f t="shared" si="0"/>
        <v>18869867</v>
      </c>
      <c r="R21" s="35">
        <f t="shared" si="0"/>
        <v>56898536</v>
      </c>
      <c r="S21" s="35">
        <f t="shared" si="0"/>
        <v>18996208</v>
      </c>
      <c r="T21" s="35">
        <f t="shared" si="0"/>
        <v>18890947</v>
      </c>
      <c r="U21" s="35">
        <f t="shared" si="0"/>
        <v>19341614</v>
      </c>
      <c r="V21" s="35">
        <f t="shared" si="0"/>
        <v>57228769</v>
      </c>
      <c r="W21" s="35">
        <f t="shared" si="0"/>
        <v>224214912</v>
      </c>
      <c r="X21" s="35">
        <f t="shared" si="0"/>
        <v>206351492</v>
      </c>
      <c r="Y21" s="35">
        <f t="shared" si="0"/>
        <v>17863420</v>
      </c>
      <c r="Z21" s="36">
        <f>+IF(X21&lt;&gt;0,+(Y21/X21)*100,0)</f>
        <v>8.6567922658877592</v>
      </c>
      <c r="AA21" s="33">
        <f>SUM(AA5:AA20)</f>
        <v>206351492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76249562</v>
      </c>
      <c r="D24" s="6"/>
      <c r="E24" s="7">
        <v>70061869</v>
      </c>
      <c r="F24" s="8">
        <v>69975142</v>
      </c>
      <c r="G24" s="8">
        <v>6090438</v>
      </c>
      <c r="H24" s="8">
        <v>6201997</v>
      </c>
      <c r="I24" s="8">
        <v>6545246</v>
      </c>
      <c r="J24" s="8">
        <v>18837681</v>
      </c>
      <c r="K24" s="8">
        <v>6079971</v>
      </c>
      <c r="L24" s="8">
        <v>5874852</v>
      </c>
      <c r="M24" s="8">
        <v>7409860</v>
      </c>
      <c r="N24" s="8">
        <v>19364683</v>
      </c>
      <c r="O24" s="8">
        <v>5874672</v>
      </c>
      <c r="P24" s="8">
        <v>6615337</v>
      </c>
      <c r="Q24" s="8">
        <v>5875596</v>
      </c>
      <c r="R24" s="8">
        <v>18365605</v>
      </c>
      <c r="S24" s="8">
        <v>6288404</v>
      </c>
      <c r="T24" s="8">
        <v>6186591</v>
      </c>
      <c r="U24" s="8">
        <v>7269641</v>
      </c>
      <c r="V24" s="8">
        <v>19744636</v>
      </c>
      <c r="W24" s="8">
        <v>76312605</v>
      </c>
      <c r="X24" s="8">
        <v>69975142</v>
      </c>
      <c r="Y24" s="8">
        <v>6337463</v>
      </c>
      <c r="Z24" s="2">
        <v>9.0567347473192701</v>
      </c>
      <c r="AA24" s="6">
        <v>69975142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83008338</v>
      </c>
      <c r="D26" s="6"/>
      <c r="E26" s="7">
        <v>42400000</v>
      </c>
      <c r="F26" s="8">
        <v>42400000</v>
      </c>
      <c r="G26" s="8">
        <v>27025</v>
      </c>
      <c r="H26" s="8">
        <v>32848</v>
      </c>
      <c r="I26" s="8">
        <v>25689</v>
      </c>
      <c r="J26" s="8">
        <v>85562</v>
      </c>
      <c r="K26" s="8">
        <v>40366</v>
      </c>
      <c r="L26" s="8">
        <v>21492</v>
      </c>
      <c r="M26" s="8">
        <v>28986</v>
      </c>
      <c r="N26" s="8">
        <v>90844</v>
      </c>
      <c r="O26" s="8">
        <v>62496</v>
      </c>
      <c r="P26" s="8">
        <v>21922</v>
      </c>
      <c r="Q26" s="8">
        <v>34459</v>
      </c>
      <c r="R26" s="8">
        <v>118877</v>
      </c>
      <c r="S26" s="8">
        <v>17049</v>
      </c>
      <c r="T26" s="8">
        <v>49365</v>
      </c>
      <c r="U26" s="8">
        <v>20177423</v>
      </c>
      <c r="V26" s="8">
        <v>20243837</v>
      </c>
      <c r="W26" s="8">
        <v>20539120</v>
      </c>
      <c r="X26" s="8">
        <v>42400000</v>
      </c>
      <c r="Y26" s="8">
        <v>-21860880</v>
      </c>
      <c r="Z26" s="2">
        <v>-51.558679245283024</v>
      </c>
      <c r="AA26" s="6">
        <v>42400000</v>
      </c>
    </row>
    <row r="27" spans="1:27" x14ac:dyDescent="0.25">
      <c r="A27" s="25" t="s">
        <v>53</v>
      </c>
      <c r="B27" s="24" t="s">
        <v>32</v>
      </c>
      <c r="C27" s="6">
        <v>43033694</v>
      </c>
      <c r="D27" s="6"/>
      <c r="E27" s="7">
        <v>12989322</v>
      </c>
      <c r="F27" s="8">
        <v>12989322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12989322</v>
      </c>
      <c r="Y27" s="8">
        <v>-12989322</v>
      </c>
      <c r="Z27" s="2">
        <v>-100</v>
      </c>
      <c r="AA27" s="6">
        <v>12989322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26122091</v>
      </c>
      <c r="D30" s="6"/>
      <c r="E30" s="7">
        <v>20000000</v>
      </c>
      <c r="F30" s="8">
        <v>19047255</v>
      </c>
      <c r="G30" s="8">
        <v>951307</v>
      </c>
      <c r="H30" s="8">
        <v>-293478</v>
      </c>
      <c r="I30" s="8">
        <v>541080</v>
      </c>
      <c r="J30" s="8">
        <v>1198909</v>
      </c>
      <c r="K30" s="8">
        <v>1964888</v>
      </c>
      <c r="L30" s="8">
        <v>391304</v>
      </c>
      <c r="M30" s="8">
        <v>1521416</v>
      </c>
      <c r="N30" s="8">
        <v>3877608</v>
      </c>
      <c r="O30" s="8">
        <v>739470</v>
      </c>
      <c r="P30" s="8">
        <v>959506</v>
      </c>
      <c r="Q30" s="8">
        <v>7085583</v>
      </c>
      <c r="R30" s="8">
        <v>8784559</v>
      </c>
      <c r="S30" s="8">
        <v>695652</v>
      </c>
      <c r="T30" s="8">
        <v>156968</v>
      </c>
      <c r="U30" s="8">
        <v>-4505915</v>
      </c>
      <c r="V30" s="8">
        <v>-3653295</v>
      </c>
      <c r="W30" s="8">
        <v>10207781</v>
      </c>
      <c r="X30" s="8">
        <v>19047255</v>
      </c>
      <c r="Y30" s="8">
        <v>-8839474</v>
      </c>
      <c r="Z30" s="2">
        <v>-46.408125475298142</v>
      </c>
      <c r="AA30" s="6">
        <v>19047255</v>
      </c>
    </row>
    <row r="31" spans="1:27" x14ac:dyDescent="0.25">
      <c r="A31" s="25" t="s">
        <v>57</v>
      </c>
      <c r="B31" s="24" t="s">
        <v>32</v>
      </c>
      <c r="C31" s="6">
        <v>169594567</v>
      </c>
      <c r="D31" s="6"/>
      <c r="E31" s="7">
        <v>14725480</v>
      </c>
      <c r="F31" s="8">
        <v>160908172</v>
      </c>
      <c r="G31" s="8">
        <v>4204558</v>
      </c>
      <c r="H31" s="8">
        <v>-1307207</v>
      </c>
      <c r="I31" s="8">
        <v>3414531</v>
      </c>
      <c r="J31" s="8">
        <v>6311882</v>
      </c>
      <c r="K31" s="8">
        <v>4019565</v>
      </c>
      <c r="L31" s="8">
        <v>46713221</v>
      </c>
      <c r="M31" s="8">
        <v>6857093</v>
      </c>
      <c r="N31" s="8">
        <v>57589879</v>
      </c>
      <c r="O31" s="8">
        <v>15878602</v>
      </c>
      <c r="P31" s="8">
        <v>1898319</v>
      </c>
      <c r="Q31" s="8">
        <v>17708842</v>
      </c>
      <c r="R31" s="8">
        <v>35485763</v>
      </c>
      <c r="S31" s="8">
        <v>118963</v>
      </c>
      <c r="T31" s="8">
        <v>2791992</v>
      </c>
      <c r="U31" s="8">
        <v>-54444300</v>
      </c>
      <c r="V31" s="8">
        <v>-51533345</v>
      </c>
      <c r="W31" s="8">
        <v>47854179</v>
      </c>
      <c r="X31" s="8">
        <v>160908172</v>
      </c>
      <c r="Y31" s="8">
        <v>-113053993</v>
      </c>
      <c r="Z31" s="2">
        <v>-70.259944908205156</v>
      </c>
      <c r="AA31" s="6">
        <v>160908172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73657469</v>
      </c>
      <c r="D33" s="6"/>
      <c r="E33" s="7">
        <v>77562664</v>
      </c>
      <c r="F33" s="8">
        <v>153768995</v>
      </c>
      <c r="G33" s="8">
        <v>19115136</v>
      </c>
      <c r="H33" s="8">
        <v>-2149957</v>
      </c>
      <c r="I33" s="8">
        <v>9160200</v>
      </c>
      <c r="J33" s="8">
        <v>26125379</v>
      </c>
      <c r="K33" s="8">
        <v>11023615</v>
      </c>
      <c r="L33" s="8">
        <v>33997354</v>
      </c>
      <c r="M33" s="8">
        <v>10736574</v>
      </c>
      <c r="N33" s="8">
        <v>55757543</v>
      </c>
      <c r="O33" s="8">
        <v>4143651</v>
      </c>
      <c r="P33" s="8">
        <v>22079616</v>
      </c>
      <c r="Q33" s="8">
        <v>22561560</v>
      </c>
      <c r="R33" s="8">
        <v>48784827</v>
      </c>
      <c r="S33" s="8">
        <v>1321668</v>
      </c>
      <c r="T33" s="8">
        <v>1296078</v>
      </c>
      <c r="U33" s="8">
        <v>-40000258</v>
      </c>
      <c r="V33" s="8">
        <v>-37382512</v>
      </c>
      <c r="W33" s="8">
        <v>93285237</v>
      </c>
      <c r="X33" s="8">
        <v>153768995</v>
      </c>
      <c r="Y33" s="8">
        <v>-60483758</v>
      </c>
      <c r="Z33" s="2">
        <v>-39.33417006464795</v>
      </c>
      <c r="AA33" s="6">
        <v>153768995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471665721</v>
      </c>
      <c r="D35" s="33">
        <f>SUM(D24:D34)</f>
        <v>0</v>
      </c>
      <c r="E35" s="34">
        <f t="shared" si="1"/>
        <v>237739335</v>
      </c>
      <c r="F35" s="35">
        <f t="shared" si="1"/>
        <v>459088886</v>
      </c>
      <c r="G35" s="35">
        <f t="shared" si="1"/>
        <v>30388464</v>
      </c>
      <c r="H35" s="35">
        <f t="shared" si="1"/>
        <v>2484203</v>
      </c>
      <c r="I35" s="35">
        <f t="shared" si="1"/>
        <v>19686746</v>
      </c>
      <c r="J35" s="35">
        <f t="shared" si="1"/>
        <v>52559413</v>
      </c>
      <c r="K35" s="35">
        <f t="shared" si="1"/>
        <v>23128405</v>
      </c>
      <c r="L35" s="35">
        <f t="shared" si="1"/>
        <v>86998223</v>
      </c>
      <c r="M35" s="35">
        <f t="shared" si="1"/>
        <v>26553929</v>
      </c>
      <c r="N35" s="35">
        <f t="shared" si="1"/>
        <v>136680557</v>
      </c>
      <c r="O35" s="35">
        <f t="shared" si="1"/>
        <v>26698891</v>
      </c>
      <c r="P35" s="35">
        <f t="shared" si="1"/>
        <v>31574700</v>
      </c>
      <c r="Q35" s="35">
        <f t="shared" si="1"/>
        <v>53266040</v>
      </c>
      <c r="R35" s="35">
        <f t="shared" si="1"/>
        <v>111539631</v>
      </c>
      <c r="S35" s="35">
        <f t="shared" si="1"/>
        <v>8441736</v>
      </c>
      <c r="T35" s="35">
        <f t="shared" si="1"/>
        <v>10480994</v>
      </c>
      <c r="U35" s="35">
        <f t="shared" si="1"/>
        <v>-71503409</v>
      </c>
      <c r="V35" s="35">
        <f t="shared" si="1"/>
        <v>-52580679</v>
      </c>
      <c r="W35" s="35">
        <f t="shared" si="1"/>
        <v>248198922</v>
      </c>
      <c r="X35" s="35">
        <f t="shared" si="1"/>
        <v>459088886</v>
      </c>
      <c r="Y35" s="35">
        <f t="shared" si="1"/>
        <v>-210889964</v>
      </c>
      <c r="Z35" s="36">
        <f>+IF(X35&lt;&gt;0,+(Y35/X35)*100,0)</f>
        <v>-45.936630232429543</v>
      </c>
      <c r="AA35" s="33">
        <f>SUM(AA24:AA34)</f>
        <v>459088886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-268553228</v>
      </c>
      <c r="D37" s="46">
        <f>+D21-D35</f>
        <v>0</v>
      </c>
      <c r="E37" s="47">
        <f t="shared" si="2"/>
        <v>-31387843</v>
      </c>
      <c r="F37" s="48">
        <f t="shared" si="2"/>
        <v>-252737394</v>
      </c>
      <c r="G37" s="48">
        <f t="shared" si="2"/>
        <v>-12334096</v>
      </c>
      <c r="H37" s="48">
        <f t="shared" si="2"/>
        <v>15765703</v>
      </c>
      <c r="I37" s="48">
        <f t="shared" si="2"/>
        <v>-908062</v>
      </c>
      <c r="J37" s="48">
        <f t="shared" si="2"/>
        <v>2523545</v>
      </c>
      <c r="K37" s="48">
        <f t="shared" si="2"/>
        <v>-4895160</v>
      </c>
      <c r="L37" s="48">
        <f t="shared" si="2"/>
        <v>-68702980</v>
      </c>
      <c r="M37" s="48">
        <f t="shared" si="2"/>
        <v>-8077768</v>
      </c>
      <c r="N37" s="48">
        <f t="shared" si="2"/>
        <v>-81675908</v>
      </c>
      <c r="O37" s="48">
        <f t="shared" si="2"/>
        <v>-8152992</v>
      </c>
      <c r="P37" s="48">
        <f t="shared" si="2"/>
        <v>-12091930</v>
      </c>
      <c r="Q37" s="48">
        <f t="shared" si="2"/>
        <v>-34396173</v>
      </c>
      <c r="R37" s="48">
        <f t="shared" si="2"/>
        <v>-54641095</v>
      </c>
      <c r="S37" s="48">
        <f t="shared" si="2"/>
        <v>10554472</v>
      </c>
      <c r="T37" s="48">
        <f t="shared" si="2"/>
        <v>8409953</v>
      </c>
      <c r="U37" s="48">
        <f t="shared" si="2"/>
        <v>90845023</v>
      </c>
      <c r="V37" s="48">
        <f t="shared" si="2"/>
        <v>109809448</v>
      </c>
      <c r="W37" s="48">
        <f t="shared" si="2"/>
        <v>-23984010</v>
      </c>
      <c r="X37" s="48">
        <f>IF(F21=F35,0,X21-X35)</f>
        <v>-252737394</v>
      </c>
      <c r="Y37" s="48">
        <f t="shared" si="2"/>
        <v>228753384</v>
      </c>
      <c r="Z37" s="49">
        <f>+IF(X37&lt;&gt;0,+(Y37/X37)*100,0)</f>
        <v>-90.510304145970579</v>
      </c>
      <c r="AA37" s="46">
        <f>+AA21-AA35</f>
        <v>-252737394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-268553228</v>
      </c>
      <c r="D41" s="56">
        <f>SUM(D37:D40)</f>
        <v>0</v>
      </c>
      <c r="E41" s="57">
        <f t="shared" si="3"/>
        <v>-31387843</v>
      </c>
      <c r="F41" s="58">
        <f t="shared" si="3"/>
        <v>-252737394</v>
      </c>
      <c r="G41" s="58">
        <f t="shared" si="3"/>
        <v>-12334096</v>
      </c>
      <c r="H41" s="58">
        <f t="shared" si="3"/>
        <v>15765703</v>
      </c>
      <c r="I41" s="58">
        <f t="shared" si="3"/>
        <v>-908062</v>
      </c>
      <c r="J41" s="58">
        <f t="shared" si="3"/>
        <v>2523545</v>
      </c>
      <c r="K41" s="58">
        <f t="shared" si="3"/>
        <v>-4895160</v>
      </c>
      <c r="L41" s="58">
        <f t="shared" si="3"/>
        <v>-68702980</v>
      </c>
      <c r="M41" s="58">
        <f t="shared" si="3"/>
        <v>-8077768</v>
      </c>
      <c r="N41" s="58">
        <f t="shared" si="3"/>
        <v>-81675908</v>
      </c>
      <c r="O41" s="58">
        <f t="shared" si="3"/>
        <v>-8152992</v>
      </c>
      <c r="P41" s="58">
        <f t="shared" si="3"/>
        <v>-12091930</v>
      </c>
      <c r="Q41" s="58">
        <f t="shared" si="3"/>
        <v>-34396173</v>
      </c>
      <c r="R41" s="58">
        <f t="shared" si="3"/>
        <v>-54641095</v>
      </c>
      <c r="S41" s="58">
        <f t="shared" si="3"/>
        <v>10554472</v>
      </c>
      <c r="T41" s="58">
        <f t="shared" si="3"/>
        <v>8409953</v>
      </c>
      <c r="U41" s="58">
        <f t="shared" si="3"/>
        <v>90845023</v>
      </c>
      <c r="V41" s="58">
        <f t="shared" si="3"/>
        <v>109809448</v>
      </c>
      <c r="W41" s="58">
        <f t="shared" si="3"/>
        <v>-23984010</v>
      </c>
      <c r="X41" s="58">
        <f t="shared" si="3"/>
        <v>-252737394</v>
      </c>
      <c r="Y41" s="58">
        <f t="shared" si="3"/>
        <v>228753384</v>
      </c>
      <c r="Z41" s="59">
        <f>+IF(X41&lt;&gt;0,+(Y41/X41)*100,0)</f>
        <v>-90.510304145970579</v>
      </c>
      <c r="AA41" s="56">
        <f>SUM(AA37:AA40)</f>
        <v>-252737394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-268553228</v>
      </c>
      <c r="D43" s="64">
        <f>+D41-D42</f>
        <v>0</v>
      </c>
      <c r="E43" s="65">
        <f t="shared" si="4"/>
        <v>-31387843</v>
      </c>
      <c r="F43" s="66">
        <f t="shared" si="4"/>
        <v>-252737394</v>
      </c>
      <c r="G43" s="66">
        <f t="shared" si="4"/>
        <v>-12334096</v>
      </c>
      <c r="H43" s="66">
        <f t="shared" si="4"/>
        <v>15765703</v>
      </c>
      <c r="I43" s="66">
        <f t="shared" si="4"/>
        <v>-908062</v>
      </c>
      <c r="J43" s="66">
        <f t="shared" si="4"/>
        <v>2523545</v>
      </c>
      <c r="K43" s="66">
        <f t="shared" si="4"/>
        <v>-4895160</v>
      </c>
      <c r="L43" s="66">
        <f t="shared" si="4"/>
        <v>-68702980</v>
      </c>
      <c r="M43" s="66">
        <f t="shared" si="4"/>
        <v>-8077768</v>
      </c>
      <c r="N43" s="66">
        <f t="shared" si="4"/>
        <v>-81675908</v>
      </c>
      <c r="O43" s="66">
        <f t="shared" si="4"/>
        <v>-8152992</v>
      </c>
      <c r="P43" s="66">
        <f t="shared" si="4"/>
        <v>-12091930</v>
      </c>
      <c r="Q43" s="66">
        <f t="shared" si="4"/>
        <v>-34396173</v>
      </c>
      <c r="R43" s="66">
        <f t="shared" si="4"/>
        <v>-54641095</v>
      </c>
      <c r="S43" s="66">
        <f t="shared" si="4"/>
        <v>10554472</v>
      </c>
      <c r="T43" s="66">
        <f t="shared" si="4"/>
        <v>8409953</v>
      </c>
      <c r="U43" s="66">
        <f t="shared" si="4"/>
        <v>90845023</v>
      </c>
      <c r="V43" s="66">
        <f t="shared" si="4"/>
        <v>109809448</v>
      </c>
      <c r="W43" s="66">
        <f t="shared" si="4"/>
        <v>-23984010</v>
      </c>
      <c r="X43" s="66">
        <f t="shared" si="4"/>
        <v>-252737394</v>
      </c>
      <c r="Y43" s="66">
        <f t="shared" si="4"/>
        <v>228753384</v>
      </c>
      <c r="Z43" s="67">
        <f>+IF(X43&lt;&gt;0,+(Y43/X43)*100,0)</f>
        <v>-90.510304145970579</v>
      </c>
      <c r="AA43" s="64">
        <f>+AA41-AA42</f>
        <v>-252737394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-268553228</v>
      </c>
      <c r="D45" s="56">
        <f>SUM(D43:D44)</f>
        <v>0</v>
      </c>
      <c r="E45" s="57">
        <f t="shared" si="5"/>
        <v>-31387843</v>
      </c>
      <c r="F45" s="58">
        <f t="shared" si="5"/>
        <v>-252737394</v>
      </c>
      <c r="G45" s="58">
        <f t="shared" si="5"/>
        <v>-12334096</v>
      </c>
      <c r="H45" s="58">
        <f t="shared" si="5"/>
        <v>15765703</v>
      </c>
      <c r="I45" s="58">
        <f t="shared" si="5"/>
        <v>-908062</v>
      </c>
      <c r="J45" s="58">
        <f t="shared" si="5"/>
        <v>2523545</v>
      </c>
      <c r="K45" s="58">
        <f t="shared" si="5"/>
        <v>-4895160</v>
      </c>
      <c r="L45" s="58">
        <f t="shared" si="5"/>
        <v>-68702980</v>
      </c>
      <c r="M45" s="58">
        <f t="shared" si="5"/>
        <v>-8077768</v>
      </c>
      <c r="N45" s="58">
        <f t="shared" si="5"/>
        <v>-81675908</v>
      </c>
      <c r="O45" s="58">
        <f t="shared" si="5"/>
        <v>-8152992</v>
      </c>
      <c r="P45" s="58">
        <f t="shared" si="5"/>
        <v>-12091930</v>
      </c>
      <c r="Q45" s="58">
        <f t="shared" si="5"/>
        <v>-34396173</v>
      </c>
      <c r="R45" s="58">
        <f t="shared" si="5"/>
        <v>-54641095</v>
      </c>
      <c r="S45" s="58">
        <f t="shared" si="5"/>
        <v>10554472</v>
      </c>
      <c r="T45" s="58">
        <f t="shared" si="5"/>
        <v>8409953</v>
      </c>
      <c r="U45" s="58">
        <f t="shared" si="5"/>
        <v>90845023</v>
      </c>
      <c r="V45" s="58">
        <f t="shared" si="5"/>
        <v>109809448</v>
      </c>
      <c r="W45" s="58">
        <f t="shared" si="5"/>
        <v>-23984010</v>
      </c>
      <c r="X45" s="58">
        <f t="shared" si="5"/>
        <v>-252737394</v>
      </c>
      <c r="Y45" s="58">
        <f t="shared" si="5"/>
        <v>228753384</v>
      </c>
      <c r="Z45" s="59">
        <f>+IF(X45&lt;&gt;0,+(Y45/X45)*100,0)</f>
        <v>-90.510304145970579</v>
      </c>
      <c r="AA45" s="56">
        <f>SUM(AA43:AA44)</f>
        <v>-252737394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-268553228</v>
      </c>
      <c r="D47" s="71">
        <f>SUM(D45:D46)</f>
        <v>0</v>
      </c>
      <c r="E47" s="72">
        <f t="shared" si="6"/>
        <v>-31387843</v>
      </c>
      <c r="F47" s="73">
        <f t="shared" si="6"/>
        <v>-252737394</v>
      </c>
      <c r="G47" s="73">
        <f t="shared" si="6"/>
        <v>-12334096</v>
      </c>
      <c r="H47" s="74">
        <f t="shared" si="6"/>
        <v>15765703</v>
      </c>
      <c r="I47" s="74">
        <f t="shared" si="6"/>
        <v>-908062</v>
      </c>
      <c r="J47" s="74">
        <f t="shared" si="6"/>
        <v>2523545</v>
      </c>
      <c r="K47" s="74">
        <f t="shared" si="6"/>
        <v>-4895160</v>
      </c>
      <c r="L47" s="74">
        <f t="shared" si="6"/>
        <v>-68702980</v>
      </c>
      <c r="M47" s="73">
        <f t="shared" si="6"/>
        <v>-8077768</v>
      </c>
      <c r="N47" s="73">
        <f t="shared" si="6"/>
        <v>-81675908</v>
      </c>
      <c r="O47" s="74">
        <f t="shared" si="6"/>
        <v>-8152992</v>
      </c>
      <c r="P47" s="74">
        <f t="shared" si="6"/>
        <v>-12091930</v>
      </c>
      <c r="Q47" s="74">
        <f t="shared" si="6"/>
        <v>-34396173</v>
      </c>
      <c r="R47" s="74">
        <f t="shared" si="6"/>
        <v>-54641095</v>
      </c>
      <c r="S47" s="74">
        <f t="shared" si="6"/>
        <v>10554472</v>
      </c>
      <c r="T47" s="73">
        <f t="shared" si="6"/>
        <v>8409953</v>
      </c>
      <c r="U47" s="73">
        <f t="shared" si="6"/>
        <v>90845023</v>
      </c>
      <c r="V47" s="74">
        <f t="shared" si="6"/>
        <v>109809448</v>
      </c>
      <c r="W47" s="74">
        <f t="shared" si="6"/>
        <v>-23984010</v>
      </c>
      <c r="X47" s="74">
        <f t="shared" si="6"/>
        <v>-252737394</v>
      </c>
      <c r="Y47" s="74">
        <f t="shared" si="6"/>
        <v>228753384</v>
      </c>
      <c r="Z47" s="75">
        <f>+IF(X47&lt;&gt;0,+(Y47/X47)*100,0)</f>
        <v>-90.510304145970579</v>
      </c>
      <c r="AA47" s="76">
        <f>SUM(AA45:AA46)</f>
        <v>-252737394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-6438314</v>
      </c>
      <c r="F6" s="8">
        <v>-3438314</v>
      </c>
      <c r="G6" s="8">
        <v>-554484</v>
      </c>
      <c r="H6" s="8"/>
      <c r="I6" s="8"/>
      <c r="J6" s="8">
        <v>-554484</v>
      </c>
      <c r="K6" s="8">
        <v>-276800</v>
      </c>
      <c r="L6" s="8">
        <v>-268579</v>
      </c>
      <c r="M6" s="8">
        <v>-269622</v>
      </c>
      <c r="N6" s="8">
        <v>-815001</v>
      </c>
      <c r="O6" s="8">
        <v>-271666</v>
      </c>
      <c r="P6" s="8">
        <v>-540274</v>
      </c>
      <c r="Q6" s="8"/>
      <c r="R6" s="8">
        <v>-811940</v>
      </c>
      <c r="S6" s="8">
        <v>-270648</v>
      </c>
      <c r="T6" s="8">
        <v>-270307</v>
      </c>
      <c r="U6" s="8">
        <v>-270440</v>
      </c>
      <c r="V6" s="8">
        <v>-811395</v>
      </c>
      <c r="W6" s="8">
        <v>-2992820</v>
      </c>
      <c r="X6" s="8">
        <v>-3438314</v>
      </c>
      <c r="Y6" s="8">
        <v>445494</v>
      </c>
      <c r="Z6" s="2">
        <v>-12.956757294418136</v>
      </c>
      <c r="AA6" s="6">
        <v>-3438314</v>
      </c>
    </row>
    <row r="7" spans="1:27" x14ac:dyDescent="0.25">
      <c r="A7" s="25" t="s">
        <v>35</v>
      </c>
      <c r="B7" s="24" t="s">
        <v>32</v>
      </c>
      <c r="C7" s="6"/>
      <c r="D7" s="6"/>
      <c r="E7" s="7">
        <v>-344653</v>
      </c>
      <c r="F7" s="8">
        <v>-344653</v>
      </c>
      <c r="G7" s="8">
        <v>240915</v>
      </c>
      <c r="H7" s="8"/>
      <c r="I7" s="8"/>
      <c r="J7" s="8">
        <v>240915</v>
      </c>
      <c r="K7" s="8">
        <v>-1210</v>
      </c>
      <c r="L7" s="8">
        <v>-2618</v>
      </c>
      <c r="M7" s="8">
        <v>-2552</v>
      </c>
      <c r="N7" s="8">
        <v>-6380</v>
      </c>
      <c r="O7" s="8">
        <v>-2134</v>
      </c>
      <c r="P7" s="8">
        <v>-4818</v>
      </c>
      <c r="Q7" s="8"/>
      <c r="R7" s="8">
        <v>-6952</v>
      </c>
      <c r="S7" s="8">
        <v>-2310</v>
      </c>
      <c r="T7" s="8">
        <v>-2376</v>
      </c>
      <c r="U7" s="8">
        <v>-2354</v>
      </c>
      <c r="V7" s="8">
        <v>-7040</v>
      </c>
      <c r="W7" s="8">
        <v>220543</v>
      </c>
      <c r="X7" s="8">
        <v>-344653</v>
      </c>
      <c r="Y7" s="8">
        <v>565196</v>
      </c>
      <c r="Z7" s="2">
        <v>-163.98986807020395</v>
      </c>
      <c r="AA7" s="6">
        <v>-344653</v>
      </c>
    </row>
    <row r="8" spans="1:27" x14ac:dyDescent="0.25">
      <c r="A8" s="25" t="s">
        <v>36</v>
      </c>
      <c r="B8" s="24" t="s">
        <v>32</v>
      </c>
      <c r="C8" s="6"/>
      <c r="D8" s="6"/>
      <c r="E8" s="7">
        <v>64791714</v>
      </c>
      <c r="F8" s="8">
        <v>38199132</v>
      </c>
      <c r="G8" s="8">
        <v>3207402</v>
      </c>
      <c r="H8" s="8"/>
      <c r="I8" s="8">
        <v>3217590</v>
      </c>
      <c r="J8" s="8">
        <v>6424992</v>
      </c>
      <c r="K8" s="8">
        <v>3229593</v>
      </c>
      <c r="L8" s="8">
        <v>3227252</v>
      </c>
      <c r="M8" s="8">
        <v>3230790</v>
      </c>
      <c r="N8" s="8">
        <v>9687635</v>
      </c>
      <c r="O8" s="8">
        <v>3225840</v>
      </c>
      <c r="P8" s="8">
        <v>3228840</v>
      </c>
      <c r="Q8" s="8">
        <v>3227210</v>
      </c>
      <c r="R8" s="8">
        <v>9681890</v>
      </c>
      <c r="S8" s="8">
        <v>3226804</v>
      </c>
      <c r="T8" s="8">
        <v>3233740</v>
      </c>
      <c r="U8" s="8">
        <v>-750</v>
      </c>
      <c r="V8" s="8">
        <v>6459794</v>
      </c>
      <c r="W8" s="8">
        <v>32254311</v>
      </c>
      <c r="X8" s="8">
        <v>38199132</v>
      </c>
      <c r="Y8" s="8">
        <v>-5944821</v>
      </c>
      <c r="Z8" s="2">
        <v>-15.562712262676545</v>
      </c>
      <c r="AA8" s="6">
        <v>38199132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599</v>
      </c>
      <c r="F19" s="26">
        <v>1000599</v>
      </c>
      <c r="G19" s="26"/>
      <c r="H19" s="26"/>
      <c r="I19" s="26"/>
      <c r="J19" s="26"/>
      <c r="K19" s="26">
        <v>256363</v>
      </c>
      <c r="L19" s="26">
        <v>164468</v>
      </c>
      <c r="M19" s="26">
        <v>95028</v>
      </c>
      <c r="N19" s="26">
        <v>515859</v>
      </c>
      <c r="O19" s="26">
        <v>194914</v>
      </c>
      <c r="P19" s="26">
        <v>750</v>
      </c>
      <c r="Q19" s="26">
        <v>216459</v>
      </c>
      <c r="R19" s="26">
        <v>412123</v>
      </c>
      <c r="S19" s="26"/>
      <c r="T19" s="26">
        <v>122825</v>
      </c>
      <c r="U19" s="26"/>
      <c r="V19" s="26">
        <v>122825</v>
      </c>
      <c r="W19" s="26">
        <v>1050807</v>
      </c>
      <c r="X19" s="26">
        <v>1000599</v>
      </c>
      <c r="Y19" s="26">
        <v>50208</v>
      </c>
      <c r="Z19" s="27">
        <v>5.017794341189628</v>
      </c>
      <c r="AA19" s="28">
        <v>1000599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58009346</v>
      </c>
      <c r="F21" s="35">
        <f t="shared" si="0"/>
        <v>35416764</v>
      </c>
      <c r="G21" s="35">
        <f t="shared" si="0"/>
        <v>2893833</v>
      </c>
      <c r="H21" s="35">
        <f t="shared" si="0"/>
        <v>0</v>
      </c>
      <c r="I21" s="35">
        <f t="shared" si="0"/>
        <v>3217590</v>
      </c>
      <c r="J21" s="35">
        <f t="shared" si="0"/>
        <v>6111423</v>
      </c>
      <c r="K21" s="35">
        <f t="shared" si="0"/>
        <v>3207946</v>
      </c>
      <c r="L21" s="35">
        <f t="shared" si="0"/>
        <v>3120523</v>
      </c>
      <c r="M21" s="35">
        <f t="shared" si="0"/>
        <v>3053644</v>
      </c>
      <c r="N21" s="35">
        <f t="shared" si="0"/>
        <v>9382113</v>
      </c>
      <c r="O21" s="35">
        <f t="shared" si="0"/>
        <v>3146954</v>
      </c>
      <c r="P21" s="35">
        <f t="shared" si="0"/>
        <v>2684498</v>
      </c>
      <c r="Q21" s="35">
        <f t="shared" si="0"/>
        <v>3443669</v>
      </c>
      <c r="R21" s="35">
        <f t="shared" si="0"/>
        <v>9275121</v>
      </c>
      <c r="S21" s="35">
        <f t="shared" si="0"/>
        <v>2953846</v>
      </c>
      <c r="T21" s="35">
        <f t="shared" si="0"/>
        <v>3083882</v>
      </c>
      <c r="U21" s="35">
        <f t="shared" si="0"/>
        <v>-273544</v>
      </c>
      <c r="V21" s="35">
        <f t="shared" si="0"/>
        <v>5764184</v>
      </c>
      <c r="W21" s="35">
        <f t="shared" si="0"/>
        <v>30532841</v>
      </c>
      <c r="X21" s="35">
        <f t="shared" si="0"/>
        <v>35416764</v>
      </c>
      <c r="Y21" s="35">
        <f t="shared" si="0"/>
        <v>-4883923</v>
      </c>
      <c r="Z21" s="36">
        <f>+IF(X21&lt;&gt;0,+(Y21/X21)*100,0)</f>
        <v>-13.789862337507742</v>
      </c>
      <c r="AA21" s="33">
        <f>SUM(AA5:AA20)</f>
        <v>35416764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17012328</v>
      </c>
      <c r="F24" s="8">
        <v>15866328</v>
      </c>
      <c r="G24" s="8">
        <v>1473451</v>
      </c>
      <c r="H24" s="8"/>
      <c r="I24" s="8">
        <v>1483677</v>
      </c>
      <c r="J24" s="8">
        <v>2957128</v>
      </c>
      <c r="K24" s="8">
        <v>1693299</v>
      </c>
      <c r="L24" s="8">
        <v>1533581</v>
      </c>
      <c r="M24" s="8">
        <v>1838776</v>
      </c>
      <c r="N24" s="8">
        <v>5065656</v>
      </c>
      <c r="O24" s="8">
        <v>1545451</v>
      </c>
      <c r="P24" s="8">
        <v>1472691</v>
      </c>
      <c r="Q24" s="8">
        <v>1402607</v>
      </c>
      <c r="R24" s="8">
        <v>4420749</v>
      </c>
      <c r="S24" s="8">
        <v>1571057</v>
      </c>
      <c r="T24" s="8">
        <v>1482717</v>
      </c>
      <c r="U24" s="8">
        <v>1483470</v>
      </c>
      <c r="V24" s="8">
        <v>4537244</v>
      </c>
      <c r="W24" s="8">
        <v>16980777</v>
      </c>
      <c r="X24" s="8">
        <v>15866328</v>
      </c>
      <c r="Y24" s="8">
        <v>1114449</v>
      </c>
      <c r="Z24" s="2">
        <v>7.0239881590749924</v>
      </c>
      <c r="AA24" s="6">
        <v>15866328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14868463</v>
      </c>
      <c r="D26" s="6"/>
      <c r="E26" s="7">
        <v>16177720</v>
      </c>
      <c r="F26" s="8">
        <v>16177720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16177720</v>
      </c>
      <c r="Y26" s="8">
        <v>-16177720</v>
      </c>
      <c r="Z26" s="2">
        <v>-100</v>
      </c>
      <c r="AA26" s="6">
        <v>16177720</v>
      </c>
    </row>
    <row r="27" spans="1:27" x14ac:dyDescent="0.25">
      <c r="A27" s="25" t="s">
        <v>53</v>
      </c>
      <c r="B27" s="24" t="s">
        <v>32</v>
      </c>
      <c r="C27" s="6">
        <v>9708892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-125421</v>
      </c>
      <c r="D30" s="6"/>
      <c r="E30" s="7">
        <v>10386388</v>
      </c>
      <c r="F30" s="8">
        <v>6576082</v>
      </c>
      <c r="G30" s="8">
        <v>1457380</v>
      </c>
      <c r="H30" s="8"/>
      <c r="I30" s="8">
        <v>2765</v>
      </c>
      <c r="J30" s="8">
        <v>1460145</v>
      </c>
      <c r="K30" s="8"/>
      <c r="L30" s="8"/>
      <c r="M30" s="8">
        <v>504557</v>
      </c>
      <c r="N30" s="8">
        <v>504557</v>
      </c>
      <c r="O30" s="8">
        <v>-288642</v>
      </c>
      <c r="P30" s="8">
        <v>306901</v>
      </c>
      <c r="Q30" s="8">
        <v>763630</v>
      </c>
      <c r="R30" s="8">
        <v>781889</v>
      </c>
      <c r="S30" s="8">
        <v>1063680</v>
      </c>
      <c r="T30" s="8">
        <v>991330</v>
      </c>
      <c r="U30" s="8">
        <v>12261</v>
      </c>
      <c r="V30" s="8">
        <v>2067271</v>
      </c>
      <c r="W30" s="8">
        <v>4813862</v>
      </c>
      <c r="X30" s="8">
        <v>6576082</v>
      </c>
      <c r="Y30" s="8">
        <v>-1762220</v>
      </c>
      <c r="Z30" s="2">
        <v>-26.797415239043552</v>
      </c>
      <c r="AA30" s="6">
        <v>6576082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355870</v>
      </c>
      <c r="D33" s="6"/>
      <c r="E33" s="7">
        <v>1737454</v>
      </c>
      <c r="F33" s="8">
        <v>1637454</v>
      </c>
      <c r="G33" s="8">
        <v>18405</v>
      </c>
      <c r="H33" s="8"/>
      <c r="I33" s="8">
        <v>211705</v>
      </c>
      <c r="J33" s="8">
        <v>230110</v>
      </c>
      <c r="K33" s="8">
        <v>161508</v>
      </c>
      <c r="L33" s="8">
        <v>128641</v>
      </c>
      <c r="M33" s="8">
        <v>131815</v>
      </c>
      <c r="N33" s="8">
        <v>421964</v>
      </c>
      <c r="O33" s="8">
        <v>137523</v>
      </c>
      <c r="P33" s="8">
        <v>40895</v>
      </c>
      <c r="Q33" s="8">
        <v>123502</v>
      </c>
      <c r="R33" s="8">
        <v>301920</v>
      </c>
      <c r="S33" s="8">
        <v>15386</v>
      </c>
      <c r="T33" s="8">
        <v>95272</v>
      </c>
      <c r="U33" s="8">
        <v>59522</v>
      </c>
      <c r="V33" s="8">
        <v>170180</v>
      </c>
      <c r="W33" s="8">
        <v>1124174</v>
      </c>
      <c r="X33" s="8">
        <v>1637454</v>
      </c>
      <c r="Y33" s="8">
        <v>-513280</v>
      </c>
      <c r="Z33" s="2">
        <v>-31.346224077134384</v>
      </c>
      <c r="AA33" s="6">
        <v>1637454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24807804</v>
      </c>
      <c r="D35" s="33">
        <f>SUM(D24:D34)</f>
        <v>0</v>
      </c>
      <c r="E35" s="34">
        <f t="shared" si="1"/>
        <v>45313890</v>
      </c>
      <c r="F35" s="35">
        <f t="shared" si="1"/>
        <v>40257584</v>
      </c>
      <c r="G35" s="35">
        <f t="shared" si="1"/>
        <v>2949236</v>
      </c>
      <c r="H35" s="35">
        <f t="shared" si="1"/>
        <v>0</v>
      </c>
      <c r="I35" s="35">
        <f t="shared" si="1"/>
        <v>1698147</v>
      </c>
      <c r="J35" s="35">
        <f t="shared" si="1"/>
        <v>4647383</v>
      </c>
      <c r="K35" s="35">
        <f t="shared" si="1"/>
        <v>1854807</v>
      </c>
      <c r="L35" s="35">
        <f t="shared" si="1"/>
        <v>1662222</v>
      </c>
      <c r="M35" s="35">
        <f t="shared" si="1"/>
        <v>2475148</v>
      </c>
      <c r="N35" s="35">
        <f t="shared" si="1"/>
        <v>5992177</v>
      </c>
      <c r="O35" s="35">
        <f t="shared" si="1"/>
        <v>1394332</v>
      </c>
      <c r="P35" s="35">
        <f t="shared" si="1"/>
        <v>1820487</v>
      </c>
      <c r="Q35" s="35">
        <f t="shared" si="1"/>
        <v>2289739</v>
      </c>
      <c r="R35" s="35">
        <f t="shared" si="1"/>
        <v>5504558</v>
      </c>
      <c r="S35" s="35">
        <f t="shared" si="1"/>
        <v>2650123</v>
      </c>
      <c r="T35" s="35">
        <f t="shared" si="1"/>
        <v>2569319</v>
      </c>
      <c r="U35" s="35">
        <f t="shared" si="1"/>
        <v>1555253</v>
      </c>
      <c r="V35" s="35">
        <f t="shared" si="1"/>
        <v>6774695</v>
      </c>
      <c r="W35" s="35">
        <f t="shared" si="1"/>
        <v>22918813</v>
      </c>
      <c r="X35" s="35">
        <f t="shared" si="1"/>
        <v>40257584</v>
      </c>
      <c r="Y35" s="35">
        <f t="shared" si="1"/>
        <v>-17338771</v>
      </c>
      <c r="Z35" s="36">
        <f>+IF(X35&lt;&gt;0,+(Y35/X35)*100,0)</f>
        <v>-43.069576654177752</v>
      </c>
      <c r="AA35" s="33">
        <f>SUM(AA24:AA34)</f>
        <v>40257584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-24807804</v>
      </c>
      <c r="D37" s="46">
        <f>+D21-D35</f>
        <v>0</v>
      </c>
      <c r="E37" s="47">
        <f t="shared" si="2"/>
        <v>12695456</v>
      </c>
      <c r="F37" s="48">
        <f t="shared" si="2"/>
        <v>-4840820</v>
      </c>
      <c r="G37" s="48">
        <f t="shared" si="2"/>
        <v>-55403</v>
      </c>
      <c r="H37" s="48">
        <f t="shared" si="2"/>
        <v>0</v>
      </c>
      <c r="I37" s="48">
        <f t="shared" si="2"/>
        <v>1519443</v>
      </c>
      <c r="J37" s="48">
        <f t="shared" si="2"/>
        <v>1464040</v>
      </c>
      <c r="K37" s="48">
        <f t="shared" si="2"/>
        <v>1353139</v>
      </c>
      <c r="L37" s="48">
        <f t="shared" si="2"/>
        <v>1458301</v>
      </c>
      <c r="M37" s="48">
        <f t="shared" si="2"/>
        <v>578496</v>
      </c>
      <c r="N37" s="48">
        <f t="shared" si="2"/>
        <v>3389936</v>
      </c>
      <c r="O37" s="48">
        <f t="shared" si="2"/>
        <v>1752622</v>
      </c>
      <c r="P37" s="48">
        <f t="shared" si="2"/>
        <v>864011</v>
      </c>
      <c r="Q37" s="48">
        <f t="shared" si="2"/>
        <v>1153930</v>
      </c>
      <c r="R37" s="48">
        <f t="shared" si="2"/>
        <v>3770563</v>
      </c>
      <c r="S37" s="48">
        <f t="shared" si="2"/>
        <v>303723</v>
      </c>
      <c r="T37" s="48">
        <f t="shared" si="2"/>
        <v>514563</v>
      </c>
      <c r="U37" s="48">
        <f t="shared" si="2"/>
        <v>-1828797</v>
      </c>
      <c r="V37" s="48">
        <f t="shared" si="2"/>
        <v>-1010511</v>
      </c>
      <c r="W37" s="48">
        <f t="shared" si="2"/>
        <v>7614028</v>
      </c>
      <c r="X37" s="48">
        <f>IF(F21=F35,0,X21-X35)</f>
        <v>-4840820</v>
      </c>
      <c r="Y37" s="48">
        <f t="shared" si="2"/>
        <v>12454848</v>
      </c>
      <c r="Z37" s="49">
        <f>+IF(X37&lt;&gt;0,+(Y37/X37)*100,0)</f>
        <v>-257.28798013559685</v>
      </c>
      <c r="AA37" s="46">
        <f>+AA21-AA35</f>
        <v>-4840820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1709087</v>
      </c>
      <c r="L38" s="8">
        <v>1096457</v>
      </c>
      <c r="M38" s="8">
        <v>633523</v>
      </c>
      <c r="N38" s="8">
        <v>3439067</v>
      </c>
      <c r="O38" s="8">
        <v>1296096</v>
      </c>
      <c r="P38" s="8"/>
      <c r="Q38" s="8">
        <v>1443057</v>
      </c>
      <c r="R38" s="8">
        <v>2739153</v>
      </c>
      <c r="S38" s="8"/>
      <c r="T38" s="8">
        <v>1000501</v>
      </c>
      <c r="U38" s="8"/>
      <c r="V38" s="8">
        <v>1000501</v>
      </c>
      <c r="W38" s="8">
        <v>7178721</v>
      </c>
      <c r="X38" s="8"/>
      <c r="Y38" s="8">
        <v>7178721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-24807804</v>
      </c>
      <c r="D41" s="56">
        <f>SUM(D37:D40)</f>
        <v>0</v>
      </c>
      <c r="E41" s="57">
        <f t="shared" si="3"/>
        <v>12695456</v>
      </c>
      <c r="F41" s="58">
        <f t="shared" si="3"/>
        <v>-4840820</v>
      </c>
      <c r="G41" s="58">
        <f t="shared" si="3"/>
        <v>-55403</v>
      </c>
      <c r="H41" s="58">
        <f t="shared" si="3"/>
        <v>0</v>
      </c>
      <c r="I41" s="58">
        <f t="shared" si="3"/>
        <v>1519443</v>
      </c>
      <c r="J41" s="58">
        <f t="shared" si="3"/>
        <v>1464040</v>
      </c>
      <c r="K41" s="58">
        <f t="shared" si="3"/>
        <v>3062226</v>
      </c>
      <c r="L41" s="58">
        <f t="shared" si="3"/>
        <v>2554758</v>
      </c>
      <c r="M41" s="58">
        <f t="shared" si="3"/>
        <v>1212019</v>
      </c>
      <c r="N41" s="58">
        <f t="shared" si="3"/>
        <v>6829003</v>
      </c>
      <c r="O41" s="58">
        <f t="shared" si="3"/>
        <v>3048718</v>
      </c>
      <c r="P41" s="58">
        <f t="shared" si="3"/>
        <v>864011</v>
      </c>
      <c r="Q41" s="58">
        <f t="shared" si="3"/>
        <v>2596987</v>
      </c>
      <c r="R41" s="58">
        <f t="shared" si="3"/>
        <v>6509716</v>
      </c>
      <c r="S41" s="58">
        <f t="shared" si="3"/>
        <v>303723</v>
      </c>
      <c r="T41" s="58">
        <f t="shared" si="3"/>
        <v>1515064</v>
      </c>
      <c r="U41" s="58">
        <f t="shared" si="3"/>
        <v>-1828797</v>
      </c>
      <c r="V41" s="58">
        <f t="shared" si="3"/>
        <v>-10010</v>
      </c>
      <c r="W41" s="58">
        <f t="shared" si="3"/>
        <v>14792749</v>
      </c>
      <c r="X41" s="58">
        <f t="shared" si="3"/>
        <v>-4840820</v>
      </c>
      <c r="Y41" s="58">
        <f t="shared" si="3"/>
        <v>19633569</v>
      </c>
      <c r="Z41" s="59">
        <f>+IF(X41&lt;&gt;0,+(Y41/X41)*100,0)</f>
        <v>-405.58353749984508</v>
      </c>
      <c r="AA41" s="56">
        <f>SUM(AA37:AA40)</f>
        <v>-4840820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-24807804</v>
      </c>
      <c r="D43" s="64">
        <f>+D41-D42</f>
        <v>0</v>
      </c>
      <c r="E43" s="65">
        <f t="shared" si="4"/>
        <v>12695456</v>
      </c>
      <c r="F43" s="66">
        <f t="shared" si="4"/>
        <v>-4840820</v>
      </c>
      <c r="G43" s="66">
        <f t="shared" si="4"/>
        <v>-55403</v>
      </c>
      <c r="H43" s="66">
        <f t="shared" si="4"/>
        <v>0</v>
      </c>
      <c r="I43" s="66">
        <f t="shared" si="4"/>
        <v>1519443</v>
      </c>
      <c r="J43" s="66">
        <f t="shared" si="4"/>
        <v>1464040</v>
      </c>
      <c r="K43" s="66">
        <f t="shared" si="4"/>
        <v>3062226</v>
      </c>
      <c r="L43" s="66">
        <f t="shared" si="4"/>
        <v>2554758</v>
      </c>
      <c r="M43" s="66">
        <f t="shared" si="4"/>
        <v>1212019</v>
      </c>
      <c r="N43" s="66">
        <f t="shared" si="4"/>
        <v>6829003</v>
      </c>
      <c r="O43" s="66">
        <f t="shared" si="4"/>
        <v>3048718</v>
      </c>
      <c r="P43" s="66">
        <f t="shared" si="4"/>
        <v>864011</v>
      </c>
      <c r="Q43" s="66">
        <f t="shared" si="4"/>
        <v>2596987</v>
      </c>
      <c r="R43" s="66">
        <f t="shared" si="4"/>
        <v>6509716</v>
      </c>
      <c r="S43" s="66">
        <f t="shared" si="4"/>
        <v>303723</v>
      </c>
      <c r="T43" s="66">
        <f t="shared" si="4"/>
        <v>1515064</v>
      </c>
      <c r="U43" s="66">
        <f t="shared" si="4"/>
        <v>-1828797</v>
      </c>
      <c r="V43" s="66">
        <f t="shared" si="4"/>
        <v>-10010</v>
      </c>
      <c r="W43" s="66">
        <f t="shared" si="4"/>
        <v>14792749</v>
      </c>
      <c r="X43" s="66">
        <f t="shared" si="4"/>
        <v>-4840820</v>
      </c>
      <c r="Y43" s="66">
        <f t="shared" si="4"/>
        <v>19633569</v>
      </c>
      <c r="Z43" s="67">
        <f>+IF(X43&lt;&gt;0,+(Y43/X43)*100,0)</f>
        <v>-405.58353749984508</v>
      </c>
      <c r="AA43" s="64">
        <f>+AA41-AA42</f>
        <v>-4840820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-24807804</v>
      </c>
      <c r="D45" s="56">
        <f>SUM(D43:D44)</f>
        <v>0</v>
      </c>
      <c r="E45" s="57">
        <f t="shared" si="5"/>
        <v>12695456</v>
      </c>
      <c r="F45" s="58">
        <f t="shared" si="5"/>
        <v>-4840820</v>
      </c>
      <c r="G45" s="58">
        <f t="shared" si="5"/>
        <v>-55403</v>
      </c>
      <c r="H45" s="58">
        <f t="shared" si="5"/>
        <v>0</v>
      </c>
      <c r="I45" s="58">
        <f t="shared" si="5"/>
        <v>1519443</v>
      </c>
      <c r="J45" s="58">
        <f t="shared" si="5"/>
        <v>1464040</v>
      </c>
      <c r="K45" s="58">
        <f t="shared" si="5"/>
        <v>3062226</v>
      </c>
      <c r="L45" s="58">
        <f t="shared" si="5"/>
        <v>2554758</v>
      </c>
      <c r="M45" s="58">
        <f t="shared" si="5"/>
        <v>1212019</v>
      </c>
      <c r="N45" s="58">
        <f t="shared" si="5"/>
        <v>6829003</v>
      </c>
      <c r="O45" s="58">
        <f t="shared" si="5"/>
        <v>3048718</v>
      </c>
      <c r="P45" s="58">
        <f t="shared" si="5"/>
        <v>864011</v>
      </c>
      <c r="Q45" s="58">
        <f t="shared" si="5"/>
        <v>2596987</v>
      </c>
      <c r="R45" s="58">
        <f t="shared" si="5"/>
        <v>6509716</v>
      </c>
      <c r="S45" s="58">
        <f t="shared" si="5"/>
        <v>303723</v>
      </c>
      <c r="T45" s="58">
        <f t="shared" si="5"/>
        <v>1515064</v>
      </c>
      <c r="U45" s="58">
        <f t="shared" si="5"/>
        <v>-1828797</v>
      </c>
      <c r="V45" s="58">
        <f t="shared" si="5"/>
        <v>-10010</v>
      </c>
      <c r="W45" s="58">
        <f t="shared" si="5"/>
        <v>14792749</v>
      </c>
      <c r="X45" s="58">
        <f t="shared" si="5"/>
        <v>-4840820</v>
      </c>
      <c r="Y45" s="58">
        <f t="shared" si="5"/>
        <v>19633569</v>
      </c>
      <c r="Z45" s="59">
        <f>+IF(X45&lt;&gt;0,+(Y45/X45)*100,0)</f>
        <v>-405.58353749984508</v>
      </c>
      <c r="AA45" s="56">
        <f>SUM(AA43:AA44)</f>
        <v>-4840820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-24807804</v>
      </c>
      <c r="D47" s="71">
        <f>SUM(D45:D46)</f>
        <v>0</v>
      </c>
      <c r="E47" s="72">
        <f t="shared" si="6"/>
        <v>12695456</v>
      </c>
      <c r="F47" s="73">
        <f t="shared" si="6"/>
        <v>-4840820</v>
      </c>
      <c r="G47" s="73">
        <f t="shared" si="6"/>
        <v>-55403</v>
      </c>
      <c r="H47" s="74">
        <f t="shared" si="6"/>
        <v>0</v>
      </c>
      <c r="I47" s="74">
        <f t="shared" si="6"/>
        <v>1519443</v>
      </c>
      <c r="J47" s="74">
        <f t="shared" si="6"/>
        <v>1464040</v>
      </c>
      <c r="K47" s="74">
        <f t="shared" si="6"/>
        <v>3062226</v>
      </c>
      <c r="L47" s="74">
        <f t="shared" si="6"/>
        <v>2554758</v>
      </c>
      <c r="M47" s="73">
        <f t="shared" si="6"/>
        <v>1212019</v>
      </c>
      <c r="N47" s="73">
        <f t="shared" si="6"/>
        <v>6829003</v>
      </c>
      <c r="O47" s="74">
        <f t="shared" si="6"/>
        <v>3048718</v>
      </c>
      <c r="P47" s="74">
        <f t="shared" si="6"/>
        <v>864011</v>
      </c>
      <c r="Q47" s="74">
        <f t="shared" si="6"/>
        <v>2596987</v>
      </c>
      <c r="R47" s="74">
        <f t="shared" si="6"/>
        <v>6509716</v>
      </c>
      <c r="S47" s="74">
        <f t="shared" si="6"/>
        <v>303723</v>
      </c>
      <c r="T47" s="73">
        <f t="shared" si="6"/>
        <v>1515064</v>
      </c>
      <c r="U47" s="73">
        <f t="shared" si="6"/>
        <v>-1828797</v>
      </c>
      <c r="V47" s="74">
        <f t="shared" si="6"/>
        <v>-10010</v>
      </c>
      <c r="W47" s="74">
        <f t="shared" si="6"/>
        <v>14792749</v>
      </c>
      <c r="X47" s="74">
        <f t="shared" si="6"/>
        <v>-4840820</v>
      </c>
      <c r="Y47" s="74">
        <f t="shared" si="6"/>
        <v>19633569</v>
      </c>
      <c r="Z47" s="75">
        <f>+IF(X47&lt;&gt;0,+(Y47/X47)*100,0)</f>
        <v>-405.58353749984508</v>
      </c>
      <c r="AA47" s="76">
        <f>SUM(AA45:AA46)</f>
        <v>-4840820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35032596</v>
      </c>
      <c r="D8" s="6"/>
      <c r="E8" s="7">
        <v>37170252</v>
      </c>
      <c r="F8" s="8">
        <v>37170252</v>
      </c>
      <c r="G8" s="8">
        <v>3084382</v>
      </c>
      <c r="H8" s="8">
        <v>3084924</v>
      </c>
      <c r="I8" s="8">
        <v>3083977</v>
      </c>
      <c r="J8" s="8">
        <v>9253283</v>
      </c>
      <c r="K8" s="8">
        <v>3041554</v>
      </c>
      <c r="L8" s="8">
        <v>3118068</v>
      </c>
      <c r="M8" s="8">
        <v>3132062</v>
      </c>
      <c r="N8" s="8">
        <v>9291684</v>
      </c>
      <c r="O8" s="8">
        <v>3131451</v>
      </c>
      <c r="P8" s="8">
        <v>3133323</v>
      </c>
      <c r="Q8" s="8">
        <v>3137014</v>
      </c>
      <c r="R8" s="8">
        <v>9401788</v>
      </c>
      <c r="S8" s="8">
        <v>3140562</v>
      </c>
      <c r="T8" s="8">
        <v>3304309</v>
      </c>
      <c r="U8" s="8">
        <v>3157919</v>
      </c>
      <c r="V8" s="8">
        <v>9602790</v>
      </c>
      <c r="W8" s="8">
        <v>37549545</v>
      </c>
      <c r="X8" s="8">
        <v>37170252</v>
      </c>
      <c r="Y8" s="8">
        <v>379293</v>
      </c>
      <c r="Z8" s="2">
        <v>1.0204208462186373</v>
      </c>
      <c r="AA8" s="6">
        <v>37170252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25428485</v>
      </c>
      <c r="D18" s="6"/>
      <c r="E18" s="7">
        <v>41266287</v>
      </c>
      <c r="F18" s="8">
        <v>41266287</v>
      </c>
      <c r="G18" s="8">
        <v>17194124</v>
      </c>
      <c r="H18" s="8"/>
      <c r="I18" s="8"/>
      <c r="J18" s="8">
        <v>17194124</v>
      </c>
      <c r="K18" s="8"/>
      <c r="L18" s="8"/>
      <c r="M18" s="8"/>
      <c r="N18" s="8"/>
      <c r="O18" s="8">
        <v>7384542</v>
      </c>
      <c r="P18" s="8"/>
      <c r="Q18" s="8">
        <v>10316669</v>
      </c>
      <c r="R18" s="8">
        <v>17701211</v>
      </c>
      <c r="S18" s="8"/>
      <c r="T18" s="8"/>
      <c r="U18" s="8"/>
      <c r="V18" s="8"/>
      <c r="W18" s="8">
        <v>34895335</v>
      </c>
      <c r="X18" s="8">
        <v>41266287</v>
      </c>
      <c r="Y18" s="8">
        <v>-6370952</v>
      </c>
      <c r="Z18" s="2">
        <v>-15.438636386161905</v>
      </c>
      <c r="AA18" s="6">
        <v>41266287</v>
      </c>
    </row>
    <row r="19" spans="1:27" x14ac:dyDescent="0.25">
      <c r="A19" s="23" t="s">
        <v>46</v>
      </c>
      <c r="B19" s="29" t="s">
        <v>32</v>
      </c>
      <c r="C19" s="6">
        <v>1484</v>
      </c>
      <c r="D19" s="6"/>
      <c r="E19" s="7"/>
      <c r="F19" s="26">
        <v>934</v>
      </c>
      <c r="G19" s="26">
        <v>85</v>
      </c>
      <c r="H19" s="26">
        <v>42</v>
      </c>
      <c r="I19" s="26">
        <v>170</v>
      </c>
      <c r="J19" s="26">
        <v>297</v>
      </c>
      <c r="K19" s="26">
        <v>85</v>
      </c>
      <c r="L19" s="26">
        <v>42</v>
      </c>
      <c r="M19" s="26">
        <v>42</v>
      </c>
      <c r="N19" s="26">
        <v>169</v>
      </c>
      <c r="O19" s="26">
        <v>85</v>
      </c>
      <c r="P19" s="26">
        <v>42</v>
      </c>
      <c r="Q19" s="26">
        <v>127</v>
      </c>
      <c r="R19" s="26">
        <v>254</v>
      </c>
      <c r="S19" s="26">
        <v>85</v>
      </c>
      <c r="T19" s="26">
        <v>127</v>
      </c>
      <c r="U19" s="26"/>
      <c r="V19" s="26">
        <v>212</v>
      </c>
      <c r="W19" s="26">
        <v>932</v>
      </c>
      <c r="X19" s="26">
        <v>934</v>
      </c>
      <c r="Y19" s="26">
        <v>-2</v>
      </c>
      <c r="Z19" s="27">
        <v>-0.21413276231263384</v>
      </c>
      <c r="AA19" s="28">
        <v>934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60462565</v>
      </c>
      <c r="D21" s="33">
        <f t="shared" si="0"/>
        <v>0</v>
      </c>
      <c r="E21" s="34">
        <f t="shared" si="0"/>
        <v>78436539</v>
      </c>
      <c r="F21" s="35">
        <f t="shared" si="0"/>
        <v>78437473</v>
      </c>
      <c r="G21" s="35">
        <f t="shared" si="0"/>
        <v>20278591</v>
      </c>
      <c r="H21" s="35">
        <f t="shared" si="0"/>
        <v>3084966</v>
      </c>
      <c r="I21" s="35">
        <f t="shared" si="0"/>
        <v>3084147</v>
      </c>
      <c r="J21" s="35">
        <f t="shared" si="0"/>
        <v>26447704</v>
      </c>
      <c r="K21" s="35">
        <f t="shared" si="0"/>
        <v>3041639</v>
      </c>
      <c r="L21" s="35">
        <f t="shared" si="0"/>
        <v>3118110</v>
      </c>
      <c r="M21" s="35">
        <f t="shared" si="0"/>
        <v>3132104</v>
      </c>
      <c r="N21" s="35">
        <f t="shared" si="0"/>
        <v>9291853</v>
      </c>
      <c r="O21" s="35">
        <f t="shared" si="0"/>
        <v>10516078</v>
      </c>
      <c r="P21" s="35">
        <f t="shared" si="0"/>
        <v>3133365</v>
      </c>
      <c r="Q21" s="35">
        <f t="shared" si="0"/>
        <v>13453810</v>
      </c>
      <c r="R21" s="35">
        <f t="shared" si="0"/>
        <v>27103253</v>
      </c>
      <c r="S21" s="35">
        <f t="shared" si="0"/>
        <v>3140647</v>
      </c>
      <c r="T21" s="35">
        <f t="shared" si="0"/>
        <v>3304436</v>
      </c>
      <c r="U21" s="35">
        <f t="shared" si="0"/>
        <v>3157919</v>
      </c>
      <c r="V21" s="35">
        <f t="shared" si="0"/>
        <v>9603002</v>
      </c>
      <c r="W21" s="35">
        <f t="shared" si="0"/>
        <v>72445812</v>
      </c>
      <c r="X21" s="35">
        <f t="shared" si="0"/>
        <v>78437473</v>
      </c>
      <c r="Y21" s="35">
        <f t="shared" si="0"/>
        <v>-5991661</v>
      </c>
      <c r="Z21" s="36">
        <f>+IF(X21&lt;&gt;0,+(Y21/X21)*100,0)</f>
        <v>-7.6387736254583309</v>
      </c>
      <c r="AA21" s="33">
        <f>SUM(AA5:AA20)</f>
        <v>78437473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18865776</v>
      </c>
      <c r="D24" s="6"/>
      <c r="E24" s="7">
        <v>19214868</v>
      </c>
      <c r="F24" s="8">
        <v>18844154</v>
      </c>
      <c r="G24" s="8">
        <v>1482671</v>
      </c>
      <c r="H24" s="8">
        <v>1562180</v>
      </c>
      <c r="I24" s="8">
        <v>1501383</v>
      </c>
      <c r="J24" s="8">
        <v>4546234</v>
      </c>
      <c r="K24" s="8">
        <v>1601027</v>
      </c>
      <c r="L24" s="8">
        <v>1514138</v>
      </c>
      <c r="M24" s="8">
        <v>1760679</v>
      </c>
      <c r="N24" s="8">
        <v>4875844</v>
      </c>
      <c r="O24" s="8">
        <v>1909833</v>
      </c>
      <c r="P24" s="8">
        <v>1549469</v>
      </c>
      <c r="Q24" s="8">
        <v>1499014</v>
      </c>
      <c r="R24" s="8">
        <v>4958316</v>
      </c>
      <c r="S24" s="8">
        <v>1574418</v>
      </c>
      <c r="T24" s="8">
        <v>1670397</v>
      </c>
      <c r="U24" s="8">
        <v>1555477</v>
      </c>
      <c r="V24" s="8">
        <v>4800292</v>
      </c>
      <c r="W24" s="8">
        <v>19180686</v>
      </c>
      <c r="X24" s="8">
        <v>18844154</v>
      </c>
      <c r="Y24" s="8">
        <v>336532</v>
      </c>
      <c r="Z24" s="2">
        <v>1.7858695062670362</v>
      </c>
      <c r="AA24" s="6">
        <v>18844154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31460699</v>
      </c>
      <c r="D26" s="6"/>
      <c r="E26" s="7"/>
      <c r="F26" s="8">
        <v>8000000</v>
      </c>
      <c r="G26" s="8">
        <v>21390</v>
      </c>
      <c r="H26" s="8">
        <v>369047</v>
      </c>
      <c r="I26" s="8">
        <v>837721</v>
      </c>
      <c r="J26" s="8">
        <v>1228158</v>
      </c>
      <c r="K26" s="8">
        <v>866418</v>
      </c>
      <c r="L26" s="8">
        <v>873520</v>
      </c>
      <c r="M26" s="8">
        <v>278423</v>
      </c>
      <c r="N26" s="8">
        <v>2018361</v>
      </c>
      <c r="O26" s="8">
        <v>671346</v>
      </c>
      <c r="P26" s="8">
        <v>1466382</v>
      </c>
      <c r="Q26" s="8">
        <v>1536576</v>
      </c>
      <c r="R26" s="8">
        <v>3674304</v>
      </c>
      <c r="S26" s="8">
        <v>759314</v>
      </c>
      <c r="T26" s="8">
        <v>1089223</v>
      </c>
      <c r="U26" s="8">
        <v>11916450</v>
      </c>
      <c r="V26" s="8">
        <v>13764987</v>
      </c>
      <c r="W26" s="8">
        <v>20685810</v>
      </c>
      <c r="X26" s="8">
        <v>8000000</v>
      </c>
      <c r="Y26" s="8">
        <v>12685810</v>
      </c>
      <c r="Z26" s="2">
        <v>158.57262499999999</v>
      </c>
      <c r="AA26" s="6">
        <v>8000000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3601356</v>
      </c>
      <c r="F27" s="8">
        <v>3601356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3601356</v>
      </c>
      <c r="Y27" s="8">
        <v>-3601356</v>
      </c>
      <c r="Z27" s="2">
        <v>-100</v>
      </c>
      <c r="AA27" s="6">
        <v>3601356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2036943</v>
      </c>
      <c r="D30" s="6"/>
      <c r="E30" s="7">
        <v>4785000</v>
      </c>
      <c r="F30" s="8">
        <v>2630004</v>
      </c>
      <c r="G30" s="8">
        <v>10065</v>
      </c>
      <c r="H30" s="8">
        <v>31835</v>
      </c>
      <c r="I30" s="8">
        <v>83230</v>
      </c>
      <c r="J30" s="8">
        <v>125130</v>
      </c>
      <c r="K30" s="8"/>
      <c r="L30" s="8"/>
      <c r="M30" s="8"/>
      <c r="N30" s="8"/>
      <c r="O30" s="8">
        <v>49094</v>
      </c>
      <c r="P30" s="8">
        <v>572098</v>
      </c>
      <c r="Q30" s="8">
        <v>60870</v>
      </c>
      <c r="R30" s="8">
        <v>682062</v>
      </c>
      <c r="S30" s="8">
        <v>315881</v>
      </c>
      <c r="T30" s="8">
        <v>85592</v>
      </c>
      <c r="U30" s="8">
        <v>798327</v>
      </c>
      <c r="V30" s="8">
        <v>1199800</v>
      </c>
      <c r="W30" s="8">
        <v>2006992</v>
      </c>
      <c r="X30" s="8">
        <v>2630004</v>
      </c>
      <c r="Y30" s="8">
        <v>-623012</v>
      </c>
      <c r="Z30" s="2">
        <v>-23.688633173181486</v>
      </c>
      <c r="AA30" s="6">
        <v>2630004</v>
      </c>
    </row>
    <row r="31" spans="1:27" x14ac:dyDescent="0.25">
      <c r="A31" s="25" t="s">
        <v>57</v>
      </c>
      <c r="B31" s="24" t="s">
        <v>32</v>
      </c>
      <c r="C31" s="6">
        <v>434922</v>
      </c>
      <c r="D31" s="6"/>
      <c r="E31" s="7">
        <v>1194996</v>
      </c>
      <c r="F31" s="8">
        <v>919960</v>
      </c>
      <c r="G31" s="8">
        <v>-3592</v>
      </c>
      <c r="H31" s="8">
        <v>55867</v>
      </c>
      <c r="I31" s="8">
        <v>45007</v>
      </c>
      <c r="J31" s="8">
        <v>97282</v>
      </c>
      <c r="K31" s="8">
        <v>48475</v>
      </c>
      <c r="L31" s="8">
        <v>36132</v>
      </c>
      <c r="M31" s="8">
        <v>39649</v>
      </c>
      <c r="N31" s="8">
        <v>124256</v>
      </c>
      <c r="O31" s="8">
        <v>126773</v>
      </c>
      <c r="P31" s="8">
        <v>130786</v>
      </c>
      <c r="Q31" s="8">
        <v>504079</v>
      </c>
      <c r="R31" s="8">
        <v>761638</v>
      </c>
      <c r="S31" s="8">
        <v>46767</v>
      </c>
      <c r="T31" s="8">
        <v>67077</v>
      </c>
      <c r="U31" s="8">
        <v>238976</v>
      </c>
      <c r="V31" s="8">
        <v>352820</v>
      </c>
      <c r="W31" s="8">
        <v>1335996</v>
      </c>
      <c r="X31" s="8">
        <v>919960</v>
      </c>
      <c r="Y31" s="8">
        <v>416036</v>
      </c>
      <c r="Z31" s="2">
        <v>45.223270576981605</v>
      </c>
      <c r="AA31" s="6">
        <v>919960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616096</v>
      </c>
      <c r="D33" s="6"/>
      <c r="E33" s="7">
        <v>350004</v>
      </c>
      <c r="F33" s="8">
        <v>1807074</v>
      </c>
      <c r="G33" s="8">
        <v>82780</v>
      </c>
      <c r="H33" s="8">
        <v>49076</v>
      </c>
      <c r="I33" s="8">
        <v>240101</v>
      </c>
      <c r="J33" s="8">
        <v>371957</v>
      </c>
      <c r="K33" s="8">
        <v>18188</v>
      </c>
      <c r="L33" s="8">
        <v>99830</v>
      </c>
      <c r="M33" s="8">
        <v>14994</v>
      </c>
      <c r="N33" s="8">
        <v>133012</v>
      </c>
      <c r="O33" s="8">
        <v>520335</v>
      </c>
      <c r="P33" s="8">
        <v>46147</v>
      </c>
      <c r="Q33" s="8">
        <v>129071</v>
      </c>
      <c r="R33" s="8">
        <v>695553</v>
      </c>
      <c r="S33" s="8">
        <v>245206</v>
      </c>
      <c r="T33" s="8">
        <v>158793</v>
      </c>
      <c r="U33" s="8">
        <v>238601</v>
      </c>
      <c r="V33" s="8">
        <v>642600</v>
      </c>
      <c r="W33" s="8">
        <v>1843122</v>
      </c>
      <c r="X33" s="8">
        <v>1807074</v>
      </c>
      <c r="Y33" s="8">
        <v>36048</v>
      </c>
      <c r="Z33" s="2">
        <v>1.9948269965701462</v>
      </c>
      <c r="AA33" s="6">
        <v>1807074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53414436</v>
      </c>
      <c r="D35" s="33">
        <f>SUM(D24:D34)</f>
        <v>0</v>
      </c>
      <c r="E35" s="34">
        <f t="shared" si="1"/>
        <v>29146224</v>
      </c>
      <c r="F35" s="35">
        <f t="shared" si="1"/>
        <v>35802548</v>
      </c>
      <c r="G35" s="35">
        <f t="shared" si="1"/>
        <v>1593314</v>
      </c>
      <c r="H35" s="35">
        <f t="shared" si="1"/>
        <v>2068005</v>
      </c>
      <c r="I35" s="35">
        <f t="shared" si="1"/>
        <v>2707442</v>
      </c>
      <c r="J35" s="35">
        <f t="shared" si="1"/>
        <v>6368761</v>
      </c>
      <c r="K35" s="35">
        <f t="shared" si="1"/>
        <v>2534108</v>
      </c>
      <c r="L35" s="35">
        <f t="shared" si="1"/>
        <v>2523620</v>
      </c>
      <c r="M35" s="35">
        <f t="shared" si="1"/>
        <v>2093745</v>
      </c>
      <c r="N35" s="35">
        <f t="shared" si="1"/>
        <v>7151473</v>
      </c>
      <c r="O35" s="35">
        <f t="shared" si="1"/>
        <v>3277381</v>
      </c>
      <c r="P35" s="35">
        <f t="shared" si="1"/>
        <v>3764882</v>
      </c>
      <c r="Q35" s="35">
        <f t="shared" si="1"/>
        <v>3729610</v>
      </c>
      <c r="R35" s="35">
        <f t="shared" si="1"/>
        <v>10771873</v>
      </c>
      <c r="S35" s="35">
        <f t="shared" si="1"/>
        <v>2941586</v>
      </c>
      <c r="T35" s="35">
        <f t="shared" si="1"/>
        <v>3071082</v>
      </c>
      <c r="U35" s="35">
        <f t="shared" si="1"/>
        <v>14747831</v>
      </c>
      <c r="V35" s="35">
        <f t="shared" si="1"/>
        <v>20760499</v>
      </c>
      <c r="W35" s="35">
        <f t="shared" si="1"/>
        <v>45052606</v>
      </c>
      <c r="X35" s="35">
        <f t="shared" si="1"/>
        <v>35802548</v>
      </c>
      <c r="Y35" s="35">
        <f t="shared" si="1"/>
        <v>9250058</v>
      </c>
      <c r="Z35" s="36">
        <f>+IF(X35&lt;&gt;0,+(Y35/X35)*100,0)</f>
        <v>25.836311985392772</v>
      </c>
      <c r="AA35" s="33">
        <f>SUM(AA24:AA34)</f>
        <v>35802548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7048129</v>
      </c>
      <c r="D37" s="46">
        <f>+D21-D35</f>
        <v>0</v>
      </c>
      <c r="E37" s="47">
        <f t="shared" si="2"/>
        <v>49290315</v>
      </c>
      <c r="F37" s="48">
        <f t="shared" si="2"/>
        <v>42634925</v>
      </c>
      <c r="G37" s="48">
        <f t="shared" si="2"/>
        <v>18685277</v>
      </c>
      <c r="H37" s="48">
        <f t="shared" si="2"/>
        <v>1016961</v>
      </c>
      <c r="I37" s="48">
        <f t="shared" si="2"/>
        <v>376705</v>
      </c>
      <c r="J37" s="48">
        <f t="shared" si="2"/>
        <v>20078943</v>
      </c>
      <c r="K37" s="48">
        <f t="shared" si="2"/>
        <v>507531</v>
      </c>
      <c r="L37" s="48">
        <f t="shared" si="2"/>
        <v>594490</v>
      </c>
      <c r="M37" s="48">
        <f t="shared" si="2"/>
        <v>1038359</v>
      </c>
      <c r="N37" s="48">
        <f t="shared" si="2"/>
        <v>2140380</v>
      </c>
      <c r="O37" s="48">
        <f t="shared" si="2"/>
        <v>7238697</v>
      </c>
      <c r="P37" s="48">
        <f t="shared" si="2"/>
        <v>-631517</v>
      </c>
      <c r="Q37" s="48">
        <f t="shared" si="2"/>
        <v>9724200</v>
      </c>
      <c r="R37" s="48">
        <f t="shared" si="2"/>
        <v>16331380</v>
      </c>
      <c r="S37" s="48">
        <f t="shared" si="2"/>
        <v>199061</v>
      </c>
      <c r="T37" s="48">
        <f t="shared" si="2"/>
        <v>233354</v>
      </c>
      <c r="U37" s="48">
        <f t="shared" si="2"/>
        <v>-11589912</v>
      </c>
      <c r="V37" s="48">
        <f t="shared" si="2"/>
        <v>-11157497</v>
      </c>
      <c r="W37" s="48">
        <f t="shared" si="2"/>
        <v>27393206</v>
      </c>
      <c r="X37" s="48">
        <f>IF(F21=F35,0,X21-X35)</f>
        <v>42634925</v>
      </c>
      <c r="Y37" s="48">
        <f t="shared" si="2"/>
        <v>-15241719</v>
      </c>
      <c r="Z37" s="49">
        <f>+IF(X37&lt;&gt;0,+(Y37/X37)*100,0)</f>
        <v>-35.749374485823537</v>
      </c>
      <c r="AA37" s="46">
        <f>+AA21-AA35</f>
        <v>42634925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7048129</v>
      </c>
      <c r="D41" s="56">
        <f>SUM(D37:D40)</f>
        <v>0</v>
      </c>
      <c r="E41" s="57">
        <f t="shared" si="3"/>
        <v>49290315</v>
      </c>
      <c r="F41" s="58">
        <f t="shared" si="3"/>
        <v>42634925</v>
      </c>
      <c r="G41" s="58">
        <f t="shared" si="3"/>
        <v>18685277</v>
      </c>
      <c r="H41" s="58">
        <f t="shared" si="3"/>
        <v>1016961</v>
      </c>
      <c r="I41" s="58">
        <f t="shared" si="3"/>
        <v>376705</v>
      </c>
      <c r="J41" s="58">
        <f t="shared" si="3"/>
        <v>20078943</v>
      </c>
      <c r="K41" s="58">
        <f t="shared" si="3"/>
        <v>507531</v>
      </c>
      <c r="L41" s="58">
        <f t="shared" si="3"/>
        <v>594490</v>
      </c>
      <c r="M41" s="58">
        <f t="shared" si="3"/>
        <v>1038359</v>
      </c>
      <c r="N41" s="58">
        <f t="shared" si="3"/>
        <v>2140380</v>
      </c>
      <c r="O41" s="58">
        <f t="shared" si="3"/>
        <v>7238697</v>
      </c>
      <c r="P41" s="58">
        <f t="shared" si="3"/>
        <v>-631517</v>
      </c>
      <c r="Q41" s="58">
        <f t="shared" si="3"/>
        <v>9724200</v>
      </c>
      <c r="R41" s="58">
        <f t="shared" si="3"/>
        <v>16331380</v>
      </c>
      <c r="S41" s="58">
        <f t="shared" si="3"/>
        <v>199061</v>
      </c>
      <c r="T41" s="58">
        <f t="shared" si="3"/>
        <v>233354</v>
      </c>
      <c r="U41" s="58">
        <f t="shared" si="3"/>
        <v>-11589912</v>
      </c>
      <c r="V41" s="58">
        <f t="shared" si="3"/>
        <v>-11157497</v>
      </c>
      <c r="W41" s="58">
        <f t="shared" si="3"/>
        <v>27393206</v>
      </c>
      <c r="X41" s="58">
        <f t="shared" si="3"/>
        <v>42634925</v>
      </c>
      <c r="Y41" s="58">
        <f t="shared" si="3"/>
        <v>-15241719</v>
      </c>
      <c r="Z41" s="59">
        <f>+IF(X41&lt;&gt;0,+(Y41/X41)*100,0)</f>
        <v>-35.749374485823537</v>
      </c>
      <c r="AA41" s="56">
        <f>SUM(AA37:AA40)</f>
        <v>42634925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7048129</v>
      </c>
      <c r="D43" s="64">
        <f>+D41-D42</f>
        <v>0</v>
      </c>
      <c r="E43" s="65">
        <f t="shared" si="4"/>
        <v>49290315</v>
      </c>
      <c r="F43" s="66">
        <f t="shared" si="4"/>
        <v>42634925</v>
      </c>
      <c r="G43" s="66">
        <f t="shared" si="4"/>
        <v>18685277</v>
      </c>
      <c r="H43" s="66">
        <f t="shared" si="4"/>
        <v>1016961</v>
      </c>
      <c r="I43" s="66">
        <f t="shared" si="4"/>
        <v>376705</v>
      </c>
      <c r="J43" s="66">
        <f t="shared" si="4"/>
        <v>20078943</v>
      </c>
      <c r="K43" s="66">
        <f t="shared" si="4"/>
        <v>507531</v>
      </c>
      <c r="L43" s="66">
        <f t="shared" si="4"/>
        <v>594490</v>
      </c>
      <c r="M43" s="66">
        <f t="shared" si="4"/>
        <v>1038359</v>
      </c>
      <c r="N43" s="66">
        <f t="shared" si="4"/>
        <v>2140380</v>
      </c>
      <c r="O43" s="66">
        <f t="shared" si="4"/>
        <v>7238697</v>
      </c>
      <c r="P43" s="66">
        <f t="shared" si="4"/>
        <v>-631517</v>
      </c>
      <c r="Q43" s="66">
        <f t="shared" si="4"/>
        <v>9724200</v>
      </c>
      <c r="R43" s="66">
        <f t="shared" si="4"/>
        <v>16331380</v>
      </c>
      <c r="S43" s="66">
        <f t="shared" si="4"/>
        <v>199061</v>
      </c>
      <c r="T43" s="66">
        <f t="shared" si="4"/>
        <v>233354</v>
      </c>
      <c r="U43" s="66">
        <f t="shared" si="4"/>
        <v>-11589912</v>
      </c>
      <c r="V43" s="66">
        <f t="shared" si="4"/>
        <v>-11157497</v>
      </c>
      <c r="W43" s="66">
        <f t="shared" si="4"/>
        <v>27393206</v>
      </c>
      <c r="X43" s="66">
        <f t="shared" si="4"/>
        <v>42634925</v>
      </c>
      <c r="Y43" s="66">
        <f t="shared" si="4"/>
        <v>-15241719</v>
      </c>
      <c r="Z43" s="67">
        <f>+IF(X43&lt;&gt;0,+(Y43/X43)*100,0)</f>
        <v>-35.749374485823537</v>
      </c>
      <c r="AA43" s="64">
        <f>+AA41-AA42</f>
        <v>42634925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7048129</v>
      </c>
      <c r="D45" s="56">
        <f>SUM(D43:D44)</f>
        <v>0</v>
      </c>
      <c r="E45" s="57">
        <f t="shared" si="5"/>
        <v>49290315</v>
      </c>
      <c r="F45" s="58">
        <f t="shared" si="5"/>
        <v>42634925</v>
      </c>
      <c r="G45" s="58">
        <f t="shared" si="5"/>
        <v>18685277</v>
      </c>
      <c r="H45" s="58">
        <f t="shared" si="5"/>
        <v>1016961</v>
      </c>
      <c r="I45" s="58">
        <f t="shared" si="5"/>
        <v>376705</v>
      </c>
      <c r="J45" s="58">
        <f t="shared" si="5"/>
        <v>20078943</v>
      </c>
      <c r="K45" s="58">
        <f t="shared" si="5"/>
        <v>507531</v>
      </c>
      <c r="L45" s="58">
        <f t="shared" si="5"/>
        <v>594490</v>
      </c>
      <c r="M45" s="58">
        <f t="shared" si="5"/>
        <v>1038359</v>
      </c>
      <c r="N45" s="58">
        <f t="shared" si="5"/>
        <v>2140380</v>
      </c>
      <c r="O45" s="58">
        <f t="shared" si="5"/>
        <v>7238697</v>
      </c>
      <c r="P45" s="58">
        <f t="shared" si="5"/>
        <v>-631517</v>
      </c>
      <c r="Q45" s="58">
        <f t="shared" si="5"/>
        <v>9724200</v>
      </c>
      <c r="R45" s="58">
        <f t="shared" si="5"/>
        <v>16331380</v>
      </c>
      <c r="S45" s="58">
        <f t="shared" si="5"/>
        <v>199061</v>
      </c>
      <c r="T45" s="58">
        <f t="shared" si="5"/>
        <v>233354</v>
      </c>
      <c r="U45" s="58">
        <f t="shared" si="5"/>
        <v>-11589912</v>
      </c>
      <c r="V45" s="58">
        <f t="shared" si="5"/>
        <v>-11157497</v>
      </c>
      <c r="W45" s="58">
        <f t="shared" si="5"/>
        <v>27393206</v>
      </c>
      <c r="X45" s="58">
        <f t="shared" si="5"/>
        <v>42634925</v>
      </c>
      <c r="Y45" s="58">
        <f t="shared" si="5"/>
        <v>-15241719</v>
      </c>
      <c r="Z45" s="59">
        <f>+IF(X45&lt;&gt;0,+(Y45/X45)*100,0)</f>
        <v>-35.749374485823537</v>
      </c>
      <c r="AA45" s="56">
        <f>SUM(AA43:AA44)</f>
        <v>42634925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7048129</v>
      </c>
      <c r="D47" s="71">
        <f>SUM(D45:D46)</f>
        <v>0</v>
      </c>
      <c r="E47" s="72">
        <f t="shared" si="6"/>
        <v>49290315</v>
      </c>
      <c r="F47" s="73">
        <f t="shared" si="6"/>
        <v>42634925</v>
      </c>
      <c r="G47" s="73">
        <f t="shared" si="6"/>
        <v>18685277</v>
      </c>
      <c r="H47" s="74">
        <f t="shared" si="6"/>
        <v>1016961</v>
      </c>
      <c r="I47" s="74">
        <f t="shared" si="6"/>
        <v>376705</v>
      </c>
      <c r="J47" s="74">
        <f t="shared" si="6"/>
        <v>20078943</v>
      </c>
      <c r="K47" s="74">
        <f t="shared" si="6"/>
        <v>507531</v>
      </c>
      <c r="L47" s="74">
        <f t="shared" si="6"/>
        <v>594490</v>
      </c>
      <c r="M47" s="73">
        <f t="shared" si="6"/>
        <v>1038359</v>
      </c>
      <c r="N47" s="73">
        <f t="shared" si="6"/>
        <v>2140380</v>
      </c>
      <c r="O47" s="74">
        <f t="shared" si="6"/>
        <v>7238697</v>
      </c>
      <c r="P47" s="74">
        <f t="shared" si="6"/>
        <v>-631517</v>
      </c>
      <c r="Q47" s="74">
        <f t="shared" si="6"/>
        <v>9724200</v>
      </c>
      <c r="R47" s="74">
        <f t="shared" si="6"/>
        <v>16331380</v>
      </c>
      <c r="S47" s="74">
        <f t="shared" si="6"/>
        <v>199061</v>
      </c>
      <c r="T47" s="73">
        <f t="shared" si="6"/>
        <v>233354</v>
      </c>
      <c r="U47" s="73">
        <f t="shared" si="6"/>
        <v>-11589912</v>
      </c>
      <c r="V47" s="74">
        <f t="shared" si="6"/>
        <v>-11157497</v>
      </c>
      <c r="W47" s="74">
        <f t="shared" si="6"/>
        <v>27393206</v>
      </c>
      <c r="X47" s="74">
        <f t="shared" si="6"/>
        <v>42634925</v>
      </c>
      <c r="Y47" s="74">
        <f t="shared" si="6"/>
        <v>-15241719</v>
      </c>
      <c r="Z47" s="75">
        <f>+IF(X47&lt;&gt;0,+(Y47/X47)*100,0)</f>
        <v>-35.749374485823537</v>
      </c>
      <c r="AA47" s="76">
        <f>SUM(AA45:AA46)</f>
        <v>42634925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52799031</v>
      </c>
      <c r="D8" s="6"/>
      <c r="E8" s="7">
        <v>61496954</v>
      </c>
      <c r="F8" s="8">
        <v>53212401</v>
      </c>
      <c r="G8" s="8">
        <v>4485897</v>
      </c>
      <c r="H8" s="8">
        <v>4458012</v>
      </c>
      <c r="I8" s="8">
        <v>4446424</v>
      </c>
      <c r="J8" s="8">
        <v>13390333</v>
      </c>
      <c r="K8" s="8">
        <v>4440298</v>
      </c>
      <c r="L8" s="8">
        <v>4411895</v>
      </c>
      <c r="M8" s="8">
        <v>4407160</v>
      </c>
      <c r="N8" s="8">
        <v>13259353</v>
      </c>
      <c r="O8" s="8">
        <v>4392929</v>
      </c>
      <c r="P8" s="8">
        <v>4366264</v>
      </c>
      <c r="Q8" s="8">
        <v>4338347</v>
      </c>
      <c r="R8" s="8">
        <v>13097540</v>
      </c>
      <c r="S8" s="8">
        <v>4334388</v>
      </c>
      <c r="T8" s="8">
        <v>4307200</v>
      </c>
      <c r="U8" s="8">
        <v>4309239</v>
      </c>
      <c r="V8" s="8">
        <v>12950827</v>
      </c>
      <c r="W8" s="8">
        <v>52698053</v>
      </c>
      <c r="X8" s="8">
        <v>53212401</v>
      </c>
      <c r="Y8" s="8">
        <v>-514348</v>
      </c>
      <c r="Z8" s="2">
        <v>-0.96659423430263935</v>
      </c>
      <c r="AA8" s="6">
        <v>53212401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9815875</v>
      </c>
      <c r="D13" s="6"/>
      <c r="E13" s="7"/>
      <c r="F13" s="8">
        <v>11077232</v>
      </c>
      <c r="G13" s="8">
        <v>868299</v>
      </c>
      <c r="H13" s="8">
        <v>880722</v>
      </c>
      <c r="I13" s="8">
        <v>896277</v>
      </c>
      <c r="J13" s="8">
        <v>2645298</v>
      </c>
      <c r="K13" s="8">
        <v>910162</v>
      </c>
      <c r="L13" s="8">
        <v>953549</v>
      </c>
      <c r="M13" s="8">
        <v>969182</v>
      </c>
      <c r="N13" s="8">
        <v>2832893</v>
      </c>
      <c r="O13" s="8">
        <v>983446</v>
      </c>
      <c r="P13" s="8">
        <v>1026733</v>
      </c>
      <c r="Q13" s="8">
        <v>1039786</v>
      </c>
      <c r="R13" s="8">
        <v>3049965</v>
      </c>
      <c r="S13" s="8">
        <v>1085203</v>
      </c>
      <c r="T13" s="8">
        <v>1099778</v>
      </c>
      <c r="U13" s="8">
        <v>1177285</v>
      </c>
      <c r="V13" s="8">
        <v>3362266</v>
      </c>
      <c r="W13" s="8">
        <v>11890422</v>
      </c>
      <c r="X13" s="8">
        <v>11077232</v>
      </c>
      <c r="Y13" s="8">
        <v>813190</v>
      </c>
      <c r="Z13" s="2">
        <v>7.3410938761596771</v>
      </c>
      <c r="AA13" s="6">
        <v>11077232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87025</v>
      </c>
      <c r="D19" s="6"/>
      <c r="E19" s="7">
        <v>89888</v>
      </c>
      <c r="F19" s="26">
        <v>89888</v>
      </c>
      <c r="G19" s="26">
        <v>11762</v>
      </c>
      <c r="H19" s="26"/>
      <c r="I19" s="26"/>
      <c r="J19" s="26">
        <v>11762</v>
      </c>
      <c r="K19" s="26"/>
      <c r="L19" s="26">
        <v>-771</v>
      </c>
      <c r="M19" s="26">
        <v>25770</v>
      </c>
      <c r="N19" s="26">
        <v>24999</v>
      </c>
      <c r="O19" s="26">
        <v>2707</v>
      </c>
      <c r="P19" s="26">
        <v>20506</v>
      </c>
      <c r="Q19" s="26"/>
      <c r="R19" s="26">
        <v>23213</v>
      </c>
      <c r="S19" s="26"/>
      <c r="T19" s="26"/>
      <c r="U19" s="26">
        <v>3240</v>
      </c>
      <c r="V19" s="26">
        <v>3240</v>
      </c>
      <c r="W19" s="26">
        <v>63214</v>
      </c>
      <c r="X19" s="26">
        <v>89888</v>
      </c>
      <c r="Y19" s="26">
        <v>-26674</v>
      </c>
      <c r="Z19" s="27">
        <v>-29.674706301174798</v>
      </c>
      <c r="AA19" s="28">
        <v>89888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62701931</v>
      </c>
      <c r="D21" s="33">
        <f t="shared" si="0"/>
        <v>0</v>
      </c>
      <c r="E21" s="34">
        <f t="shared" si="0"/>
        <v>61586842</v>
      </c>
      <c r="F21" s="35">
        <f t="shared" si="0"/>
        <v>64379521</v>
      </c>
      <c r="G21" s="35">
        <f t="shared" si="0"/>
        <v>5365958</v>
      </c>
      <c r="H21" s="35">
        <f t="shared" si="0"/>
        <v>5338734</v>
      </c>
      <c r="I21" s="35">
        <f t="shared" si="0"/>
        <v>5342701</v>
      </c>
      <c r="J21" s="35">
        <f t="shared" si="0"/>
        <v>16047393</v>
      </c>
      <c r="K21" s="35">
        <f t="shared" si="0"/>
        <v>5350460</v>
      </c>
      <c r="L21" s="35">
        <f t="shared" si="0"/>
        <v>5364673</v>
      </c>
      <c r="M21" s="35">
        <f t="shared" si="0"/>
        <v>5402112</v>
      </c>
      <c r="N21" s="35">
        <f t="shared" si="0"/>
        <v>16117245</v>
      </c>
      <c r="O21" s="35">
        <f t="shared" si="0"/>
        <v>5379082</v>
      </c>
      <c r="P21" s="35">
        <f t="shared" si="0"/>
        <v>5413503</v>
      </c>
      <c r="Q21" s="35">
        <f t="shared" si="0"/>
        <v>5378133</v>
      </c>
      <c r="R21" s="35">
        <f t="shared" si="0"/>
        <v>16170718</v>
      </c>
      <c r="S21" s="35">
        <f t="shared" si="0"/>
        <v>5419591</v>
      </c>
      <c r="T21" s="35">
        <f t="shared" si="0"/>
        <v>5406978</v>
      </c>
      <c r="U21" s="35">
        <f t="shared" si="0"/>
        <v>5489764</v>
      </c>
      <c r="V21" s="35">
        <f t="shared" si="0"/>
        <v>16316333</v>
      </c>
      <c r="W21" s="35">
        <f t="shared" si="0"/>
        <v>64651689</v>
      </c>
      <c r="X21" s="35">
        <f t="shared" si="0"/>
        <v>64379521</v>
      </c>
      <c r="Y21" s="35">
        <f t="shared" si="0"/>
        <v>272168</v>
      </c>
      <c r="Z21" s="36">
        <f>+IF(X21&lt;&gt;0,+(Y21/X21)*100,0)</f>
        <v>0.42275555296535988</v>
      </c>
      <c r="AA21" s="33">
        <f>SUM(AA5:AA20)</f>
        <v>64379521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14711546</v>
      </c>
      <c r="D24" s="6"/>
      <c r="E24" s="7">
        <v>16260050</v>
      </c>
      <c r="F24" s="8">
        <v>16251908</v>
      </c>
      <c r="G24" s="8">
        <v>1287953</v>
      </c>
      <c r="H24" s="8">
        <v>1333159</v>
      </c>
      <c r="I24" s="8">
        <v>1290580</v>
      </c>
      <c r="J24" s="8">
        <v>3911692</v>
      </c>
      <c r="K24" s="8">
        <v>1427364</v>
      </c>
      <c r="L24" s="8">
        <v>1313268</v>
      </c>
      <c r="M24" s="8">
        <v>1693896</v>
      </c>
      <c r="N24" s="8">
        <v>4434528</v>
      </c>
      <c r="O24" s="8">
        <v>1389290</v>
      </c>
      <c r="P24" s="8">
        <v>1388642</v>
      </c>
      <c r="Q24" s="8">
        <v>1424621</v>
      </c>
      <c r="R24" s="8">
        <v>4202553</v>
      </c>
      <c r="S24" s="8">
        <v>1396150</v>
      </c>
      <c r="T24" s="8">
        <v>1409058</v>
      </c>
      <c r="U24" s="8">
        <v>1408132</v>
      </c>
      <c r="V24" s="8">
        <v>4213340</v>
      </c>
      <c r="W24" s="8">
        <v>16762113</v>
      </c>
      <c r="X24" s="8">
        <v>16251908</v>
      </c>
      <c r="Y24" s="8">
        <v>510205</v>
      </c>
      <c r="Z24" s="2">
        <v>3.1393544684107244</v>
      </c>
      <c r="AA24" s="6">
        <v>16251908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33980204</v>
      </c>
      <c r="D26" s="6"/>
      <c r="E26" s="7">
        <v>8864594</v>
      </c>
      <c r="F26" s="8">
        <v>12201077</v>
      </c>
      <c r="G26" s="8">
        <v>7039394</v>
      </c>
      <c r="H26" s="8">
        <v>17099</v>
      </c>
      <c r="I26" s="8">
        <v>16968</v>
      </c>
      <c r="J26" s="8">
        <v>7073461</v>
      </c>
      <c r="K26" s="8">
        <v>13676</v>
      </c>
      <c r="L26" s="8">
        <v>17147</v>
      </c>
      <c r="M26" s="8">
        <v>13511</v>
      </c>
      <c r="N26" s="8">
        <v>44334</v>
      </c>
      <c r="O26" s="8">
        <v>13176</v>
      </c>
      <c r="P26" s="8">
        <v>28305</v>
      </c>
      <c r="Q26" s="8">
        <v>10037</v>
      </c>
      <c r="R26" s="8">
        <v>51518</v>
      </c>
      <c r="S26" s="8">
        <v>2301</v>
      </c>
      <c r="T26" s="8">
        <v>25780</v>
      </c>
      <c r="U26" s="8">
        <v>10891</v>
      </c>
      <c r="V26" s="8">
        <v>38972</v>
      </c>
      <c r="W26" s="8">
        <v>7208285</v>
      </c>
      <c r="X26" s="8">
        <v>12201077</v>
      </c>
      <c r="Y26" s="8">
        <v>-4992792</v>
      </c>
      <c r="Z26" s="2">
        <v>-40.920912145706481</v>
      </c>
      <c r="AA26" s="6">
        <v>12201077</v>
      </c>
    </row>
    <row r="27" spans="1:27" x14ac:dyDescent="0.25">
      <c r="A27" s="25" t="s">
        <v>53</v>
      </c>
      <c r="B27" s="24" t="s">
        <v>32</v>
      </c>
      <c r="C27" s="6">
        <v>11802348</v>
      </c>
      <c r="D27" s="6"/>
      <c r="E27" s="7"/>
      <c r="F27" s="8">
        <v>12318894</v>
      </c>
      <c r="G27" s="8"/>
      <c r="H27" s="8"/>
      <c r="I27" s="8"/>
      <c r="J27" s="8"/>
      <c r="K27" s="8"/>
      <c r="L27" s="8"/>
      <c r="M27" s="8"/>
      <c r="N27" s="8"/>
      <c r="O27" s="8">
        <v>7186022</v>
      </c>
      <c r="P27" s="8"/>
      <c r="Q27" s="8">
        <v>2053149</v>
      </c>
      <c r="R27" s="8">
        <v>9239171</v>
      </c>
      <c r="S27" s="8">
        <v>1026568</v>
      </c>
      <c r="T27" s="8"/>
      <c r="U27" s="8"/>
      <c r="V27" s="8">
        <v>1026568</v>
      </c>
      <c r="W27" s="8">
        <v>10265739</v>
      </c>
      <c r="X27" s="8">
        <v>12318894</v>
      </c>
      <c r="Y27" s="8">
        <v>-2053155</v>
      </c>
      <c r="Z27" s="2">
        <v>-16.666715372337809</v>
      </c>
      <c r="AA27" s="6">
        <v>12318894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97438</v>
      </c>
      <c r="D31" s="6"/>
      <c r="E31" s="7">
        <v>200000</v>
      </c>
      <c r="F31" s="8">
        <v>8217</v>
      </c>
      <c r="G31" s="8">
        <v>3906</v>
      </c>
      <c r="H31" s="8">
        <v>887</v>
      </c>
      <c r="I31" s="8"/>
      <c r="J31" s="8">
        <v>4793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4793</v>
      </c>
      <c r="X31" s="8">
        <v>8217</v>
      </c>
      <c r="Y31" s="8">
        <v>-3424</v>
      </c>
      <c r="Z31" s="2">
        <v>-41.669709139588655</v>
      </c>
      <c r="AA31" s="6">
        <v>8217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101252</v>
      </c>
      <c r="D33" s="6"/>
      <c r="E33" s="7">
        <v>10000</v>
      </c>
      <c r="F33" s="8">
        <v>172609</v>
      </c>
      <c r="G33" s="8">
        <v>11175</v>
      </c>
      <c r="H33" s="8">
        <v>11626</v>
      </c>
      <c r="I33" s="8">
        <v>11112</v>
      </c>
      <c r="J33" s="8">
        <v>33913</v>
      </c>
      <c r="K33" s="8">
        <v>12247</v>
      </c>
      <c r="L33" s="8">
        <v>11279</v>
      </c>
      <c r="M33" s="8">
        <v>15083</v>
      </c>
      <c r="N33" s="8">
        <v>38609</v>
      </c>
      <c r="O33" s="8">
        <v>12038</v>
      </c>
      <c r="P33" s="8">
        <v>12032</v>
      </c>
      <c r="Q33" s="8">
        <v>13467</v>
      </c>
      <c r="R33" s="8">
        <v>37537</v>
      </c>
      <c r="S33" s="8">
        <v>12099</v>
      </c>
      <c r="T33" s="8">
        <v>12228</v>
      </c>
      <c r="U33" s="8">
        <v>12218</v>
      </c>
      <c r="V33" s="8">
        <v>36545</v>
      </c>
      <c r="W33" s="8">
        <v>146604</v>
      </c>
      <c r="X33" s="8">
        <v>172609</v>
      </c>
      <c r="Y33" s="8">
        <v>-26005</v>
      </c>
      <c r="Z33" s="2">
        <v>-15.065842453174517</v>
      </c>
      <c r="AA33" s="6">
        <v>172609</v>
      </c>
    </row>
    <row r="34" spans="1:27" x14ac:dyDescent="0.25">
      <c r="A34" s="23" t="s">
        <v>59</v>
      </c>
      <c r="B34" s="29" t="s">
        <v>32</v>
      </c>
      <c r="C34" s="6">
        <v>15150165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75842953</v>
      </c>
      <c r="D35" s="33">
        <f>SUM(D24:D34)</f>
        <v>0</v>
      </c>
      <c r="E35" s="34">
        <f t="shared" si="1"/>
        <v>25334644</v>
      </c>
      <c r="F35" s="35">
        <f t="shared" si="1"/>
        <v>40952705</v>
      </c>
      <c r="G35" s="35">
        <f t="shared" si="1"/>
        <v>8342428</v>
      </c>
      <c r="H35" s="35">
        <f t="shared" si="1"/>
        <v>1362771</v>
      </c>
      <c r="I35" s="35">
        <f t="shared" si="1"/>
        <v>1318660</v>
      </c>
      <c r="J35" s="35">
        <f t="shared" si="1"/>
        <v>11023859</v>
      </c>
      <c r="K35" s="35">
        <f t="shared" si="1"/>
        <v>1453287</v>
      </c>
      <c r="L35" s="35">
        <f t="shared" si="1"/>
        <v>1341694</v>
      </c>
      <c r="M35" s="35">
        <f t="shared" si="1"/>
        <v>1722490</v>
      </c>
      <c r="N35" s="35">
        <f t="shared" si="1"/>
        <v>4517471</v>
      </c>
      <c r="O35" s="35">
        <f t="shared" si="1"/>
        <v>8600526</v>
      </c>
      <c r="P35" s="35">
        <f t="shared" si="1"/>
        <v>1428979</v>
      </c>
      <c r="Q35" s="35">
        <f t="shared" si="1"/>
        <v>3501274</v>
      </c>
      <c r="R35" s="35">
        <f t="shared" si="1"/>
        <v>13530779</v>
      </c>
      <c r="S35" s="35">
        <f t="shared" si="1"/>
        <v>2437118</v>
      </c>
      <c r="T35" s="35">
        <f t="shared" si="1"/>
        <v>1447066</v>
      </c>
      <c r="U35" s="35">
        <f t="shared" si="1"/>
        <v>1431241</v>
      </c>
      <c r="V35" s="35">
        <f t="shared" si="1"/>
        <v>5315425</v>
      </c>
      <c r="W35" s="35">
        <f t="shared" si="1"/>
        <v>34387534</v>
      </c>
      <c r="X35" s="35">
        <f t="shared" si="1"/>
        <v>40952705</v>
      </c>
      <c r="Y35" s="35">
        <f t="shared" si="1"/>
        <v>-6565171</v>
      </c>
      <c r="Z35" s="36">
        <f>+IF(X35&lt;&gt;0,+(Y35/X35)*100,0)</f>
        <v>-16.031104660852073</v>
      </c>
      <c r="AA35" s="33">
        <f>SUM(AA24:AA34)</f>
        <v>40952705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-13141022</v>
      </c>
      <c r="D37" s="46">
        <f>+D21-D35</f>
        <v>0</v>
      </c>
      <c r="E37" s="47">
        <f t="shared" si="2"/>
        <v>36252198</v>
      </c>
      <c r="F37" s="48">
        <f t="shared" si="2"/>
        <v>23426816</v>
      </c>
      <c r="G37" s="48">
        <f t="shared" si="2"/>
        <v>-2976470</v>
      </c>
      <c r="H37" s="48">
        <f t="shared" si="2"/>
        <v>3975963</v>
      </c>
      <c r="I37" s="48">
        <f t="shared" si="2"/>
        <v>4024041</v>
      </c>
      <c r="J37" s="48">
        <f t="shared" si="2"/>
        <v>5023534</v>
      </c>
      <c r="K37" s="48">
        <f t="shared" si="2"/>
        <v>3897173</v>
      </c>
      <c r="L37" s="48">
        <f t="shared" si="2"/>
        <v>4022979</v>
      </c>
      <c r="M37" s="48">
        <f t="shared" si="2"/>
        <v>3679622</v>
      </c>
      <c r="N37" s="48">
        <f t="shared" si="2"/>
        <v>11599774</v>
      </c>
      <c r="O37" s="48">
        <f t="shared" si="2"/>
        <v>-3221444</v>
      </c>
      <c r="P37" s="48">
        <f t="shared" si="2"/>
        <v>3984524</v>
      </c>
      <c r="Q37" s="48">
        <f t="shared" si="2"/>
        <v>1876859</v>
      </c>
      <c r="R37" s="48">
        <f t="shared" si="2"/>
        <v>2639939</v>
      </c>
      <c r="S37" s="48">
        <f t="shared" si="2"/>
        <v>2982473</v>
      </c>
      <c r="T37" s="48">
        <f t="shared" si="2"/>
        <v>3959912</v>
      </c>
      <c r="U37" s="48">
        <f t="shared" si="2"/>
        <v>4058523</v>
      </c>
      <c r="V37" s="48">
        <f t="shared" si="2"/>
        <v>11000908</v>
      </c>
      <c r="W37" s="48">
        <f t="shared" si="2"/>
        <v>30264155</v>
      </c>
      <c r="X37" s="48">
        <f>IF(F21=F35,0,X21-X35)</f>
        <v>23426816</v>
      </c>
      <c r="Y37" s="48">
        <f t="shared" si="2"/>
        <v>6837339</v>
      </c>
      <c r="Z37" s="49">
        <f>+IF(X37&lt;&gt;0,+(Y37/X37)*100,0)</f>
        <v>29.185950835145501</v>
      </c>
      <c r="AA37" s="46">
        <f>+AA21-AA35</f>
        <v>23426816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-13141022</v>
      </c>
      <c r="D41" s="56">
        <f>SUM(D37:D40)</f>
        <v>0</v>
      </c>
      <c r="E41" s="57">
        <f t="shared" si="3"/>
        <v>36252198</v>
      </c>
      <c r="F41" s="58">
        <f t="shared" si="3"/>
        <v>23426816</v>
      </c>
      <c r="G41" s="58">
        <f t="shared" si="3"/>
        <v>-2976470</v>
      </c>
      <c r="H41" s="58">
        <f t="shared" si="3"/>
        <v>3975963</v>
      </c>
      <c r="I41" s="58">
        <f t="shared" si="3"/>
        <v>4024041</v>
      </c>
      <c r="J41" s="58">
        <f t="shared" si="3"/>
        <v>5023534</v>
      </c>
      <c r="K41" s="58">
        <f t="shared" si="3"/>
        <v>3897173</v>
      </c>
      <c r="L41" s="58">
        <f t="shared" si="3"/>
        <v>4022979</v>
      </c>
      <c r="M41" s="58">
        <f t="shared" si="3"/>
        <v>3679622</v>
      </c>
      <c r="N41" s="58">
        <f t="shared" si="3"/>
        <v>11599774</v>
      </c>
      <c r="O41" s="58">
        <f t="shared" si="3"/>
        <v>-3221444</v>
      </c>
      <c r="P41" s="58">
        <f t="shared" si="3"/>
        <v>3984524</v>
      </c>
      <c r="Q41" s="58">
        <f t="shared" si="3"/>
        <v>1876859</v>
      </c>
      <c r="R41" s="58">
        <f t="shared" si="3"/>
        <v>2639939</v>
      </c>
      <c r="S41" s="58">
        <f t="shared" si="3"/>
        <v>2982473</v>
      </c>
      <c r="T41" s="58">
        <f t="shared" si="3"/>
        <v>3959912</v>
      </c>
      <c r="U41" s="58">
        <f t="shared" si="3"/>
        <v>4058523</v>
      </c>
      <c r="V41" s="58">
        <f t="shared" si="3"/>
        <v>11000908</v>
      </c>
      <c r="W41" s="58">
        <f t="shared" si="3"/>
        <v>30264155</v>
      </c>
      <c r="X41" s="58">
        <f t="shared" si="3"/>
        <v>23426816</v>
      </c>
      <c r="Y41" s="58">
        <f t="shared" si="3"/>
        <v>6837339</v>
      </c>
      <c r="Z41" s="59">
        <f>+IF(X41&lt;&gt;0,+(Y41/X41)*100,0)</f>
        <v>29.185950835145501</v>
      </c>
      <c r="AA41" s="56">
        <f>SUM(AA37:AA40)</f>
        <v>23426816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-13141022</v>
      </c>
      <c r="D43" s="64">
        <f>+D41-D42</f>
        <v>0</v>
      </c>
      <c r="E43" s="65">
        <f t="shared" si="4"/>
        <v>36252198</v>
      </c>
      <c r="F43" s="66">
        <f t="shared" si="4"/>
        <v>23426816</v>
      </c>
      <c r="G43" s="66">
        <f t="shared" si="4"/>
        <v>-2976470</v>
      </c>
      <c r="H43" s="66">
        <f t="shared" si="4"/>
        <v>3975963</v>
      </c>
      <c r="I43" s="66">
        <f t="shared" si="4"/>
        <v>4024041</v>
      </c>
      <c r="J43" s="66">
        <f t="shared" si="4"/>
        <v>5023534</v>
      </c>
      <c r="K43" s="66">
        <f t="shared" si="4"/>
        <v>3897173</v>
      </c>
      <c r="L43" s="66">
        <f t="shared" si="4"/>
        <v>4022979</v>
      </c>
      <c r="M43" s="66">
        <f t="shared" si="4"/>
        <v>3679622</v>
      </c>
      <c r="N43" s="66">
        <f t="shared" si="4"/>
        <v>11599774</v>
      </c>
      <c r="O43" s="66">
        <f t="shared" si="4"/>
        <v>-3221444</v>
      </c>
      <c r="P43" s="66">
        <f t="shared" si="4"/>
        <v>3984524</v>
      </c>
      <c r="Q43" s="66">
        <f t="shared" si="4"/>
        <v>1876859</v>
      </c>
      <c r="R43" s="66">
        <f t="shared" si="4"/>
        <v>2639939</v>
      </c>
      <c r="S43" s="66">
        <f t="shared" si="4"/>
        <v>2982473</v>
      </c>
      <c r="T43" s="66">
        <f t="shared" si="4"/>
        <v>3959912</v>
      </c>
      <c r="U43" s="66">
        <f t="shared" si="4"/>
        <v>4058523</v>
      </c>
      <c r="V43" s="66">
        <f t="shared" si="4"/>
        <v>11000908</v>
      </c>
      <c r="W43" s="66">
        <f t="shared" si="4"/>
        <v>30264155</v>
      </c>
      <c r="X43" s="66">
        <f t="shared" si="4"/>
        <v>23426816</v>
      </c>
      <c r="Y43" s="66">
        <f t="shared" si="4"/>
        <v>6837339</v>
      </c>
      <c r="Z43" s="67">
        <f>+IF(X43&lt;&gt;0,+(Y43/X43)*100,0)</f>
        <v>29.185950835145501</v>
      </c>
      <c r="AA43" s="64">
        <f>+AA41-AA42</f>
        <v>23426816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-13141022</v>
      </c>
      <c r="D45" s="56">
        <f>SUM(D43:D44)</f>
        <v>0</v>
      </c>
      <c r="E45" s="57">
        <f t="shared" si="5"/>
        <v>36252198</v>
      </c>
      <c r="F45" s="58">
        <f t="shared" si="5"/>
        <v>23426816</v>
      </c>
      <c r="G45" s="58">
        <f t="shared" si="5"/>
        <v>-2976470</v>
      </c>
      <c r="H45" s="58">
        <f t="shared" si="5"/>
        <v>3975963</v>
      </c>
      <c r="I45" s="58">
        <f t="shared" si="5"/>
        <v>4024041</v>
      </c>
      <c r="J45" s="58">
        <f t="shared" si="5"/>
        <v>5023534</v>
      </c>
      <c r="K45" s="58">
        <f t="shared" si="5"/>
        <v>3897173</v>
      </c>
      <c r="L45" s="58">
        <f t="shared" si="5"/>
        <v>4022979</v>
      </c>
      <c r="M45" s="58">
        <f t="shared" si="5"/>
        <v>3679622</v>
      </c>
      <c r="N45" s="58">
        <f t="shared" si="5"/>
        <v>11599774</v>
      </c>
      <c r="O45" s="58">
        <f t="shared" si="5"/>
        <v>-3221444</v>
      </c>
      <c r="P45" s="58">
        <f t="shared" si="5"/>
        <v>3984524</v>
      </c>
      <c r="Q45" s="58">
        <f t="shared" si="5"/>
        <v>1876859</v>
      </c>
      <c r="R45" s="58">
        <f t="shared" si="5"/>
        <v>2639939</v>
      </c>
      <c r="S45" s="58">
        <f t="shared" si="5"/>
        <v>2982473</v>
      </c>
      <c r="T45" s="58">
        <f t="shared" si="5"/>
        <v>3959912</v>
      </c>
      <c r="U45" s="58">
        <f t="shared" si="5"/>
        <v>4058523</v>
      </c>
      <c r="V45" s="58">
        <f t="shared" si="5"/>
        <v>11000908</v>
      </c>
      <c r="W45" s="58">
        <f t="shared" si="5"/>
        <v>30264155</v>
      </c>
      <c r="X45" s="58">
        <f t="shared" si="5"/>
        <v>23426816</v>
      </c>
      <c r="Y45" s="58">
        <f t="shared" si="5"/>
        <v>6837339</v>
      </c>
      <c r="Z45" s="59">
        <f>+IF(X45&lt;&gt;0,+(Y45/X45)*100,0)</f>
        <v>29.185950835145501</v>
      </c>
      <c r="AA45" s="56">
        <f>SUM(AA43:AA44)</f>
        <v>23426816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-13141022</v>
      </c>
      <c r="D47" s="71">
        <f>SUM(D45:D46)</f>
        <v>0</v>
      </c>
      <c r="E47" s="72">
        <f t="shared" si="6"/>
        <v>36252198</v>
      </c>
      <c r="F47" s="73">
        <f t="shared" si="6"/>
        <v>23426816</v>
      </c>
      <c r="G47" s="73">
        <f t="shared" si="6"/>
        <v>-2976470</v>
      </c>
      <c r="H47" s="74">
        <f t="shared" si="6"/>
        <v>3975963</v>
      </c>
      <c r="I47" s="74">
        <f t="shared" si="6"/>
        <v>4024041</v>
      </c>
      <c r="J47" s="74">
        <f t="shared" si="6"/>
        <v>5023534</v>
      </c>
      <c r="K47" s="74">
        <f t="shared" si="6"/>
        <v>3897173</v>
      </c>
      <c r="L47" s="74">
        <f t="shared" si="6"/>
        <v>4022979</v>
      </c>
      <c r="M47" s="73">
        <f t="shared" si="6"/>
        <v>3679622</v>
      </c>
      <c r="N47" s="73">
        <f t="shared" si="6"/>
        <v>11599774</v>
      </c>
      <c r="O47" s="74">
        <f t="shared" si="6"/>
        <v>-3221444</v>
      </c>
      <c r="P47" s="74">
        <f t="shared" si="6"/>
        <v>3984524</v>
      </c>
      <c r="Q47" s="74">
        <f t="shared" si="6"/>
        <v>1876859</v>
      </c>
      <c r="R47" s="74">
        <f t="shared" si="6"/>
        <v>2639939</v>
      </c>
      <c r="S47" s="74">
        <f t="shared" si="6"/>
        <v>2982473</v>
      </c>
      <c r="T47" s="73">
        <f t="shared" si="6"/>
        <v>3959912</v>
      </c>
      <c r="U47" s="73">
        <f t="shared" si="6"/>
        <v>4058523</v>
      </c>
      <c r="V47" s="74">
        <f t="shared" si="6"/>
        <v>11000908</v>
      </c>
      <c r="W47" s="74">
        <f t="shared" si="6"/>
        <v>30264155</v>
      </c>
      <c r="X47" s="74">
        <f t="shared" si="6"/>
        <v>23426816</v>
      </c>
      <c r="Y47" s="74">
        <f t="shared" si="6"/>
        <v>6837339</v>
      </c>
      <c r="Z47" s="75">
        <f>+IF(X47&lt;&gt;0,+(Y47/X47)*100,0)</f>
        <v>29.185950835145501</v>
      </c>
      <c r="AA47" s="76">
        <f>SUM(AA45:AA46)</f>
        <v>23426816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25144129</v>
      </c>
      <c r="D8" s="6"/>
      <c r="E8" s="7">
        <v>36707928</v>
      </c>
      <c r="F8" s="8">
        <v>26732929</v>
      </c>
      <c r="G8" s="8">
        <v>2178111</v>
      </c>
      <c r="H8" s="8">
        <v>2196230</v>
      </c>
      <c r="I8" s="8">
        <v>2173164</v>
      </c>
      <c r="J8" s="8">
        <v>6547505</v>
      </c>
      <c r="K8" s="8">
        <v>2163165</v>
      </c>
      <c r="L8" s="8">
        <v>2149308</v>
      </c>
      <c r="M8" s="8">
        <v>2116408</v>
      </c>
      <c r="N8" s="8">
        <v>6428881</v>
      </c>
      <c r="O8" s="8">
        <v>2472960</v>
      </c>
      <c r="P8" s="8">
        <v>2101873</v>
      </c>
      <c r="Q8" s="8">
        <v>1781882</v>
      </c>
      <c r="R8" s="8">
        <v>6356715</v>
      </c>
      <c r="S8" s="8">
        <v>2163356</v>
      </c>
      <c r="T8" s="8">
        <v>2129307</v>
      </c>
      <c r="U8" s="8">
        <v>2112267</v>
      </c>
      <c r="V8" s="8">
        <v>6404930</v>
      </c>
      <c r="W8" s="8">
        <v>25738031</v>
      </c>
      <c r="X8" s="8">
        <v>26732929</v>
      </c>
      <c r="Y8" s="8">
        <v>-994898</v>
      </c>
      <c r="Z8" s="2">
        <v>-3.7216198793630131</v>
      </c>
      <c r="AA8" s="6">
        <v>26732929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8578095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310990</v>
      </c>
      <c r="H15" s="8">
        <v>327669</v>
      </c>
      <c r="I15" s="8">
        <v>256576</v>
      </c>
      <c r="J15" s="8">
        <v>895235</v>
      </c>
      <c r="K15" s="8">
        <v>261727</v>
      </c>
      <c r="L15" s="8">
        <v>321999</v>
      </c>
      <c r="M15" s="8">
        <v>210898</v>
      </c>
      <c r="N15" s="8">
        <v>794624</v>
      </c>
      <c r="O15" s="8">
        <v>350152</v>
      </c>
      <c r="P15" s="8">
        <v>314530</v>
      </c>
      <c r="Q15" s="8">
        <v>114903</v>
      </c>
      <c r="R15" s="8">
        <v>779585</v>
      </c>
      <c r="S15" s="8">
        <v>322405</v>
      </c>
      <c r="T15" s="8">
        <v>321485</v>
      </c>
      <c r="U15" s="8">
        <v>133499</v>
      </c>
      <c r="V15" s="8">
        <v>777389</v>
      </c>
      <c r="W15" s="8">
        <v>3246833</v>
      </c>
      <c r="X15" s="8"/>
      <c r="Y15" s="8">
        <v>3246833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>
        <v>6268452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6268452</v>
      </c>
      <c r="Y18" s="8">
        <v>-6268452</v>
      </c>
      <c r="Z18" s="2">
        <v>-100</v>
      </c>
      <c r="AA18" s="6">
        <v>6268452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>
        <v>8468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8468</v>
      </c>
      <c r="Y19" s="26">
        <v>-8468</v>
      </c>
      <c r="Z19" s="27">
        <v>-100</v>
      </c>
      <c r="AA19" s="28">
        <v>8468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33722224</v>
      </c>
      <c r="D21" s="33">
        <f t="shared" si="0"/>
        <v>0</v>
      </c>
      <c r="E21" s="34">
        <f t="shared" si="0"/>
        <v>36707928</v>
      </c>
      <c r="F21" s="35">
        <f t="shared" si="0"/>
        <v>33009849</v>
      </c>
      <c r="G21" s="35">
        <f t="shared" si="0"/>
        <v>2489101</v>
      </c>
      <c r="H21" s="35">
        <f t="shared" si="0"/>
        <v>2523899</v>
      </c>
      <c r="I21" s="35">
        <f t="shared" si="0"/>
        <v>2429740</v>
      </c>
      <c r="J21" s="35">
        <f t="shared" si="0"/>
        <v>7442740</v>
      </c>
      <c r="K21" s="35">
        <f t="shared" si="0"/>
        <v>2424892</v>
      </c>
      <c r="L21" s="35">
        <f t="shared" si="0"/>
        <v>2471307</v>
      </c>
      <c r="M21" s="35">
        <f t="shared" si="0"/>
        <v>2327306</v>
      </c>
      <c r="N21" s="35">
        <f t="shared" si="0"/>
        <v>7223505</v>
      </c>
      <c r="O21" s="35">
        <f t="shared" si="0"/>
        <v>2823112</v>
      </c>
      <c r="P21" s="35">
        <f t="shared" si="0"/>
        <v>2416403</v>
      </c>
      <c r="Q21" s="35">
        <f t="shared" si="0"/>
        <v>1896785</v>
      </c>
      <c r="R21" s="35">
        <f t="shared" si="0"/>
        <v>7136300</v>
      </c>
      <c r="S21" s="35">
        <f t="shared" si="0"/>
        <v>2485761</v>
      </c>
      <c r="T21" s="35">
        <f t="shared" si="0"/>
        <v>2450792</v>
      </c>
      <c r="U21" s="35">
        <f t="shared" si="0"/>
        <v>2245766</v>
      </c>
      <c r="V21" s="35">
        <f t="shared" si="0"/>
        <v>7182319</v>
      </c>
      <c r="W21" s="35">
        <f t="shared" si="0"/>
        <v>28984864</v>
      </c>
      <c r="X21" s="35">
        <f t="shared" si="0"/>
        <v>33009849</v>
      </c>
      <c r="Y21" s="35">
        <f t="shared" si="0"/>
        <v>-4024985</v>
      </c>
      <c r="Z21" s="36">
        <f>+IF(X21&lt;&gt;0,+(Y21/X21)*100,0)</f>
        <v>-12.193285101061807</v>
      </c>
      <c r="AA21" s="33">
        <f>SUM(AA5:AA20)</f>
        <v>33009849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10273331</v>
      </c>
      <c r="D24" s="6"/>
      <c r="E24" s="7"/>
      <c r="F24" s="8">
        <v>11296295</v>
      </c>
      <c r="G24" s="8"/>
      <c r="H24" s="8">
        <v>1565190</v>
      </c>
      <c r="I24" s="8">
        <v>922007</v>
      </c>
      <c r="J24" s="8">
        <v>2487197</v>
      </c>
      <c r="K24" s="8">
        <v>988061</v>
      </c>
      <c r="L24" s="8">
        <v>941145</v>
      </c>
      <c r="M24" s="8"/>
      <c r="N24" s="8">
        <v>1929206</v>
      </c>
      <c r="O24" s="8">
        <v>1027518</v>
      </c>
      <c r="P24" s="8">
        <v>958524</v>
      </c>
      <c r="Q24" s="8"/>
      <c r="R24" s="8">
        <v>1986042</v>
      </c>
      <c r="S24" s="8">
        <v>6290767</v>
      </c>
      <c r="T24" s="8"/>
      <c r="U24" s="8">
        <v>1959752</v>
      </c>
      <c r="V24" s="8">
        <v>8250519</v>
      </c>
      <c r="W24" s="8">
        <v>14652964</v>
      </c>
      <c r="X24" s="8">
        <v>11296295</v>
      </c>
      <c r="Y24" s="8">
        <v>3356669</v>
      </c>
      <c r="Z24" s="2">
        <v>29.714778163990935</v>
      </c>
      <c r="AA24" s="6">
        <v>11296295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24271365</v>
      </c>
      <c r="D26" s="6"/>
      <c r="E26" s="7"/>
      <c r="F26" s="8">
        <v>9587996</v>
      </c>
      <c r="G26" s="8">
        <v>143753</v>
      </c>
      <c r="H26" s="8">
        <v>16828</v>
      </c>
      <c r="I26" s="8">
        <v>741208</v>
      </c>
      <c r="J26" s="8">
        <v>901789</v>
      </c>
      <c r="K26" s="8">
        <v>744769</v>
      </c>
      <c r="L26" s="8">
        <v>74725</v>
      </c>
      <c r="M26" s="8">
        <v>1102347</v>
      </c>
      <c r="N26" s="8">
        <v>1921841</v>
      </c>
      <c r="O26" s="8">
        <v>9623</v>
      </c>
      <c r="P26" s="8">
        <v>8134</v>
      </c>
      <c r="Q26" s="8">
        <v>1554103</v>
      </c>
      <c r="R26" s="8">
        <v>1571860</v>
      </c>
      <c r="S26" s="8">
        <v>24112</v>
      </c>
      <c r="T26" s="8">
        <v>9611</v>
      </c>
      <c r="U26" s="8">
        <v>1698844</v>
      </c>
      <c r="V26" s="8">
        <v>1732567</v>
      </c>
      <c r="W26" s="8">
        <v>6128057</v>
      </c>
      <c r="X26" s="8">
        <v>9587996</v>
      </c>
      <c r="Y26" s="8">
        <v>-3459939</v>
      </c>
      <c r="Z26" s="2">
        <v>-36.086153978370454</v>
      </c>
      <c r="AA26" s="6">
        <v>9587996</v>
      </c>
    </row>
    <row r="27" spans="1:27" x14ac:dyDescent="0.25">
      <c r="A27" s="25" t="s">
        <v>53</v>
      </c>
      <c r="B27" s="24" t="s">
        <v>32</v>
      </c>
      <c r="C27" s="6">
        <v>5627459</v>
      </c>
      <c r="D27" s="6"/>
      <c r="E27" s="7"/>
      <c r="F27" s="8">
        <v>6753504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6753504</v>
      </c>
      <c r="Y27" s="8">
        <v>-6753504</v>
      </c>
      <c r="Z27" s="2">
        <v>-100</v>
      </c>
      <c r="AA27" s="6">
        <v>6753504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2222236</v>
      </c>
      <c r="D30" s="6"/>
      <c r="E30" s="7"/>
      <c r="F30" s="8">
        <v>2923753</v>
      </c>
      <c r="G30" s="8"/>
      <c r="H30" s="8"/>
      <c r="I30" s="8"/>
      <c r="J30" s="8"/>
      <c r="K30" s="8"/>
      <c r="L30" s="8"/>
      <c r="M30" s="8"/>
      <c r="N30" s="8"/>
      <c r="O30" s="8">
        <v>2228377</v>
      </c>
      <c r="P30" s="8"/>
      <c r="Q30" s="8">
        <v>28106</v>
      </c>
      <c r="R30" s="8">
        <v>2256483</v>
      </c>
      <c r="S30" s="8">
        <v>808747</v>
      </c>
      <c r="T30" s="8">
        <v>117473</v>
      </c>
      <c r="U30" s="8">
        <v>1665068</v>
      </c>
      <c r="V30" s="8">
        <v>2591288</v>
      </c>
      <c r="W30" s="8">
        <v>4847771</v>
      </c>
      <c r="X30" s="8">
        <v>2923753</v>
      </c>
      <c r="Y30" s="8">
        <v>1924018</v>
      </c>
      <c r="Z30" s="2">
        <v>65.806448082310638</v>
      </c>
      <c r="AA30" s="6">
        <v>2923753</v>
      </c>
    </row>
    <row r="31" spans="1:27" x14ac:dyDescent="0.25">
      <c r="A31" s="25" t="s">
        <v>57</v>
      </c>
      <c r="B31" s="24" t="s">
        <v>32</v>
      </c>
      <c r="C31" s="6">
        <v>1441704</v>
      </c>
      <c r="D31" s="6"/>
      <c r="E31" s="7"/>
      <c r="F31" s="8">
        <v>440567</v>
      </c>
      <c r="G31" s="8"/>
      <c r="H31" s="8">
        <v>359260</v>
      </c>
      <c r="I31" s="8">
        <v>611225</v>
      </c>
      <c r="J31" s="8">
        <v>970485</v>
      </c>
      <c r="K31" s="8">
        <v>239476</v>
      </c>
      <c r="L31" s="8">
        <v>283590</v>
      </c>
      <c r="M31" s="8">
        <v>219200</v>
      </c>
      <c r="N31" s="8">
        <v>742266</v>
      </c>
      <c r="O31" s="8">
        <v>-1427791</v>
      </c>
      <c r="P31" s="8">
        <v>109600</v>
      </c>
      <c r="Q31" s="8">
        <v>424040</v>
      </c>
      <c r="R31" s="8">
        <v>-894151</v>
      </c>
      <c r="S31" s="8">
        <v>270000</v>
      </c>
      <c r="T31" s="8">
        <v>414329</v>
      </c>
      <c r="U31" s="8">
        <v>1216076</v>
      </c>
      <c r="V31" s="8">
        <v>1900405</v>
      </c>
      <c r="W31" s="8">
        <v>2719005</v>
      </c>
      <c r="X31" s="8">
        <v>440567</v>
      </c>
      <c r="Y31" s="8">
        <v>2278438</v>
      </c>
      <c r="Z31" s="2">
        <v>517.16038650193957</v>
      </c>
      <c r="AA31" s="6">
        <v>440567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1075990</v>
      </c>
      <c r="D33" s="6"/>
      <c r="E33" s="7"/>
      <c r="F33" s="8">
        <v>951130</v>
      </c>
      <c r="G33" s="8"/>
      <c r="H33" s="8">
        <v>12872</v>
      </c>
      <c r="I33" s="8">
        <v>7657</v>
      </c>
      <c r="J33" s="8">
        <v>20529</v>
      </c>
      <c r="K33" s="8">
        <v>8008</v>
      </c>
      <c r="L33" s="8">
        <v>905766</v>
      </c>
      <c r="M33" s="8"/>
      <c r="N33" s="8">
        <v>913774</v>
      </c>
      <c r="O33" s="8">
        <v>490037</v>
      </c>
      <c r="P33" s="8">
        <v>21767</v>
      </c>
      <c r="Q33" s="8">
        <v>8302</v>
      </c>
      <c r="R33" s="8">
        <v>520106</v>
      </c>
      <c r="S33" s="8">
        <v>58236</v>
      </c>
      <c r="T33" s="8">
        <v>5136</v>
      </c>
      <c r="U33" s="8">
        <v>20999</v>
      </c>
      <c r="V33" s="8">
        <v>84371</v>
      </c>
      <c r="W33" s="8">
        <v>1538780</v>
      </c>
      <c r="X33" s="8">
        <v>951130</v>
      </c>
      <c r="Y33" s="8">
        <v>587650</v>
      </c>
      <c r="Z33" s="2">
        <v>61.784403814410226</v>
      </c>
      <c r="AA33" s="6">
        <v>951130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44912085</v>
      </c>
      <c r="D35" s="33">
        <f>SUM(D24:D34)</f>
        <v>0</v>
      </c>
      <c r="E35" s="34">
        <f t="shared" si="1"/>
        <v>0</v>
      </c>
      <c r="F35" s="35">
        <f t="shared" si="1"/>
        <v>31953245</v>
      </c>
      <c r="G35" s="35">
        <f t="shared" si="1"/>
        <v>143753</v>
      </c>
      <c r="H35" s="35">
        <f t="shared" si="1"/>
        <v>1954150</v>
      </c>
      <c r="I35" s="35">
        <f t="shared" si="1"/>
        <v>2282097</v>
      </c>
      <c r="J35" s="35">
        <f t="shared" si="1"/>
        <v>4380000</v>
      </c>
      <c r="K35" s="35">
        <f t="shared" si="1"/>
        <v>1980314</v>
      </c>
      <c r="L35" s="35">
        <f t="shared" si="1"/>
        <v>2205226</v>
      </c>
      <c r="M35" s="35">
        <f t="shared" si="1"/>
        <v>1321547</v>
      </c>
      <c r="N35" s="35">
        <f t="shared" si="1"/>
        <v>5507087</v>
      </c>
      <c r="O35" s="35">
        <f t="shared" si="1"/>
        <v>2327764</v>
      </c>
      <c r="P35" s="35">
        <f t="shared" si="1"/>
        <v>1098025</v>
      </c>
      <c r="Q35" s="35">
        <f t="shared" si="1"/>
        <v>2014551</v>
      </c>
      <c r="R35" s="35">
        <f t="shared" si="1"/>
        <v>5440340</v>
      </c>
      <c r="S35" s="35">
        <f t="shared" si="1"/>
        <v>7451862</v>
      </c>
      <c r="T35" s="35">
        <f t="shared" si="1"/>
        <v>546549</v>
      </c>
      <c r="U35" s="35">
        <f t="shared" si="1"/>
        <v>6560739</v>
      </c>
      <c r="V35" s="35">
        <f t="shared" si="1"/>
        <v>14559150</v>
      </c>
      <c r="W35" s="35">
        <f t="shared" si="1"/>
        <v>29886577</v>
      </c>
      <c r="X35" s="35">
        <f t="shared" si="1"/>
        <v>31953245</v>
      </c>
      <c r="Y35" s="35">
        <f t="shared" si="1"/>
        <v>-2066668</v>
      </c>
      <c r="Z35" s="36">
        <f>+IF(X35&lt;&gt;0,+(Y35/X35)*100,0)</f>
        <v>-6.4677875439568027</v>
      </c>
      <c r="AA35" s="33">
        <f>SUM(AA24:AA34)</f>
        <v>31953245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-11189861</v>
      </c>
      <c r="D37" s="46">
        <f>+D21-D35</f>
        <v>0</v>
      </c>
      <c r="E37" s="47">
        <f t="shared" si="2"/>
        <v>36707928</v>
      </c>
      <c r="F37" s="48">
        <f t="shared" si="2"/>
        <v>1056604</v>
      </c>
      <c r="G37" s="48">
        <f t="shared" si="2"/>
        <v>2345348</v>
      </c>
      <c r="H37" s="48">
        <f t="shared" si="2"/>
        <v>569749</v>
      </c>
      <c r="I37" s="48">
        <f t="shared" si="2"/>
        <v>147643</v>
      </c>
      <c r="J37" s="48">
        <f t="shared" si="2"/>
        <v>3062740</v>
      </c>
      <c r="K37" s="48">
        <f t="shared" si="2"/>
        <v>444578</v>
      </c>
      <c r="L37" s="48">
        <f t="shared" si="2"/>
        <v>266081</v>
      </c>
      <c r="M37" s="48">
        <f t="shared" si="2"/>
        <v>1005759</v>
      </c>
      <c r="N37" s="48">
        <f t="shared" si="2"/>
        <v>1716418</v>
      </c>
      <c r="O37" s="48">
        <f t="shared" si="2"/>
        <v>495348</v>
      </c>
      <c r="P37" s="48">
        <f t="shared" si="2"/>
        <v>1318378</v>
      </c>
      <c r="Q37" s="48">
        <f t="shared" si="2"/>
        <v>-117766</v>
      </c>
      <c r="R37" s="48">
        <f t="shared" si="2"/>
        <v>1695960</v>
      </c>
      <c r="S37" s="48">
        <f t="shared" si="2"/>
        <v>-4966101</v>
      </c>
      <c r="T37" s="48">
        <f t="shared" si="2"/>
        <v>1904243</v>
      </c>
      <c r="U37" s="48">
        <f t="shared" si="2"/>
        <v>-4314973</v>
      </c>
      <c r="V37" s="48">
        <f t="shared" si="2"/>
        <v>-7376831</v>
      </c>
      <c r="W37" s="48">
        <f t="shared" si="2"/>
        <v>-901713</v>
      </c>
      <c r="X37" s="48">
        <f>IF(F21=F35,0,X21-X35)</f>
        <v>1056604</v>
      </c>
      <c r="Y37" s="48">
        <f t="shared" si="2"/>
        <v>-1958317</v>
      </c>
      <c r="Z37" s="49">
        <f>+IF(X37&lt;&gt;0,+(Y37/X37)*100,0)</f>
        <v>-185.34067635556934</v>
      </c>
      <c r="AA37" s="46">
        <f>+AA21-AA35</f>
        <v>1056604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11153717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11153717</v>
      </c>
      <c r="Y38" s="8">
        <v>-11153717</v>
      </c>
      <c r="Z38" s="2">
        <v>-100</v>
      </c>
      <c r="AA38" s="6">
        <v>11153717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-11189861</v>
      </c>
      <c r="D41" s="56">
        <f>SUM(D37:D40)</f>
        <v>0</v>
      </c>
      <c r="E41" s="57">
        <f t="shared" si="3"/>
        <v>36707928</v>
      </c>
      <c r="F41" s="58">
        <f t="shared" si="3"/>
        <v>12210321</v>
      </c>
      <c r="G41" s="58">
        <f t="shared" si="3"/>
        <v>2345348</v>
      </c>
      <c r="H41" s="58">
        <f t="shared" si="3"/>
        <v>569749</v>
      </c>
      <c r="I41" s="58">
        <f t="shared" si="3"/>
        <v>147643</v>
      </c>
      <c r="J41" s="58">
        <f t="shared" si="3"/>
        <v>3062740</v>
      </c>
      <c r="K41" s="58">
        <f t="shared" si="3"/>
        <v>444578</v>
      </c>
      <c r="L41" s="58">
        <f t="shared" si="3"/>
        <v>266081</v>
      </c>
      <c r="M41" s="58">
        <f t="shared" si="3"/>
        <v>1005759</v>
      </c>
      <c r="N41" s="58">
        <f t="shared" si="3"/>
        <v>1716418</v>
      </c>
      <c r="O41" s="58">
        <f t="shared" si="3"/>
        <v>495348</v>
      </c>
      <c r="P41" s="58">
        <f t="shared" si="3"/>
        <v>1318378</v>
      </c>
      <c r="Q41" s="58">
        <f t="shared" si="3"/>
        <v>-117766</v>
      </c>
      <c r="R41" s="58">
        <f t="shared" si="3"/>
        <v>1695960</v>
      </c>
      <c r="S41" s="58">
        <f t="shared" si="3"/>
        <v>-4966101</v>
      </c>
      <c r="T41" s="58">
        <f t="shared" si="3"/>
        <v>1904243</v>
      </c>
      <c r="U41" s="58">
        <f t="shared" si="3"/>
        <v>-4314973</v>
      </c>
      <c r="V41" s="58">
        <f t="shared" si="3"/>
        <v>-7376831</v>
      </c>
      <c r="W41" s="58">
        <f t="shared" si="3"/>
        <v>-901713</v>
      </c>
      <c r="X41" s="58">
        <f t="shared" si="3"/>
        <v>12210321</v>
      </c>
      <c r="Y41" s="58">
        <f t="shared" si="3"/>
        <v>-13112034</v>
      </c>
      <c r="Z41" s="59">
        <f>+IF(X41&lt;&gt;0,+(Y41/X41)*100,0)</f>
        <v>-107.3848427080664</v>
      </c>
      <c r="AA41" s="56">
        <f>SUM(AA37:AA40)</f>
        <v>12210321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-11189861</v>
      </c>
      <c r="D43" s="64">
        <f>+D41-D42</f>
        <v>0</v>
      </c>
      <c r="E43" s="65">
        <f t="shared" si="4"/>
        <v>36707928</v>
      </c>
      <c r="F43" s="66">
        <f t="shared" si="4"/>
        <v>12210321</v>
      </c>
      <c r="G43" s="66">
        <f t="shared" si="4"/>
        <v>2345348</v>
      </c>
      <c r="H43" s="66">
        <f t="shared" si="4"/>
        <v>569749</v>
      </c>
      <c r="I43" s="66">
        <f t="shared" si="4"/>
        <v>147643</v>
      </c>
      <c r="J43" s="66">
        <f t="shared" si="4"/>
        <v>3062740</v>
      </c>
      <c r="K43" s="66">
        <f t="shared" si="4"/>
        <v>444578</v>
      </c>
      <c r="L43" s="66">
        <f t="shared" si="4"/>
        <v>266081</v>
      </c>
      <c r="M43" s="66">
        <f t="shared" si="4"/>
        <v>1005759</v>
      </c>
      <c r="N43" s="66">
        <f t="shared" si="4"/>
        <v>1716418</v>
      </c>
      <c r="O43" s="66">
        <f t="shared" si="4"/>
        <v>495348</v>
      </c>
      <c r="P43" s="66">
        <f t="shared" si="4"/>
        <v>1318378</v>
      </c>
      <c r="Q43" s="66">
        <f t="shared" si="4"/>
        <v>-117766</v>
      </c>
      <c r="R43" s="66">
        <f t="shared" si="4"/>
        <v>1695960</v>
      </c>
      <c r="S43" s="66">
        <f t="shared" si="4"/>
        <v>-4966101</v>
      </c>
      <c r="T43" s="66">
        <f t="shared" si="4"/>
        <v>1904243</v>
      </c>
      <c r="U43" s="66">
        <f t="shared" si="4"/>
        <v>-4314973</v>
      </c>
      <c r="V43" s="66">
        <f t="shared" si="4"/>
        <v>-7376831</v>
      </c>
      <c r="W43" s="66">
        <f t="shared" si="4"/>
        <v>-901713</v>
      </c>
      <c r="X43" s="66">
        <f t="shared" si="4"/>
        <v>12210321</v>
      </c>
      <c r="Y43" s="66">
        <f t="shared" si="4"/>
        <v>-13112034</v>
      </c>
      <c r="Z43" s="67">
        <f>+IF(X43&lt;&gt;0,+(Y43/X43)*100,0)</f>
        <v>-107.3848427080664</v>
      </c>
      <c r="AA43" s="64">
        <f>+AA41-AA42</f>
        <v>12210321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-11189861</v>
      </c>
      <c r="D45" s="56">
        <f>SUM(D43:D44)</f>
        <v>0</v>
      </c>
      <c r="E45" s="57">
        <f t="shared" si="5"/>
        <v>36707928</v>
      </c>
      <c r="F45" s="58">
        <f t="shared" si="5"/>
        <v>12210321</v>
      </c>
      <c r="G45" s="58">
        <f t="shared" si="5"/>
        <v>2345348</v>
      </c>
      <c r="H45" s="58">
        <f t="shared" si="5"/>
        <v>569749</v>
      </c>
      <c r="I45" s="58">
        <f t="shared" si="5"/>
        <v>147643</v>
      </c>
      <c r="J45" s="58">
        <f t="shared" si="5"/>
        <v>3062740</v>
      </c>
      <c r="K45" s="58">
        <f t="shared" si="5"/>
        <v>444578</v>
      </c>
      <c r="L45" s="58">
        <f t="shared" si="5"/>
        <v>266081</v>
      </c>
      <c r="M45" s="58">
        <f t="shared" si="5"/>
        <v>1005759</v>
      </c>
      <c r="N45" s="58">
        <f t="shared" si="5"/>
        <v>1716418</v>
      </c>
      <c r="O45" s="58">
        <f t="shared" si="5"/>
        <v>495348</v>
      </c>
      <c r="P45" s="58">
        <f t="shared" si="5"/>
        <v>1318378</v>
      </c>
      <c r="Q45" s="58">
        <f t="shared" si="5"/>
        <v>-117766</v>
      </c>
      <c r="R45" s="58">
        <f t="shared" si="5"/>
        <v>1695960</v>
      </c>
      <c r="S45" s="58">
        <f t="shared" si="5"/>
        <v>-4966101</v>
      </c>
      <c r="T45" s="58">
        <f t="shared" si="5"/>
        <v>1904243</v>
      </c>
      <c r="U45" s="58">
        <f t="shared" si="5"/>
        <v>-4314973</v>
      </c>
      <c r="V45" s="58">
        <f t="shared" si="5"/>
        <v>-7376831</v>
      </c>
      <c r="W45" s="58">
        <f t="shared" si="5"/>
        <v>-901713</v>
      </c>
      <c r="X45" s="58">
        <f t="shared" si="5"/>
        <v>12210321</v>
      </c>
      <c r="Y45" s="58">
        <f t="shared" si="5"/>
        <v>-13112034</v>
      </c>
      <c r="Z45" s="59">
        <f>+IF(X45&lt;&gt;0,+(Y45/X45)*100,0)</f>
        <v>-107.3848427080664</v>
      </c>
      <c r="AA45" s="56">
        <f>SUM(AA43:AA44)</f>
        <v>12210321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-11189861</v>
      </c>
      <c r="D47" s="71">
        <f>SUM(D45:D46)</f>
        <v>0</v>
      </c>
      <c r="E47" s="72">
        <f t="shared" si="6"/>
        <v>36707928</v>
      </c>
      <c r="F47" s="73">
        <f t="shared" si="6"/>
        <v>12210321</v>
      </c>
      <c r="G47" s="73">
        <f t="shared" si="6"/>
        <v>2345348</v>
      </c>
      <c r="H47" s="74">
        <f t="shared" si="6"/>
        <v>569749</v>
      </c>
      <c r="I47" s="74">
        <f t="shared" si="6"/>
        <v>147643</v>
      </c>
      <c r="J47" s="74">
        <f t="shared" si="6"/>
        <v>3062740</v>
      </c>
      <c r="K47" s="74">
        <f t="shared" si="6"/>
        <v>444578</v>
      </c>
      <c r="L47" s="74">
        <f t="shared" si="6"/>
        <v>266081</v>
      </c>
      <c r="M47" s="73">
        <f t="shared" si="6"/>
        <v>1005759</v>
      </c>
      <c r="N47" s="73">
        <f t="shared" si="6"/>
        <v>1716418</v>
      </c>
      <c r="O47" s="74">
        <f t="shared" si="6"/>
        <v>495348</v>
      </c>
      <c r="P47" s="74">
        <f t="shared" si="6"/>
        <v>1318378</v>
      </c>
      <c r="Q47" s="74">
        <f t="shared" si="6"/>
        <v>-117766</v>
      </c>
      <c r="R47" s="74">
        <f t="shared" si="6"/>
        <v>1695960</v>
      </c>
      <c r="S47" s="74">
        <f t="shared" si="6"/>
        <v>-4966101</v>
      </c>
      <c r="T47" s="73">
        <f t="shared" si="6"/>
        <v>1904243</v>
      </c>
      <c r="U47" s="73">
        <f t="shared" si="6"/>
        <v>-4314973</v>
      </c>
      <c r="V47" s="74">
        <f t="shared" si="6"/>
        <v>-7376831</v>
      </c>
      <c r="W47" s="74">
        <f t="shared" si="6"/>
        <v>-901713</v>
      </c>
      <c r="X47" s="74">
        <f t="shared" si="6"/>
        <v>12210321</v>
      </c>
      <c r="Y47" s="74">
        <f t="shared" si="6"/>
        <v>-13112034</v>
      </c>
      <c r="Z47" s="75">
        <f>+IF(X47&lt;&gt;0,+(Y47/X47)*100,0)</f>
        <v>-107.3848427080664</v>
      </c>
      <c r="AA47" s="76">
        <f>SUM(AA45:AA46)</f>
        <v>12210321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42550772</v>
      </c>
      <c r="D8" s="6"/>
      <c r="E8" s="7">
        <v>56206348</v>
      </c>
      <c r="F8" s="8">
        <v>41724352</v>
      </c>
      <c r="G8" s="8">
        <v>3786566</v>
      </c>
      <c r="H8" s="8">
        <v>3775859</v>
      </c>
      <c r="I8" s="8">
        <v>3646731</v>
      </c>
      <c r="J8" s="8">
        <v>11209156</v>
      </c>
      <c r="K8" s="8">
        <v>3662731</v>
      </c>
      <c r="L8" s="8">
        <v>3566458</v>
      </c>
      <c r="M8" s="8">
        <v>3579939</v>
      </c>
      <c r="N8" s="8">
        <v>10809128</v>
      </c>
      <c r="O8" s="8">
        <v>3599244</v>
      </c>
      <c r="P8" s="8">
        <v>3576878</v>
      </c>
      <c r="Q8" s="8">
        <v>3587153</v>
      </c>
      <c r="R8" s="8">
        <v>10763275</v>
      </c>
      <c r="S8" s="8">
        <v>3479580</v>
      </c>
      <c r="T8" s="8">
        <v>3547983</v>
      </c>
      <c r="U8" s="8">
        <v>3557956</v>
      </c>
      <c r="V8" s="8">
        <v>10585519</v>
      </c>
      <c r="W8" s="8">
        <v>43367078</v>
      </c>
      <c r="X8" s="8">
        <v>41724352</v>
      </c>
      <c r="Y8" s="8">
        <v>1642726</v>
      </c>
      <c r="Z8" s="2">
        <v>3.9370917012683622</v>
      </c>
      <c r="AA8" s="6">
        <v>41724352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2944200</v>
      </c>
      <c r="D13" s="6"/>
      <c r="E13" s="7">
        <v>8083946</v>
      </c>
      <c r="F13" s="8">
        <v>4736202</v>
      </c>
      <c r="G13" s="8"/>
      <c r="H13" s="8"/>
      <c r="I13" s="8"/>
      <c r="J13" s="8"/>
      <c r="K13" s="8">
        <v>592025</v>
      </c>
      <c r="L13" s="8"/>
      <c r="M13" s="8"/>
      <c r="N13" s="8">
        <v>592025</v>
      </c>
      <c r="O13" s="8">
        <v>618506</v>
      </c>
      <c r="P13" s="8">
        <v>629194</v>
      </c>
      <c r="Q13" s="8">
        <v>634841</v>
      </c>
      <c r="R13" s="8">
        <v>1882541</v>
      </c>
      <c r="S13" s="8"/>
      <c r="T13" s="8">
        <v>654367</v>
      </c>
      <c r="U13" s="8"/>
      <c r="V13" s="8">
        <v>654367</v>
      </c>
      <c r="W13" s="8">
        <v>3128933</v>
      </c>
      <c r="X13" s="8">
        <v>4736202</v>
      </c>
      <c r="Y13" s="8">
        <v>-1607269</v>
      </c>
      <c r="Z13" s="2">
        <v>-33.935820304961659</v>
      </c>
      <c r="AA13" s="6">
        <v>4736202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45494972</v>
      </c>
      <c r="D21" s="33">
        <f t="shared" si="0"/>
        <v>0</v>
      </c>
      <c r="E21" s="34">
        <f t="shared" si="0"/>
        <v>64290294</v>
      </c>
      <c r="F21" s="35">
        <f t="shared" si="0"/>
        <v>46460554</v>
      </c>
      <c r="G21" s="35">
        <f t="shared" si="0"/>
        <v>3786566</v>
      </c>
      <c r="H21" s="35">
        <f t="shared" si="0"/>
        <v>3775859</v>
      </c>
      <c r="I21" s="35">
        <f t="shared" si="0"/>
        <v>3646731</v>
      </c>
      <c r="J21" s="35">
        <f t="shared" si="0"/>
        <v>11209156</v>
      </c>
      <c r="K21" s="35">
        <f t="shared" si="0"/>
        <v>4254756</v>
      </c>
      <c r="L21" s="35">
        <f t="shared" si="0"/>
        <v>3566458</v>
      </c>
      <c r="M21" s="35">
        <f t="shared" si="0"/>
        <v>3579939</v>
      </c>
      <c r="N21" s="35">
        <f t="shared" si="0"/>
        <v>11401153</v>
      </c>
      <c r="O21" s="35">
        <f t="shared" si="0"/>
        <v>4217750</v>
      </c>
      <c r="P21" s="35">
        <f t="shared" si="0"/>
        <v>4206072</v>
      </c>
      <c r="Q21" s="35">
        <f t="shared" si="0"/>
        <v>4221994</v>
      </c>
      <c r="R21" s="35">
        <f t="shared" si="0"/>
        <v>12645816</v>
      </c>
      <c r="S21" s="35">
        <f t="shared" si="0"/>
        <v>3479580</v>
      </c>
      <c r="T21" s="35">
        <f t="shared" si="0"/>
        <v>4202350</v>
      </c>
      <c r="U21" s="35">
        <f t="shared" si="0"/>
        <v>3557956</v>
      </c>
      <c r="V21" s="35">
        <f t="shared" si="0"/>
        <v>11239886</v>
      </c>
      <c r="W21" s="35">
        <f t="shared" si="0"/>
        <v>46496011</v>
      </c>
      <c r="X21" s="35">
        <f t="shared" si="0"/>
        <v>46460554</v>
      </c>
      <c r="Y21" s="35">
        <f t="shared" si="0"/>
        <v>35457</v>
      </c>
      <c r="Z21" s="36">
        <f>+IF(X21&lt;&gt;0,+(Y21/X21)*100,0)</f>
        <v>7.6316352146812538E-2</v>
      </c>
      <c r="AA21" s="33">
        <f>SUM(AA5:AA20)</f>
        <v>46460554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47424952</v>
      </c>
      <c r="D24" s="6"/>
      <c r="E24" s="7">
        <v>43384496</v>
      </c>
      <c r="F24" s="8">
        <v>43384496</v>
      </c>
      <c r="G24" s="8">
        <v>3751698</v>
      </c>
      <c r="H24" s="8">
        <v>4139334</v>
      </c>
      <c r="I24" s="8">
        <v>4218642</v>
      </c>
      <c r="J24" s="8">
        <v>12109674</v>
      </c>
      <c r="K24" s="8">
        <v>3768460</v>
      </c>
      <c r="L24" s="8">
        <v>3933567</v>
      </c>
      <c r="M24" s="8">
        <v>4318446</v>
      </c>
      <c r="N24" s="8">
        <v>12020473</v>
      </c>
      <c r="O24" s="8">
        <v>7802529</v>
      </c>
      <c r="P24" s="8">
        <v>4141804</v>
      </c>
      <c r="Q24" s="8">
        <v>4215279</v>
      </c>
      <c r="R24" s="8">
        <v>16159612</v>
      </c>
      <c r="S24" s="8">
        <v>4472245</v>
      </c>
      <c r="T24" s="8">
        <v>4758498</v>
      </c>
      <c r="U24" s="8">
        <v>4623769</v>
      </c>
      <c r="V24" s="8">
        <v>13854512</v>
      </c>
      <c r="W24" s="8">
        <v>54144271</v>
      </c>
      <c r="X24" s="8">
        <v>43384496</v>
      </c>
      <c r="Y24" s="8">
        <v>10759775</v>
      </c>
      <c r="Z24" s="2">
        <v>24.800968069330573</v>
      </c>
      <c r="AA24" s="6">
        <v>43384496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15704294</v>
      </c>
      <c r="D26" s="6"/>
      <c r="E26" s="7">
        <v>5000000</v>
      </c>
      <c r="F26" s="8">
        <v>357000</v>
      </c>
      <c r="G26" s="8"/>
      <c r="H26" s="8"/>
      <c r="I26" s="8"/>
      <c r="J26" s="8"/>
      <c r="K26" s="8">
        <v>118695</v>
      </c>
      <c r="L26" s="8">
        <v>76953</v>
      </c>
      <c r="M26" s="8">
        <v>137933</v>
      </c>
      <c r="N26" s="8">
        <v>333581</v>
      </c>
      <c r="O26" s="8">
        <v>3656</v>
      </c>
      <c r="P26" s="8">
        <v>16551</v>
      </c>
      <c r="Q26" s="8">
        <v>3197</v>
      </c>
      <c r="R26" s="8">
        <v>23404</v>
      </c>
      <c r="S26" s="8"/>
      <c r="T26" s="8"/>
      <c r="U26" s="8"/>
      <c r="V26" s="8"/>
      <c r="W26" s="8">
        <v>356985</v>
      </c>
      <c r="X26" s="8">
        <v>357000</v>
      </c>
      <c r="Y26" s="8">
        <v>-15</v>
      </c>
      <c r="Z26" s="2"/>
      <c r="AA26" s="6">
        <v>357000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430800</v>
      </c>
      <c r="D30" s="6"/>
      <c r="E30" s="7">
        <v>4217636</v>
      </c>
      <c r="F30" s="8">
        <v>2478849</v>
      </c>
      <c r="G30" s="8"/>
      <c r="H30" s="8"/>
      <c r="I30" s="8"/>
      <c r="J30" s="8"/>
      <c r="K30" s="8">
        <v>23839</v>
      </c>
      <c r="L30" s="8"/>
      <c r="M30" s="8">
        <v>29432</v>
      </c>
      <c r="N30" s="8">
        <v>53271</v>
      </c>
      <c r="O30" s="8">
        <v>25662</v>
      </c>
      <c r="P30" s="8">
        <v>5859</v>
      </c>
      <c r="Q30" s="8">
        <v>7499</v>
      </c>
      <c r="R30" s="8">
        <v>39020</v>
      </c>
      <c r="S30" s="8">
        <v>9153</v>
      </c>
      <c r="T30" s="8">
        <v>40045</v>
      </c>
      <c r="U30" s="8">
        <v>2497</v>
      </c>
      <c r="V30" s="8">
        <v>51695</v>
      </c>
      <c r="W30" s="8">
        <v>143986</v>
      </c>
      <c r="X30" s="8">
        <v>2478849</v>
      </c>
      <c r="Y30" s="8">
        <v>-2334863</v>
      </c>
      <c r="Z30" s="2">
        <v>-94.191417064936189</v>
      </c>
      <c r="AA30" s="6">
        <v>2478849</v>
      </c>
    </row>
    <row r="31" spans="1:27" x14ac:dyDescent="0.25">
      <c r="A31" s="25" t="s">
        <v>57</v>
      </c>
      <c r="B31" s="24" t="s">
        <v>32</v>
      </c>
      <c r="C31" s="6">
        <v>2933873</v>
      </c>
      <c r="D31" s="6"/>
      <c r="E31" s="7">
        <v>11796409</v>
      </c>
      <c r="F31" s="8">
        <v>11396409</v>
      </c>
      <c r="G31" s="8">
        <v>300419</v>
      </c>
      <c r="H31" s="8">
        <v>93542</v>
      </c>
      <c r="I31" s="8">
        <v>6943</v>
      </c>
      <c r="J31" s="8">
        <v>400904</v>
      </c>
      <c r="K31" s="8">
        <v>125496</v>
      </c>
      <c r="L31" s="8">
        <v>216624</v>
      </c>
      <c r="M31" s="8">
        <v>186077</v>
      </c>
      <c r="N31" s="8">
        <v>528197</v>
      </c>
      <c r="O31" s="8">
        <v>19898</v>
      </c>
      <c r="P31" s="8">
        <v>730954</v>
      </c>
      <c r="Q31" s="8">
        <v>350239</v>
      </c>
      <c r="R31" s="8">
        <v>1101091</v>
      </c>
      <c r="S31" s="8">
        <v>419995</v>
      </c>
      <c r="T31" s="8">
        <v>322250</v>
      </c>
      <c r="U31" s="8">
        <v>316517</v>
      </c>
      <c r="V31" s="8">
        <v>1058762</v>
      </c>
      <c r="W31" s="8">
        <v>3088954</v>
      </c>
      <c r="X31" s="8">
        <v>11396409</v>
      </c>
      <c r="Y31" s="8">
        <v>-8307455</v>
      </c>
      <c r="Z31" s="2">
        <v>-72.895374323613694</v>
      </c>
      <c r="AA31" s="6">
        <v>11396409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13138954</v>
      </c>
      <c r="D33" s="6"/>
      <c r="E33" s="7">
        <v>12386110</v>
      </c>
      <c r="F33" s="8">
        <v>18886110</v>
      </c>
      <c r="G33" s="8">
        <v>1098405</v>
      </c>
      <c r="H33" s="8">
        <v>1087323</v>
      </c>
      <c r="I33" s="8">
        <v>289417</v>
      </c>
      <c r="J33" s="8">
        <v>2475145</v>
      </c>
      <c r="K33" s="8">
        <v>1704586</v>
      </c>
      <c r="L33" s="8">
        <v>669799</v>
      </c>
      <c r="M33" s="8">
        <v>2188449</v>
      </c>
      <c r="N33" s="8">
        <v>4562834</v>
      </c>
      <c r="O33" s="8">
        <v>185305</v>
      </c>
      <c r="P33" s="8">
        <v>2558840</v>
      </c>
      <c r="Q33" s="8">
        <v>49374</v>
      </c>
      <c r="R33" s="8">
        <v>2793519</v>
      </c>
      <c r="S33" s="8">
        <v>2171000</v>
      </c>
      <c r="T33" s="8">
        <v>318643</v>
      </c>
      <c r="U33" s="8">
        <v>988169</v>
      </c>
      <c r="V33" s="8">
        <v>3477812</v>
      </c>
      <c r="W33" s="8">
        <v>13309310</v>
      </c>
      <c r="X33" s="8">
        <v>18886110</v>
      </c>
      <c r="Y33" s="8">
        <v>-5576800</v>
      </c>
      <c r="Z33" s="2">
        <v>-29.528579469250154</v>
      </c>
      <c r="AA33" s="6">
        <v>18886110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79632873</v>
      </c>
      <c r="D35" s="33">
        <f>SUM(D24:D34)</f>
        <v>0</v>
      </c>
      <c r="E35" s="34">
        <f t="shared" si="1"/>
        <v>76784651</v>
      </c>
      <c r="F35" s="35">
        <f t="shared" si="1"/>
        <v>76502864</v>
      </c>
      <c r="G35" s="35">
        <f t="shared" si="1"/>
        <v>5150522</v>
      </c>
      <c r="H35" s="35">
        <f t="shared" si="1"/>
        <v>5320199</v>
      </c>
      <c r="I35" s="35">
        <f t="shared" si="1"/>
        <v>4515002</v>
      </c>
      <c r="J35" s="35">
        <f t="shared" si="1"/>
        <v>14985723</v>
      </c>
      <c r="K35" s="35">
        <f t="shared" si="1"/>
        <v>5741076</v>
      </c>
      <c r="L35" s="35">
        <f t="shared" si="1"/>
        <v>4896943</v>
      </c>
      <c r="M35" s="35">
        <f t="shared" si="1"/>
        <v>6860337</v>
      </c>
      <c r="N35" s="35">
        <f t="shared" si="1"/>
        <v>17498356</v>
      </c>
      <c r="O35" s="35">
        <f t="shared" si="1"/>
        <v>8037050</v>
      </c>
      <c r="P35" s="35">
        <f t="shared" si="1"/>
        <v>7454008</v>
      </c>
      <c r="Q35" s="35">
        <f t="shared" si="1"/>
        <v>4625588</v>
      </c>
      <c r="R35" s="35">
        <f t="shared" si="1"/>
        <v>20116646</v>
      </c>
      <c r="S35" s="35">
        <f t="shared" si="1"/>
        <v>7072393</v>
      </c>
      <c r="T35" s="35">
        <f t="shared" si="1"/>
        <v>5439436</v>
      </c>
      <c r="U35" s="35">
        <f t="shared" si="1"/>
        <v>5930952</v>
      </c>
      <c r="V35" s="35">
        <f t="shared" si="1"/>
        <v>18442781</v>
      </c>
      <c r="W35" s="35">
        <f t="shared" si="1"/>
        <v>71043506</v>
      </c>
      <c r="X35" s="35">
        <f t="shared" si="1"/>
        <v>76502864</v>
      </c>
      <c r="Y35" s="35">
        <f t="shared" si="1"/>
        <v>-5459358</v>
      </c>
      <c r="Z35" s="36">
        <f>+IF(X35&lt;&gt;0,+(Y35/X35)*100,0)</f>
        <v>-7.1361485237990578</v>
      </c>
      <c r="AA35" s="33">
        <f>SUM(AA24:AA34)</f>
        <v>76502864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-34137901</v>
      </c>
      <c r="D37" s="46">
        <f>+D21-D35</f>
        <v>0</v>
      </c>
      <c r="E37" s="47">
        <f t="shared" si="2"/>
        <v>-12494357</v>
      </c>
      <c r="F37" s="48">
        <f t="shared" si="2"/>
        <v>-30042310</v>
      </c>
      <c r="G37" s="48">
        <f t="shared" si="2"/>
        <v>-1363956</v>
      </c>
      <c r="H37" s="48">
        <f t="shared" si="2"/>
        <v>-1544340</v>
      </c>
      <c r="I37" s="48">
        <f t="shared" si="2"/>
        <v>-868271</v>
      </c>
      <c r="J37" s="48">
        <f t="shared" si="2"/>
        <v>-3776567</v>
      </c>
      <c r="K37" s="48">
        <f t="shared" si="2"/>
        <v>-1486320</v>
      </c>
      <c r="L37" s="48">
        <f t="shared" si="2"/>
        <v>-1330485</v>
      </c>
      <c r="M37" s="48">
        <f t="shared" si="2"/>
        <v>-3280398</v>
      </c>
      <c r="N37" s="48">
        <f t="shared" si="2"/>
        <v>-6097203</v>
      </c>
      <c r="O37" s="48">
        <f t="shared" si="2"/>
        <v>-3819300</v>
      </c>
      <c r="P37" s="48">
        <f t="shared" si="2"/>
        <v>-3247936</v>
      </c>
      <c r="Q37" s="48">
        <f t="shared" si="2"/>
        <v>-403594</v>
      </c>
      <c r="R37" s="48">
        <f t="shared" si="2"/>
        <v>-7470830</v>
      </c>
      <c r="S37" s="48">
        <f t="shared" si="2"/>
        <v>-3592813</v>
      </c>
      <c r="T37" s="48">
        <f t="shared" si="2"/>
        <v>-1237086</v>
      </c>
      <c r="U37" s="48">
        <f t="shared" si="2"/>
        <v>-2372996</v>
      </c>
      <c r="V37" s="48">
        <f t="shared" si="2"/>
        <v>-7202895</v>
      </c>
      <c r="W37" s="48">
        <f t="shared" si="2"/>
        <v>-24547495</v>
      </c>
      <c r="X37" s="48">
        <f>IF(F21=F35,0,X21-X35)</f>
        <v>-30042310</v>
      </c>
      <c r="Y37" s="48">
        <f t="shared" si="2"/>
        <v>5494815</v>
      </c>
      <c r="Z37" s="49">
        <f>+IF(X37&lt;&gt;0,+(Y37/X37)*100,0)</f>
        <v>-18.290254644200129</v>
      </c>
      <c r="AA37" s="46">
        <f>+AA21-AA35</f>
        <v>-30042310</v>
      </c>
    </row>
    <row r="38" spans="1:27" ht="23.15" customHeight="1" x14ac:dyDescent="0.25">
      <c r="A38" s="50" t="s">
        <v>62</v>
      </c>
      <c r="B38" s="29" t="s">
        <v>32</v>
      </c>
      <c r="C38" s="6">
        <v>46761158</v>
      </c>
      <c r="D38" s="6"/>
      <c r="E38" s="7">
        <v>52639835</v>
      </c>
      <c r="F38" s="8">
        <v>84292679</v>
      </c>
      <c r="G38" s="8"/>
      <c r="H38" s="8"/>
      <c r="I38" s="8"/>
      <c r="J38" s="8"/>
      <c r="K38" s="8">
        <v>22223397</v>
      </c>
      <c r="L38" s="8">
        <v>2298958</v>
      </c>
      <c r="M38" s="8"/>
      <c r="N38" s="8">
        <v>24522355</v>
      </c>
      <c r="O38" s="8">
        <v>26158180</v>
      </c>
      <c r="P38" s="8"/>
      <c r="Q38" s="8"/>
      <c r="R38" s="8">
        <v>26158180</v>
      </c>
      <c r="S38" s="8">
        <v>9213624</v>
      </c>
      <c r="T38" s="8">
        <v>535800</v>
      </c>
      <c r="U38" s="8">
        <v>30079173</v>
      </c>
      <c r="V38" s="8">
        <v>39828597</v>
      </c>
      <c r="W38" s="8">
        <v>90509132</v>
      </c>
      <c r="X38" s="8">
        <v>84292679</v>
      </c>
      <c r="Y38" s="8">
        <v>6216453</v>
      </c>
      <c r="Z38" s="2">
        <v>7.3748433123118557</v>
      </c>
      <c r="AA38" s="6">
        <v>84292679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12623257</v>
      </c>
      <c r="D41" s="56">
        <f>SUM(D37:D40)</f>
        <v>0</v>
      </c>
      <c r="E41" s="57">
        <f t="shared" si="3"/>
        <v>40145478</v>
      </c>
      <c r="F41" s="58">
        <f t="shared" si="3"/>
        <v>54250369</v>
      </c>
      <c r="G41" s="58">
        <f t="shared" si="3"/>
        <v>-1363956</v>
      </c>
      <c r="H41" s="58">
        <f t="shared" si="3"/>
        <v>-1544340</v>
      </c>
      <c r="I41" s="58">
        <f t="shared" si="3"/>
        <v>-868271</v>
      </c>
      <c r="J41" s="58">
        <f t="shared" si="3"/>
        <v>-3776567</v>
      </c>
      <c r="K41" s="58">
        <f t="shared" si="3"/>
        <v>20737077</v>
      </c>
      <c r="L41" s="58">
        <f t="shared" si="3"/>
        <v>968473</v>
      </c>
      <c r="M41" s="58">
        <f t="shared" si="3"/>
        <v>-3280398</v>
      </c>
      <c r="N41" s="58">
        <f t="shared" si="3"/>
        <v>18425152</v>
      </c>
      <c r="O41" s="58">
        <f t="shared" si="3"/>
        <v>22338880</v>
      </c>
      <c r="P41" s="58">
        <f t="shared" si="3"/>
        <v>-3247936</v>
      </c>
      <c r="Q41" s="58">
        <f t="shared" si="3"/>
        <v>-403594</v>
      </c>
      <c r="R41" s="58">
        <f t="shared" si="3"/>
        <v>18687350</v>
      </c>
      <c r="S41" s="58">
        <f t="shared" si="3"/>
        <v>5620811</v>
      </c>
      <c r="T41" s="58">
        <f t="shared" si="3"/>
        <v>-701286</v>
      </c>
      <c r="U41" s="58">
        <f t="shared" si="3"/>
        <v>27706177</v>
      </c>
      <c r="V41" s="58">
        <f t="shared" si="3"/>
        <v>32625702</v>
      </c>
      <c r="W41" s="58">
        <f t="shared" si="3"/>
        <v>65961637</v>
      </c>
      <c r="X41" s="58">
        <f t="shared" si="3"/>
        <v>54250369</v>
      </c>
      <c r="Y41" s="58">
        <f t="shared" si="3"/>
        <v>11711268</v>
      </c>
      <c r="Z41" s="59">
        <f>+IF(X41&lt;&gt;0,+(Y41/X41)*100,0)</f>
        <v>21.587443948998761</v>
      </c>
      <c r="AA41" s="56">
        <f>SUM(AA37:AA40)</f>
        <v>54250369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12623257</v>
      </c>
      <c r="D43" s="64">
        <f>+D41-D42</f>
        <v>0</v>
      </c>
      <c r="E43" s="65">
        <f t="shared" si="4"/>
        <v>40145478</v>
      </c>
      <c r="F43" s="66">
        <f t="shared" si="4"/>
        <v>54250369</v>
      </c>
      <c r="G43" s="66">
        <f t="shared" si="4"/>
        <v>-1363956</v>
      </c>
      <c r="H43" s="66">
        <f t="shared" si="4"/>
        <v>-1544340</v>
      </c>
      <c r="I43" s="66">
        <f t="shared" si="4"/>
        <v>-868271</v>
      </c>
      <c r="J43" s="66">
        <f t="shared" si="4"/>
        <v>-3776567</v>
      </c>
      <c r="K43" s="66">
        <f t="shared" si="4"/>
        <v>20737077</v>
      </c>
      <c r="L43" s="66">
        <f t="shared" si="4"/>
        <v>968473</v>
      </c>
      <c r="M43" s="66">
        <f t="shared" si="4"/>
        <v>-3280398</v>
      </c>
      <c r="N43" s="66">
        <f t="shared" si="4"/>
        <v>18425152</v>
      </c>
      <c r="O43" s="66">
        <f t="shared" si="4"/>
        <v>22338880</v>
      </c>
      <c r="P43" s="66">
        <f t="shared" si="4"/>
        <v>-3247936</v>
      </c>
      <c r="Q43" s="66">
        <f t="shared" si="4"/>
        <v>-403594</v>
      </c>
      <c r="R43" s="66">
        <f t="shared" si="4"/>
        <v>18687350</v>
      </c>
      <c r="S43" s="66">
        <f t="shared" si="4"/>
        <v>5620811</v>
      </c>
      <c r="T43" s="66">
        <f t="shared" si="4"/>
        <v>-701286</v>
      </c>
      <c r="U43" s="66">
        <f t="shared" si="4"/>
        <v>27706177</v>
      </c>
      <c r="V43" s="66">
        <f t="shared" si="4"/>
        <v>32625702</v>
      </c>
      <c r="W43" s="66">
        <f t="shared" si="4"/>
        <v>65961637</v>
      </c>
      <c r="X43" s="66">
        <f t="shared" si="4"/>
        <v>54250369</v>
      </c>
      <c r="Y43" s="66">
        <f t="shared" si="4"/>
        <v>11711268</v>
      </c>
      <c r="Z43" s="67">
        <f>+IF(X43&lt;&gt;0,+(Y43/X43)*100,0)</f>
        <v>21.587443948998761</v>
      </c>
      <c r="AA43" s="64">
        <f>+AA41-AA42</f>
        <v>54250369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12623257</v>
      </c>
      <c r="D45" s="56">
        <f>SUM(D43:D44)</f>
        <v>0</v>
      </c>
      <c r="E45" s="57">
        <f t="shared" si="5"/>
        <v>40145478</v>
      </c>
      <c r="F45" s="58">
        <f t="shared" si="5"/>
        <v>54250369</v>
      </c>
      <c r="G45" s="58">
        <f t="shared" si="5"/>
        <v>-1363956</v>
      </c>
      <c r="H45" s="58">
        <f t="shared" si="5"/>
        <v>-1544340</v>
      </c>
      <c r="I45" s="58">
        <f t="shared" si="5"/>
        <v>-868271</v>
      </c>
      <c r="J45" s="58">
        <f t="shared" si="5"/>
        <v>-3776567</v>
      </c>
      <c r="K45" s="58">
        <f t="shared" si="5"/>
        <v>20737077</v>
      </c>
      <c r="L45" s="58">
        <f t="shared" si="5"/>
        <v>968473</v>
      </c>
      <c r="M45" s="58">
        <f t="shared" si="5"/>
        <v>-3280398</v>
      </c>
      <c r="N45" s="58">
        <f t="shared" si="5"/>
        <v>18425152</v>
      </c>
      <c r="O45" s="58">
        <f t="shared" si="5"/>
        <v>22338880</v>
      </c>
      <c r="P45" s="58">
        <f t="shared" si="5"/>
        <v>-3247936</v>
      </c>
      <c r="Q45" s="58">
        <f t="shared" si="5"/>
        <v>-403594</v>
      </c>
      <c r="R45" s="58">
        <f t="shared" si="5"/>
        <v>18687350</v>
      </c>
      <c r="S45" s="58">
        <f t="shared" si="5"/>
        <v>5620811</v>
      </c>
      <c r="T45" s="58">
        <f t="shared" si="5"/>
        <v>-701286</v>
      </c>
      <c r="U45" s="58">
        <f t="shared" si="5"/>
        <v>27706177</v>
      </c>
      <c r="V45" s="58">
        <f t="shared" si="5"/>
        <v>32625702</v>
      </c>
      <c r="W45" s="58">
        <f t="shared" si="5"/>
        <v>65961637</v>
      </c>
      <c r="X45" s="58">
        <f t="shared" si="5"/>
        <v>54250369</v>
      </c>
      <c r="Y45" s="58">
        <f t="shared" si="5"/>
        <v>11711268</v>
      </c>
      <c r="Z45" s="59">
        <f>+IF(X45&lt;&gt;0,+(Y45/X45)*100,0)</f>
        <v>21.587443948998761</v>
      </c>
      <c r="AA45" s="56">
        <f>SUM(AA43:AA44)</f>
        <v>54250369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12623257</v>
      </c>
      <c r="D47" s="71">
        <f>SUM(D45:D46)</f>
        <v>0</v>
      </c>
      <c r="E47" s="72">
        <f t="shared" si="6"/>
        <v>40145478</v>
      </c>
      <c r="F47" s="73">
        <f t="shared" si="6"/>
        <v>54250369</v>
      </c>
      <c r="G47" s="73">
        <f t="shared" si="6"/>
        <v>-1363956</v>
      </c>
      <c r="H47" s="74">
        <f t="shared" si="6"/>
        <v>-1544340</v>
      </c>
      <c r="I47" s="74">
        <f t="shared" si="6"/>
        <v>-868271</v>
      </c>
      <c r="J47" s="74">
        <f t="shared" si="6"/>
        <v>-3776567</v>
      </c>
      <c r="K47" s="74">
        <f t="shared" si="6"/>
        <v>20737077</v>
      </c>
      <c r="L47" s="74">
        <f t="shared" si="6"/>
        <v>968473</v>
      </c>
      <c r="M47" s="73">
        <f t="shared" si="6"/>
        <v>-3280398</v>
      </c>
      <c r="N47" s="73">
        <f t="shared" si="6"/>
        <v>18425152</v>
      </c>
      <c r="O47" s="74">
        <f t="shared" si="6"/>
        <v>22338880</v>
      </c>
      <c r="P47" s="74">
        <f t="shared" si="6"/>
        <v>-3247936</v>
      </c>
      <c r="Q47" s="74">
        <f t="shared" si="6"/>
        <v>-403594</v>
      </c>
      <c r="R47" s="74">
        <f t="shared" si="6"/>
        <v>18687350</v>
      </c>
      <c r="S47" s="74">
        <f t="shared" si="6"/>
        <v>5620811</v>
      </c>
      <c r="T47" s="73">
        <f t="shared" si="6"/>
        <v>-701286</v>
      </c>
      <c r="U47" s="73">
        <f t="shared" si="6"/>
        <v>27706177</v>
      </c>
      <c r="V47" s="74">
        <f t="shared" si="6"/>
        <v>32625702</v>
      </c>
      <c r="W47" s="74">
        <f t="shared" si="6"/>
        <v>65961637</v>
      </c>
      <c r="X47" s="74">
        <f t="shared" si="6"/>
        <v>54250369</v>
      </c>
      <c r="Y47" s="74">
        <f t="shared" si="6"/>
        <v>11711268</v>
      </c>
      <c r="Z47" s="75">
        <f>+IF(X47&lt;&gt;0,+(Y47/X47)*100,0)</f>
        <v>21.587443948998761</v>
      </c>
      <c r="AA47" s="76">
        <f>SUM(AA45:AA46)</f>
        <v>54250369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-5259427</v>
      </c>
      <c r="F6" s="8">
        <v>-3318253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-3318253</v>
      </c>
      <c r="Y6" s="8">
        <v>3318253</v>
      </c>
      <c r="Z6" s="2">
        <v>-100</v>
      </c>
      <c r="AA6" s="6">
        <v>-3318253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10665513</v>
      </c>
      <c r="D8" s="6"/>
      <c r="E8" s="7">
        <v>9676399</v>
      </c>
      <c r="F8" s="8">
        <v>9676399</v>
      </c>
      <c r="G8" s="8">
        <v>1066505</v>
      </c>
      <c r="H8" s="8">
        <v>986133</v>
      </c>
      <c r="I8" s="8">
        <v>1024857</v>
      </c>
      <c r="J8" s="8">
        <v>3077495</v>
      </c>
      <c r="K8" s="8">
        <v>1062583</v>
      </c>
      <c r="L8" s="8">
        <v>1065061</v>
      </c>
      <c r="M8" s="8">
        <v>1034273</v>
      </c>
      <c r="N8" s="8">
        <v>3161917</v>
      </c>
      <c r="O8" s="8">
        <v>1059793</v>
      </c>
      <c r="P8" s="8">
        <v>1025033</v>
      </c>
      <c r="Q8" s="8">
        <v>744465</v>
      </c>
      <c r="R8" s="8">
        <v>2829291</v>
      </c>
      <c r="S8" s="8">
        <v>1053067</v>
      </c>
      <c r="T8" s="8">
        <v>941150</v>
      </c>
      <c r="U8" s="8"/>
      <c r="V8" s="8">
        <v>1994217</v>
      </c>
      <c r="W8" s="8">
        <v>11062920</v>
      </c>
      <c r="X8" s="8">
        <v>9676399</v>
      </c>
      <c r="Y8" s="8">
        <v>1386521</v>
      </c>
      <c r="Z8" s="2">
        <v>14.328894457535288</v>
      </c>
      <c r="AA8" s="6">
        <v>9676399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3955415</v>
      </c>
      <c r="F13" s="8">
        <v>3955415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3955415</v>
      </c>
      <c r="Y13" s="8">
        <v>-3955415</v>
      </c>
      <c r="Z13" s="2">
        <v>-100</v>
      </c>
      <c r="AA13" s="6">
        <v>3955415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2471457</v>
      </c>
      <c r="F18" s="8">
        <v>2471457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2471457</v>
      </c>
      <c r="Y18" s="8">
        <v>-2471457</v>
      </c>
      <c r="Z18" s="2">
        <v>-100</v>
      </c>
      <c r="AA18" s="6">
        <v>2471457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10665513</v>
      </c>
      <c r="D21" s="33">
        <f t="shared" si="0"/>
        <v>0</v>
      </c>
      <c r="E21" s="34">
        <f t="shared" si="0"/>
        <v>10843844</v>
      </c>
      <c r="F21" s="35">
        <f t="shared" si="0"/>
        <v>12785018</v>
      </c>
      <c r="G21" s="35">
        <f t="shared" si="0"/>
        <v>1066505</v>
      </c>
      <c r="H21" s="35">
        <f t="shared" si="0"/>
        <v>986133</v>
      </c>
      <c r="I21" s="35">
        <f t="shared" si="0"/>
        <v>1024857</v>
      </c>
      <c r="J21" s="35">
        <f t="shared" si="0"/>
        <v>3077495</v>
      </c>
      <c r="K21" s="35">
        <f t="shared" si="0"/>
        <v>1062583</v>
      </c>
      <c r="L21" s="35">
        <f t="shared" si="0"/>
        <v>1065061</v>
      </c>
      <c r="M21" s="35">
        <f t="shared" si="0"/>
        <v>1034273</v>
      </c>
      <c r="N21" s="35">
        <f t="shared" si="0"/>
        <v>3161917</v>
      </c>
      <c r="O21" s="35">
        <f t="shared" si="0"/>
        <v>1059793</v>
      </c>
      <c r="P21" s="35">
        <f t="shared" si="0"/>
        <v>1025033</v>
      </c>
      <c r="Q21" s="35">
        <f t="shared" si="0"/>
        <v>744465</v>
      </c>
      <c r="R21" s="35">
        <f t="shared" si="0"/>
        <v>2829291</v>
      </c>
      <c r="S21" s="35">
        <f t="shared" si="0"/>
        <v>1053067</v>
      </c>
      <c r="T21" s="35">
        <f t="shared" si="0"/>
        <v>941150</v>
      </c>
      <c r="U21" s="35">
        <f t="shared" si="0"/>
        <v>0</v>
      </c>
      <c r="V21" s="35">
        <f t="shared" si="0"/>
        <v>1994217</v>
      </c>
      <c r="W21" s="35">
        <f t="shared" si="0"/>
        <v>11062920</v>
      </c>
      <c r="X21" s="35">
        <f t="shared" si="0"/>
        <v>12785018</v>
      </c>
      <c r="Y21" s="35">
        <f t="shared" si="0"/>
        <v>-1722098</v>
      </c>
      <c r="Z21" s="36">
        <f>+IF(X21&lt;&gt;0,+(Y21/X21)*100,0)</f>
        <v>-13.469656436932667</v>
      </c>
      <c r="AA21" s="33">
        <f>SUM(AA5:AA20)</f>
        <v>12785018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41164</v>
      </c>
      <c r="D24" s="6"/>
      <c r="E24" s="7">
        <v>8012981</v>
      </c>
      <c r="F24" s="8">
        <v>8012981</v>
      </c>
      <c r="G24" s="8">
        <v>809955</v>
      </c>
      <c r="H24" s="8">
        <v>750473</v>
      </c>
      <c r="I24" s="8">
        <v>677526</v>
      </c>
      <c r="J24" s="8">
        <v>2237954</v>
      </c>
      <c r="K24" s="8">
        <v>734275</v>
      </c>
      <c r="L24" s="8">
        <v>771174</v>
      </c>
      <c r="M24" s="8">
        <v>874797</v>
      </c>
      <c r="N24" s="8">
        <v>2380246</v>
      </c>
      <c r="O24" s="8">
        <v>642036</v>
      </c>
      <c r="P24" s="8">
        <v>653846</v>
      </c>
      <c r="Q24" s="8">
        <v>625896</v>
      </c>
      <c r="R24" s="8">
        <v>1921778</v>
      </c>
      <c r="S24" s="8">
        <v>624091</v>
      </c>
      <c r="T24" s="8">
        <v>642671</v>
      </c>
      <c r="U24" s="8"/>
      <c r="V24" s="8">
        <v>1266762</v>
      </c>
      <c r="W24" s="8">
        <v>7806740</v>
      </c>
      <c r="X24" s="8">
        <v>8012981</v>
      </c>
      <c r="Y24" s="8">
        <v>-206241</v>
      </c>
      <c r="Z24" s="2">
        <v>-2.5738361291509362</v>
      </c>
      <c r="AA24" s="6">
        <v>8012981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-1832974</v>
      </c>
      <c r="D26" s="6"/>
      <c r="E26" s="7">
        <v>1618130</v>
      </c>
      <c r="F26" s="8">
        <v>1618130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1618130</v>
      </c>
      <c r="Y26" s="8">
        <v>-1618130</v>
      </c>
      <c r="Z26" s="2">
        <v>-100</v>
      </c>
      <c r="AA26" s="6">
        <v>1618130</v>
      </c>
    </row>
    <row r="27" spans="1:27" x14ac:dyDescent="0.25">
      <c r="A27" s="25" t="s">
        <v>53</v>
      </c>
      <c r="B27" s="24" t="s">
        <v>32</v>
      </c>
      <c r="C27" s="6">
        <v>3163929</v>
      </c>
      <c r="D27" s="6"/>
      <c r="E27" s="7">
        <v>2683465</v>
      </c>
      <c r="F27" s="8">
        <v>2518465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2518465</v>
      </c>
      <c r="Y27" s="8">
        <v>-2518465</v>
      </c>
      <c r="Z27" s="2">
        <v>-100</v>
      </c>
      <c r="AA27" s="6">
        <v>2518465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9207</v>
      </c>
      <c r="F28" s="8">
        <v>9207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9207</v>
      </c>
      <c r="Y28" s="8">
        <v>-9207</v>
      </c>
      <c r="Z28" s="2">
        <v>-100</v>
      </c>
      <c r="AA28" s="6">
        <v>9207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82466</v>
      </c>
      <c r="D30" s="6"/>
      <c r="E30" s="7">
        <v>152616</v>
      </c>
      <c r="F30" s="8">
        <v>135359</v>
      </c>
      <c r="G30" s="8">
        <v>10464</v>
      </c>
      <c r="H30" s="8"/>
      <c r="I30" s="8">
        <v>747</v>
      </c>
      <c r="J30" s="8">
        <v>11211</v>
      </c>
      <c r="K30" s="8">
        <v>40000</v>
      </c>
      <c r="L30" s="8">
        <v>5787</v>
      </c>
      <c r="M30" s="8">
        <v>21962</v>
      </c>
      <c r="N30" s="8">
        <v>67749</v>
      </c>
      <c r="O30" s="8"/>
      <c r="P30" s="8">
        <v>1598</v>
      </c>
      <c r="Q30" s="8">
        <v>239</v>
      </c>
      <c r="R30" s="8">
        <v>1837</v>
      </c>
      <c r="S30" s="8">
        <v>3064</v>
      </c>
      <c r="T30" s="8"/>
      <c r="U30" s="8"/>
      <c r="V30" s="8">
        <v>3064</v>
      </c>
      <c r="W30" s="8">
        <v>83861</v>
      </c>
      <c r="X30" s="8">
        <v>135359</v>
      </c>
      <c r="Y30" s="8">
        <v>-51498</v>
      </c>
      <c r="Z30" s="2">
        <v>-38.045493834913088</v>
      </c>
      <c r="AA30" s="6">
        <v>135359</v>
      </c>
    </row>
    <row r="31" spans="1:27" x14ac:dyDescent="0.25">
      <c r="A31" s="25" t="s">
        <v>57</v>
      </c>
      <c r="B31" s="24" t="s">
        <v>32</v>
      </c>
      <c r="C31" s="6">
        <v>158868</v>
      </c>
      <c r="D31" s="6"/>
      <c r="E31" s="7">
        <v>121750</v>
      </c>
      <c r="F31" s="8">
        <v>230492</v>
      </c>
      <c r="G31" s="8">
        <v>7077</v>
      </c>
      <c r="H31" s="8">
        <v>1432</v>
      </c>
      <c r="I31" s="8">
        <v>15677</v>
      </c>
      <c r="J31" s="8">
        <v>24186</v>
      </c>
      <c r="K31" s="8">
        <v>18060</v>
      </c>
      <c r="L31" s="8">
        <v>12674</v>
      </c>
      <c r="M31" s="8">
        <v>10057</v>
      </c>
      <c r="N31" s="8">
        <v>40791</v>
      </c>
      <c r="O31" s="8">
        <v>12737</v>
      </c>
      <c r="P31" s="8">
        <v>13045</v>
      </c>
      <c r="Q31" s="8">
        <v>29605</v>
      </c>
      <c r="R31" s="8">
        <v>55387</v>
      </c>
      <c r="S31" s="8">
        <v>73974</v>
      </c>
      <c r="T31" s="8">
        <v>1919</v>
      </c>
      <c r="U31" s="8"/>
      <c r="V31" s="8">
        <v>75893</v>
      </c>
      <c r="W31" s="8">
        <v>196257</v>
      </c>
      <c r="X31" s="8">
        <v>230492</v>
      </c>
      <c r="Y31" s="8">
        <v>-34235</v>
      </c>
      <c r="Z31" s="2">
        <v>-14.853010082779447</v>
      </c>
      <c r="AA31" s="6">
        <v>230492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786645</v>
      </c>
      <c r="D33" s="6"/>
      <c r="E33" s="7">
        <v>1544432</v>
      </c>
      <c r="F33" s="8">
        <v>1142379</v>
      </c>
      <c r="G33" s="8">
        <v>87020</v>
      </c>
      <c r="H33" s="8">
        <v>6459</v>
      </c>
      <c r="I33" s="8">
        <v>5859</v>
      </c>
      <c r="J33" s="8">
        <v>99338</v>
      </c>
      <c r="K33" s="8">
        <v>40405</v>
      </c>
      <c r="L33" s="8">
        <v>72318</v>
      </c>
      <c r="M33" s="8">
        <v>213764</v>
      </c>
      <c r="N33" s="8">
        <v>326487</v>
      </c>
      <c r="O33" s="8">
        <v>255973</v>
      </c>
      <c r="P33" s="8">
        <v>115077</v>
      </c>
      <c r="Q33" s="8">
        <v>204298</v>
      </c>
      <c r="R33" s="8">
        <v>575348</v>
      </c>
      <c r="S33" s="8">
        <v>6405</v>
      </c>
      <c r="T33" s="8">
        <v>11579</v>
      </c>
      <c r="U33" s="8"/>
      <c r="V33" s="8">
        <v>17984</v>
      </c>
      <c r="W33" s="8">
        <v>1019157</v>
      </c>
      <c r="X33" s="8">
        <v>1142379</v>
      </c>
      <c r="Y33" s="8">
        <v>-123222</v>
      </c>
      <c r="Z33" s="2">
        <v>-10.786437775904494</v>
      </c>
      <c r="AA33" s="6">
        <v>1142379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2400098</v>
      </c>
      <c r="D35" s="33">
        <f>SUM(D24:D34)</f>
        <v>0</v>
      </c>
      <c r="E35" s="34">
        <f t="shared" si="1"/>
        <v>14142581</v>
      </c>
      <c r="F35" s="35">
        <f t="shared" si="1"/>
        <v>13667013</v>
      </c>
      <c r="G35" s="35">
        <f t="shared" si="1"/>
        <v>914516</v>
      </c>
      <c r="H35" s="35">
        <f t="shared" si="1"/>
        <v>758364</v>
      </c>
      <c r="I35" s="35">
        <f t="shared" si="1"/>
        <v>699809</v>
      </c>
      <c r="J35" s="35">
        <f t="shared" si="1"/>
        <v>2372689</v>
      </c>
      <c r="K35" s="35">
        <f t="shared" si="1"/>
        <v>832740</v>
      </c>
      <c r="L35" s="35">
        <f t="shared" si="1"/>
        <v>861953</v>
      </c>
      <c r="M35" s="35">
        <f t="shared" si="1"/>
        <v>1120580</v>
      </c>
      <c r="N35" s="35">
        <f t="shared" si="1"/>
        <v>2815273</v>
      </c>
      <c r="O35" s="35">
        <f t="shared" si="1"/>
        <v>910746</v>
      </c>
      <c r="P35" s="35">
        <f t="shared" si="1"/>
        <v>783566</v>
      </c>
      <c r="Q35" s="35">
        <f t="shared" si="1"/>
        <v>860038</v>
      </c>
      <c r="R35" s="35">
        <f t="shared" si="1"/>
        <v>2554350</v>
      </c>
      <c r="S35" s="35">
        <f t="shared" si="1"/>
        <v>707534</v>
      </c>
      <c r="T35" s="35">
        <f t="shared" si="1"/>
        <v>656169</v>
      </c>
      <c r="U35" s="35">
        <f t="shared" si="1"/>
        <v>0</v>
      </c>
      <c r="V35" s="35">
        <f t="shared" si="1"/>
        <v>1363703</v>
      </c>
      <c r="W35" s="35">
        <f t="shared" si="1"/>
        <v>9106015</v>
      </c>
      <c r="X35" s="35">
        <f t="shared" si="1"/>
        <v>13667013</v>
      </c>
      <c r="Y35" s="35">
        <f t="shared" si="1"/>
        <v>-4560998</v>
      </c>
      <c r="Z35" s="36">
        <f>+IF(X35&lt;&gt;0,+(Y35/X35)*100,0)</f>
        <v>-33.372310394378054</v>
      </c>
      <c r="AA35" s="33">
        <f>SUM(AA24:AA34)</f>
        <v>13667013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8265415</v>
      </c>
      <c r="D37" s="46">
        <f>+D21-D35</f>
        <v>0</v>
      </c>
      <c r="E37" s="47">
        <f t="shared" si="2"/>
        <v>-3298737</v>
      </c>
      <c r="F37" s="48">
        <f t="shared" si="2"/>
        <v>-881995</v>
      </c>
      <c r="G37" s="48">
        <f t="shared" si="2"/>
        <v>151989</v>
      </c>
      <c r="H37" s="48">
        <f t="shared" si="2"/>
        <v>227769</v>
      </c>
      <c r="I37" s="48">
        <f t="shared" si="2"/>
        <v>325048</v>
      </c>
      <c r="J37" s="48">
        <f t="shared" si="2"/>
        <v>704806</v>
      </c>
      <c r="K37" s="48">
        <f t="shared" si="2"/>
        <v>229843</v>
      </c>
      <c r="L37" s="48">
        <f t="shared" si="2"/>
        <v>203108</v>
      </c>
      <c r="M37" s="48">
        <f t="shared" si="2"/>
        <v>-86307</v>
      </c>
      <c r="N37" s="48">
        <f t="shared" si="2"/>
        <v>346644</v>
      </c>
      <c r="O37" s="48">
        <f t="shared" si="2"/>
        <v>149047</v>
      </c>
      <c r="P37" s="48">
        <f t="shared" si="2"/>
        <v>241467</v>
      </c>
      <c r="Q37" s="48">
        <f t="shared" si="2"/>
        <v>-115573</v>
      </c>
      <c r="R37" s="48">
        <f t="shared" si="2"/>
        <v>274941</v>
      </c>
      <c r="S37" s="48">
        <f t="shared" si="2"/>
        <v>345533</v>
      </c>
      <c r="T37" s="48">
        <f t="shared" si="2"/>
        <v>284981</v>
      </c>
      <c r="U37" s="48">
        <f t="shared" si="2"/>
        <v>0</v>
      </c>
      <c r="V37" s="48">
        <f t="shared" si="2"/>
        <v>630514</v>
      </c>
      <c r="W37" s="48">
        <f t="shared" si="2"/>
        <v>1956905</v>
      </c>
      <c r="X37" s="48">
        <f>IF(F21=F35,0,X21-X35)</f>
        <v>-881995</v>
      </c>
      <c r="Y37" s="48">
        <f t="shared" si="2"/>
        <v>2838900</v>
      </c>
      <c r="Z37" s="49">
        <f>+IF(X37&lt;&gt;0,+(Y37/X37)*100,0)</f>
        <v>-321.87257297376971</v>
      </c>
      <c r="AA37" s="46">
        <f>+AA21-AA35</f>
        <v>-881995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8265415</v>
      </c>
      <c r="D41" s="56">
        <f>SUM(D37:D40)</f>
        <v>0</v>
      </c>
      <c r="E41" s="57">
        <f t="shared" si="3"/>
        <v>-3298737</v>
      </c>
      <c r="F41" s="58">
        <f t="shared" si="3"/>
        <v>-881995</v>
      </c>
      <c r="G41" s="58">
        <f t="shared" si="3"/>
        <v>151989</v>
      </c>
      <c r="H41" s="58">
        <f t="shared" si="3"/>
        <v>227769</v>
      </c>
      <c r="I41" s="58">
        <f t="shared" si="3"/>
        <v>325048</v>
      </c>
      <c r="J41" s="58">
        <f t="shared" si="3"/>
        <v>704806</v>
      </c>
      <c r="K41" s="58">
        <f t="shared" si="3"/>
        <v>229843</v>
      </c>
      <c r="L41" s="58">
        <f t="shared" si="3"/>
        <v>203108</v>
      </c>
      <c r="M41" s="58">
        <f t="shared" si="3"/>
        <v>-86307</v>
      </c>
      <c r="N41" s="58">
        <f t="shared" si="3"/>
        <v>346644</v>
      </c>
      <c r="O41" s="58">
        <f t="shared" si="3"/>
        <v>149047</v>
      </c>
      <c r="P41" s="58">
        <f t="shared" si="3"/>
        <v>241467</v>
      </c>
      <c r="Q41" s="58">
        <f t="shared" si="3"/>
        <v>-115573</v>
      </c>
      <c r="R41" s="58">
        <f t="shared" si="3"/>
        <v>274941</v>
      </c>
      <c r="S41" s="58">
        <f t="shared" si="3"/>
        <v>345533</v>
      </c>
      <c r="T41" s="58">
        <f t="shared" si="3"/>
        <v>284981</v>
      </c>
      <c r="U41" s="58">
        <f t="shared" si="3"/>
        <v>0</v>
      </c>
      <c r="V41" s="58">
        <f t="shared" si="3"/>
        <v>630514</v>
      </c>
      <c r="W41" s="58">
        <f t="shared" si="3"/>
        <v>1956905</v>
      </c>
      <c r="X41" s="58">
        <f t="shared" si="3"/>
        <v>-881995</v>
      </c>
      <c r="Y41" s="58">
        <f t="shared" si="3"/>
        <v>2838900</v>
      </c>
      <c r="Z41" s="59">
        <f>+IF(X41&lt;&gt;0,+(Y41/X41)*100,0)</f>
        <v>-321.87257297376971</v>
      </c>
      <c r="AA41" s="56">
        <f>SUM(AA37:AA40)</f>
        <v>-881995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8265415</v>
      </c>
      <c r="D43" s="64">
        <f>+D41-D42</f>
        <v>0</v>
      </c>
      <c r="E43" s="65">
        <f t="shared" si="4"/>
        <v>-3298737</v>
      </c>
      <c r="F43" s="66">
        <f t="shared" si="4"/>
        <v>-881995</v>
      </c>
      <c r="G43" s="66">
        <f t="shared" si="4"/>
        <v>151989</v>
      </c>
      <c r="H43" s="66">
        <f t="shared" si="4"/>
        <v>227769</v>
      </c>
      <c r="I43" s="66">
        <f t="shared" si="4"/>
        <v>325048</v>
      </c>
      <c r="J43" s="66">
        <f t="shared" si="4"/>
        <v>704806</v>
      </c>
      <c r="K43" s="66">
        <f t="shared" si="4"/>
        <v>229843</v>
      </c>
      <c r="L43" s="66">
        <f t="shared" si="4"/>
        <v>203108</v>
      </c>
      <c r="M43" s="66">
        <f t="shared" si="4"/>
        <v>-86307</v>
      </c>
      <c r="N43" s="66">
        <f t="shared" si="4"/>
        <v>346644</v>
      </c>
      <c r="O43" s="66">
        <f t="shared" si="4"/>
        <v>149047</v>
      </c>
      <c r="P43" s="66">
        <f t="shared" si="4"/>
        <v>241467</v>
      </c>
      <c r="Q43" s="66">
        <f t="shared" si="4"/>
        <v>-115573</v>
      </c>
      <c r="R43" s="66">
        <f t="shared" si="4"/>
        <v>274941</v>
      </c>
      <c r="S43" s="66">
        <f t="shared" si="4"/>
        <v>345533</v>
      </c>
      <c r="T43" s="66">
        <f t="shared" si="4"/>
        <v>284981</v>
      </c>
      <c r="U43" s="66">
        <f t="shared" si="4"/>
        <v>0</v>
      </c>
      <c r="V43" s="66">
        <f t="shared" si="4"/>
        <v>630514</v>
      </c>
      <c r="W43" s="66">
        <f t="shared" si="4"/>
        <v>1956905</v>
      </c>
      <c r="X43" s="66">
        <f t="shared" si="4"/>
        <v>-881995</v>
      </c>
      <c r="Y43" s="66">
        <f t="shared" si="4"/>
        <v>2838900</v>
      </c>
      <c r="Z43" s="67">
        <f>+IF(X43&lt;&gt;0,+(Y43/X43)*100,0)</f>
        <v>-321.87257297376971</v>
      </c>
      <c r="AA43" s="64">
        <f>+AA41-AA42</f>
        <v>-881995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8265415</v>
      </c>
      <c r="D45" s="56">
        <f>SUM(D43:D44)</f>
        <v>0</v>
      </c>
      <c r="E45" s="57">
        <f t="shared" si="5"/>
        <v>-3298737</v>
      </c>
      <c r="F45" s="58">
        <f t="shared" si="5"/>
        <v>-881995</v>
      </c>
      <c r="G45" s="58">
        <f t="shared" si="5"/>
        <v>151989</v>
      </c>
      <c r="H45" s="58">
        <f t="shared" si="5"/>
        <v>227769</v>
      </c>
      <c r="I45" s="58">
        <f t="shared" si="5"/>
        <v>325048</v>
      </c>
      <c r="J45" s="58">
        <f t="shared" si="5"/>
        <v>704806</v>
      </c>
      <c r="K45" s="58">
        <f t="shared" si="5"/>
        <v>229843</v>
      </c>
      <c r="L45" s="58">
        <f t="shared" si="5"/>
        <v>203108</v>
      </c>
      <c r="M45" s="58">
        <f t="shared" si="5"/>
        <v>-86307</v>
      </c>
      <c r="N45" s="58">
        <f t="shared" si="5"/>
        <v>346644</v>
      </c>
      <c r="O45" s="58">
        <f t="shared" si="5"/>
        <v>149047</v>
      </c>
      <c r="P45" s="58">
        <f t="shared" si="5"/>
        <v>241467</v>
      </c>
      <c r="Q45" s="58">
        <f t="shared" si="5"/>
        <v>-115573</v>
      </c>
      <c r="R45" s="58">
        <f t="shared" si="5"/>
        <v>274941</v>
      </c>
      <c r="S45" s="58">
        <f t="shared" si="5"/>
        <v>345533</v>
      </c>
      <c r="T45" s="58">
        <f t="shared" si="5"/>
        <v>284981</v>
      </c>
      <c r="U45" s="58">
        <f t="shared" si="5"/>
        <v>0</v>
      </c>
      <c r="V45" s="58">
        <f t="shared" si="5"/>
        <v>630514</v>
      </c>
      <c r="W45" s="58">
        <f t="shared" si="5"/>
        <v>1956905</v>
      </c>
      <c r="X45" s="58">
        <f t="shared" si="5"/>
        <v>-881995</v>
      </c>
      <c r="Y45" s="58">
        <f t="shared" si="5"/>
        <v>2838900</v>
      </c>
      <c r="Z45" s="59">
        <f>+IF(X45&lt;&gt;0,+(Y45/X45)*100,0)</f>
        <v>-321.87257297376971</v>
      </c>
      <c r="AA45" s="56">
        <f>SUM(AA43:AA44)</f>
        <v>-881995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8265415</v>
      </c>
      <c r="D47" s="71">
        <f>SUM(D45:D46)</f>
        <v>0</v>
      </c>
      <c r="E47" s="72">
        <f t="shared" si="6"/>
        <v>-3298737</v>
      </c>
      <c r="F47" s="73">
        <f t="shared" si="6"/>
        <v>-881995</v>
      </c>
      <c r="G47" s="73">
        <f t="shared" si="6"/>
        <v>151989</v>
      </c>
      <c r="H47" s="74">
        <f t="shared" si="6"/>
        <v>227769</v>
      </c>
      <c r="I47" s="74">
        <f t="shared" si="6"/>
        <v>325048</v>
      </c>
      <c r="J47" s="74">
        <f t="shared" si="6"/>
        <v>704806</v>
      </c>
      <c r="K47" s="74">
        <f t="shared" si="6"/>
        <v>229843</v>
      </c>
      <c r="L47" s="74">
        <f t="shared" si="6"/>
        <v>203108</v>
      </c>
      <c r="M47" s="73">
        <f t="shared" si="6"/>
        <v>-86307</v>
      </c>
      <c r="N47" s="73">
        <f t="shared" si="6"/>
        <v>346644</v>
      </c>
      <c r="O47" s="74">
        <f t="shared" si="6"/>
        <v>149047</v>
      </c>
      <c r="P47" s="74">
        <f t="shared" si="6"/>
        <v>241467</v>
      </c>
      <c r="Q47" s="74">
        <f t="shared" si="6"/>
        <v>-115573</v>
      </c>
      <c r="R47" s="74">
        <f t="shared" si="6"/>
        <v>274941</v>
      </c>
      <c r="S47" s="74">
        <f t="shared" si="6"/>
        <v>345533</v>
      </c>
      <c r="T47" s="73">
        <f t="shared" si="6"/>
        <v>284981</v>
      </c>
      <c r="U47" s="73">
        <f t="shared" si="6"/>
        <v>0</v>
      </c>
      <c r="V47" s="74">
        <f t="shared" si="6"/>
        <v>630514</v>
      </c>
      <c r="W47" s="74">
        <f t="shared" si="6"/>
        <v>1956905</v>
      </c>
      <c r="X47" s="74">
        <f t="shared" si="6"/>
        <v>-881995</v>
      </c>
      <c r="Y47" s="74">
        <f t="shared" si="6"/>
        <v>2838900</v>
      </c>
      <c r="Z47" s="75">
        <f>+IF(X47&lt;&gt;0,+(Y47/X47)*100,0)</f>
        <v>-321.87257297376971</v>
      </c>
      <c r="AA47" s="76">
        <f>SUM(AA45:AA46)</f>
        <v>-881995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25960889</v>
      </c>
      <c r="D8" s="6"/>
      <c r="E8" s="7">
        <v>33270225</v>
      </c>
      <c r="F8" s="8">
        <v>33270225</v>
      </c>
      <c r="G8" s="8">
        <v>2515985</v>
      </c>
      <c r="H8" s="8">
        <v>755</v>
      </c>
      <c r="I8" s="8">
        <v>-5160</v>
      </c>
      <c r="J8" s="8">
        <v>2511580</v>
      </c>
      <c r="K8" s="8">
        <v>8285</v>
      </c>
      <c r="L8" s="8">
        <v>2511586</v>
      </c>
      <c r="M8" s="8">
        <v>-2086</v>
      </c>
      <c r="N8" s="8">
        <v>2517785</v>
      </c>
      <c r="O8" s="8">
        <v>2558171</v>
      </c>
      <c r="P8" s="8">
        <v>2511299</v>
      </c>
      <c r="Q8" s="8">
        <v>2513325</v>
      </c>
      <c r="R8" s="8">
        <v>7582795</v>
      </c>
      <c r="S8" s="8">
        <v>2510406</v>
      </c>
      <c r="T8" s="8">
        <v>2517990</v>
      </c>
      <c r="U8" s="8">
        <v>-122</v>
      </c>
      <c r="V8" s="8">
        <v>5028274</v>
      </c>
      <c r="W8" s="8">
        <v>17640434</v>
      </c>
      <c r="X8" s="8">
        <v>33270225</v>
      </c>
      <c r="Y8" s="8">
        <v>-15629791</v>
      </c>
      <c r="Z8" s="2">
        <v>-46.978314694294973</v>
      </c>
      <c r="AA8" s="6">
        <v>33270225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20061593</v>
      </c>
      <c r="D13" s="6"/>
      <c r="E13" s="7"/>
      <c r="F13" s="8"/>
      <c r="G13" s="8">
        <v>976664</v>
      </c>
      <c r="H13" s="8"/>
      <c r="I13" s="8"/>
      <c r="J13" s="8">
        <v>976664</v>
      </c>
      <c r="K13" s="8"/>
      <c r="L13" s="8">
        <v>993519</v>
      </c>
      <c r="M13" s="8"/>
      <c r="N13" s="8">
        <v>993519</v>
      </c>
      <c r="O13" s="8">
        <v>1003320</v>
      </c>
      <c r="P13" s="8">
        <v>1006107</v>
      </c>
      <c r="Q13" s="8">
        <v>1540320</v>
      </c>
      <c r="R13" s="8">
        <v>3549747</v>
      </c>
      <c r="S13" s="8">
        <v>1563672</v>
      </c>
      <c r="T13" s="8">
        <v>1586645</v>
      </c>
      <c r="U13" s="8">
        <v>-525</v>
      </c>
      <c r="V13" s="8">
        <v>3149792</v>
      </c>
      <c r="W13" s="8">
        <v>8669722</v>
      </c>
      <c r="X13" s="8"/>
      <c r="Y13" s="8">
        <v>8669722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27255491</v>
      </c>
      <c r="F18" s="8">
        <v>27255491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27255491</v>
      </c>
      <c r="Y18" s="8">
        <v>-27255491</v>
      </c>
      <c r="Z18" s="2">
        <v>-100</v>
      </c>
      <c r="AA18" s="6">
        <v>27255491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46022482</v>
      </c>
      <c r="D21" s="33">
        <f t="shared" si="0"/>
        <v>0</v>
      </c>
      <c r="E21" s="34">
        <f t="shared" si="0"/>
        <v>60525716</v>
      </c>
      <c r="F21" s="35">
        <f t="shared" si="0"/>
        <v>60525716</v>
      </c>
      <c r="G21" s="35">
        <f t="shared" si="0"/>
        <v>3492649</v>
      </c>
      <c r="H21" s="35">
        <f t="shared" si="0"/>
        <v>755</v>
      </c>
      <c r="I21" s="35">
        <f t="shared" si="0"/>
        <v>-5160</v>
      </c>
      <c r="J21" s="35">
        <f t="shared" si="0"/>
        <v>3488244</v>
      </c>
      <c r="K21" s="35">
        <f t="shared" si="0"/>
        <v>8285</v>
      </c>
      <c r="L21" s="35">
        <f t="shared" si="0"/>
        <v>3505105</v>
      </c>
      <c r="M21" s="35">
        <f t="shared" si="0"/>
        <v>-2086</v>
      </c>
      <c r="N21" s="35">
        <f t="shared" si="0"/>
        <v>3511304</v>
      </c>
      <c r="O21" s="35">
        <f t="shared" si="0"/>
        <v>3561491</v>
      </c>
      <c r="P21" s="35">
        <f t="shared" si="0"/>
        <v>3517406</v>
      </c>
      <c r="Q21" s="35">
        <f t="shared" si="0"/>
        <v>4053645</v>
      </c>
      <c r="R21" s="35">
        <f t="shared" si="0"/>
        <v>11132542</v>
      </c>
      <c r="S21" s="35">
        <f t="shared" si="0"/>
        <v>4074078</v>
      </c>
      <c r="T21" s="35">
        <f t="shared" si="0"/>
        <v>4104635</v>
      </c>
      <c r="U21" s="35">
        <f t="shared" si="0"/>
        <v>-647</v>
      </c>
      <c r="V21" s="35">
        <f t="shared" si="0"/>
        <v>8178066</v>
      </c>
      <c r="W21" s="35">
        <f t="shared" si="0"/>
        <v>26310156</v>
      </c>
      <c r="X21" s="35">
        <f t="shared" si="0"/>
        <v>60525716</v>
      </c>
      <c r="Y21" s="35">
        <f t="shared" si="0"/>
        <v>-34215560</v>
      </c>
      <c r="Z21" s="36">
        <f>+IF(X21&lt;&gt;0,+(Y21/X21)*100,0)</f>
        <v>-56.530615845998419</v>
      </c>
      <c r="AA21" s="33">
        <f>SUM(AA5:AA20)</f>
        <v>60525716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29391383</v>
      </c>
      <c r="D24" s="6"/>
      <c r="E24" s="7">
        <v>15438756</v>
      </c>
      <c r="F24" s="8">
        <v>15438749</v>
      </c>
      <c r="G24" s="8">
        <v>977686</v>
      </c>
      <c r="H24" s="8">
        <v>1020437</v>
      </c>
      <c r="I24" s="8">
        <v>969855</v>
      </c>
      <c r="J24" s="8">
        <v>2967978</v>
      </c>
      <c r="K24" s="8">
        <v>1050828</v>
      </c>
      <c r="L24" s="8">
        <v>1020585</v>
      </c>
      <c r="M24" s="8"/>
      <c r="N24" s="8">
        <v>2071413</v>
      </c>
      <c r="O24" s="8">
        <v>987006</v>
      </c>
      <c r="P24" s="8"/>
      <c r="Q24" s="8">
        <v>909694</v>
      </c>
      <c r="R24" s="8">
        <v>1896700</v>
      </c>
      <c r="S24" s="8"/>
      <c r="T24" s="8">
        <v>996752</v>
      </c>
      <c r="U24" s="8">
        <v>961058</v>
      </c>
      <c r="V24" s="8">
        <v>1957810</v>
      </c>
      <c r="W24" s="8">
        <v>8893901</v>
      </c>
      <c r="X24" s="8">
        <v>15438749</v>
      </c>
      <c r="Y24" s="8">
        <v>-6544848</v>
      </c>
      <c r="Z24" s="2">
        <v>-42.392346685602575</v>
      </c>
      <c r="AA24" s="6">
        <v>15438749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8600567</v>
      </c>
      <c r="F26" s="8">
        <v>8600567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8600567</v>
      </c>
      <c r="Y26" s="8">
        <v>-8600567</v>
      </c>
      <c r="Z26" s="2">
        <v>-100</v>
      </c>
      <c r="AA26" s="6">
        <v>8600567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220000</v>
      </c>
      <c r="F27" s="8">
        <v>220000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220000</v>
      </c>
      <c r="Y27" s="8">
        <v>-220000</v>
      </c>
      <c r="Z27" s="2">
        <v>-100</v>
      </c>
      <c r="AA27" s="6">
        <v>220000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194579</v>
      </c>
      <c r="D30" s="6"/>
      <c r="E30" s="7">
        <v>173463</v>
      </c>
      <c r="F30" s="8">
        <v>6728</v>
      </c>
      <c r="G30" s="8">
        <v>22258</v>
      </c>
      <c r="H30" s="8">
        <v>22201</v>
      </c>
      <c r="I30" s="8">
        <v>24870</v>
      </c>
      <c r="J30" s="8">
        <v>69329</v>
      </c>
      <c r="K30" s="8">
        <v>9255</v>
      </c>
      <c r="L30" s="8">
        <v>46185</v>
      </c>
      <c r="M30" s="8"/>
      <c r="N30" s="8">
        <v>55440</v>
      </c>
      <c r="O30" s="8"/>
      <c r="P30" s="8"/>
      <c r="Q30" s="8"/>
      <c r="R30" s="8"/>
      <c r="S30" s="8"/>
      <c r="T30" s="8"/>
      <c r="U30" s="8"/>
      <c r="V30" s="8"/>
      <c r="W30" s="8">
        <v>124769</v>
      </c>
      <c r="X30" s="8">
        <v>6728</v>
      </c>
      <c r="Y30" s="8">
        <v>118041</v>
      </c>
      <c r="Z30" s="2">
        <v>1754.4738406658741</v>
      </c>
      <c r="AA30" s="6">
        <v>6728</v>
      </c>
    </row>
    <row r="31" spans="1:27" x14ac:dyDescent="0.25">
      <c r="A31" s="25" t="s">
        <v>57</v>
      </c>
      <c r="B31" s="24" t="s">
        <v>32</v>
      </c>
      <c r="C31" s="6">
        <v>484211</v>
      </c>
      <c r="D31" s="6"/>
      <c r="E31" s="7">
        <v>629964</v>
      </c>
      <c r="F31" s="8">
        <v>587964</v>
      </c>
      <c r="G31" s="8"/>
      <c r="H31" s="8">
        <v>46253</v>
      </c>
      <c r="I31" s="8">
        <v>95288</v>
      </c>
      <c r="J31" s="8">
        <v>141541</v>
      </c>
      <c r="K31" s="8">
        <v>59738</v>
      </c>
      <c r="L31" s="8">
        <v>21597</v>
      </c>
      <c r="M31" s="8">
        <v>15521</v>
      </c>
      <c r="N31" s="8">
        <v>96856</v>
      </c>
      <c r="O31" s="8">
        <v>35135</v>
      </c>
      <c r="P31" s="8"/>
      <c r="Q31" s="8"/>
      <c r="R31" s="8">
        <v>35135</v>
      </c>
      <c r="S31" s="8"/>
      <c r="T31" s="8">
        <v>4567</v>
      </c>
      <c r="U31" s="8">
        <v>195106</v>
      </c>
      <c r="V31" s="8">
        <v>199673</v>
      </c>
      <c r="W31" s="8">
        <v>473205</v>
      </c>
      <c r="X31" s="8">
        <v>587964</v>
      </c>
      <c r="Y31" s="8">
        <v>-114759</v>
      </c>
      <c r="Z31" s="2">
        <v>-19.518031716227526</v>
      </c>
      <c r="AA31" s="6">
        <v>587964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514961</v>
      </c>
      <c r="D33" s="6"/>
      <c r="E33" s="7">
        <v>476496</v>
      </c>
      <c r="F33" s="8">
        <v>476496</v>
      </c>
      <c r="G33" s="8">
        <v>102542</v>
      </c>
      <c r="H33" s="8">
        <v>126786</v>
      </c>
      <c r="I33" s="8">
        <v>8466</v>
      </c>
      <c r="J33" s="8">
        <v>237794</v>
      </c>
      <c r="K33" s="8">
        <v>9161</v>
      </c>
      <c r="L33" s="8">
        <v>13008</v>
      </c>
      <c r="M33" s="8"/>
      <c r="N33" s="8">
        <v>22169</v>
      </c>
      <c r="O33" s="8">
        <v>8406</v>
      </c>
      <c r="P33" s="8"/>
      <c r="Q33" s="8">
        <v>24076</v>
      </c>
      <c r="R33" s="8">
        <v>32482</v>
      </c>
      <c r="S33" s="8"/>
      <c r="T33" s="8">
        <v>9465</v>
      </c>
      <c r="U33" s="8">
        <v>8520</v>
      </c>
      <c r="V33" s="8">
        <v>17985</v>
      </c>
      <c r="W33" s="8">
        <v>310430</v>
      </c>
      <c r="X33" s="8">
        <v>476496</v>
      </c>
      <c r="Y33" s="8">
        <v>-166066</v>
      </c>
      <c r="Z33" s="2">
        <v>-34.851499278063194</v>
      </c>
      <c r="AA33" s="6">
        <v>476496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30585134</v>
      </c>
      <c r="D35" s="33">
        <f>SUM(D24:D34)</f>
        <v>0</v>
      </c>
      <c r="E35" s="34">
        <f t="shared" si="1"/>
        <v>25539246</v>
      </c>
      <c r="F35" s="35">
        <f t="shared" si="1"/>
        <v>25330504</v>
      </c>
      <c r="G35" s="35">
        <f t="shared" si="1"/>
        <v>1102486</v>
      </c>
      <c r="H35" s="35">
        <f t="shared" si="1"/>
        <v>1215677</v>
      </c>
      <c r="I35" s="35">
        <f t="shared" si="1"/>
        <v>1098479</v>
      </c>
      <c r="J35" s="35">
        <f t="shared" si="1"/>
        <v>3416642</v>
      </c>
      <c r="K35" s="35">
        <f t="shared" si="1"/>
        <v>1128982</v>
      </c>
      <c r="L35" s="35">
        <f t="shared" si="1"/>
        <v>1101375</v>
      </c>
      <c r="M35" s="35">
        <f t="shared" si="1"/>
        <v>15521</v>
      </c>
      <c r="N35" s="35">
        <f t="shared" si="1"/>
        <v>2245878</v>
      </c>
      <c r="O35" s="35">
        <f t="shared" si="1"/>
        <v>1030547</v>
      </c>
      <c r="P35" s="35">
        <f t="shared" si="1"/>
        <v>0</v>
      </c>
      <c r="Q35" s="35">
        <f t="shared" si="1"/>
        <v>933770</v>
      </c>
      <c r="R35" s="35">
        <f t="shared" si="1"/>
        <v>1964317</v>
      </c>
      <c r="S35" s="35">
        <f t="shared" si="1"/>
        <v>0</v>
      </c>
      <c r="T35" s="35">
        <f t="shared" si="1"/>
        <v>1010784</v>
      </c>
      <c r="U35" s="35">
        <f t="shared" si="1"/>
        <v>1164684</v>
      </c>
      <c r="V35" s="35">
        <f t="shared" si="1"/>
        <v>2175468</v>
      </c>
      <c r="W35" s="35">
        <f t="shared" si="1"/>
        <v>9802305</v>
      </c>
      <c r="X35" s="35">
        <f t="shared" si="1"/>
        <v>25330504</v>
      </c>
      <c r="Y35" s="35">
        <f t="shared" si="1"/>
        <v>-15528199</v>
      </c>
      <c r="Z35" s="36">
        <f>+IF(X35&lt;&gt;0,+(Y35/X35)*100,0)</f>
        <v>-61.302368875092263</v>
      </c>
      <c r="AA35" s="33">
        <f>SUM(AA24:AA34)</f>
        <v>25330504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15437348</v>
      </c>
      <c r="D37" s="46">
        <f>+D21-D35</f>
        <v>0</v>
      </c>
      <c r="E37" s="47">
        <f t="shared" si="2"/>
        <v>34986470</v>
      </c>
      <c r="F37" s="48">
        <f t="shared" si="2"/>
        <v>35195212</v>
      </c>
      <c r="G37" s="48">
        <f t="shared" si="2"/>
        <v>2390163</v>
      </c>
      <c r="H37" s="48">
        <f t="shared" si="2"/>
        <v>-1214922</v>
      </c>
      <c r="I37" s="48">
        <f t="shared" si="2"/>
        <v>-1103639</v>
      </c>
      <c r="J37" s="48">
        <f t="shared" si="2"/>
        <v>71602</v>
      </c>
      <c r="K37" s="48">
        <f t="shared" si="2"/>
        <v>-1120697</v>
      </c>
      <c r="L37" s="48">
        <f t="shared" si="2"/>
        <v>2403730</v>
      </c>
      <c r="M37" s="48">
        <f t="shared" si="2"/>
        <v>-17607</v>
      </c>
      <c r="N37" s="48">
        <f t="shared" si="2"/>
        <v>1265426</v>
      </c>
      <c r="O37" s="48">
        <f t="shared" si="2"/>
        <v>2530944</v>
      </c>
      <c r="P37" s="48">
        <f t="shared" si="2"/>
        <v>3517406</v>
      </c>
      <c r="Q37" s="48">
        <f t="shared" si="2"/>
        <v>3119875</v>
      </c>
      <c r="R37" s="48">
        <f t="shared" si="2"/>
        <v>9168225</v>
      </c>
      <c r="S37" s="48">
        <f t="shared" si="2"/>
        <v>4074078</v>
      </c>
      <c r="T37" s="48">
        <f t="shared" si="2"/>
        <v>3093851</v>
      </c>
      <c r="U37" s="48">
        <f t="shared" si="2"/>
        <v>-1165331</v>
      </c>
      <c r="V37" s="48">
        <f t="shared" si="2"/>
        <v>6002598</v>
      </c>
      <c r="W37" s="48">
        <f t="shared" si="2"/>
        <v>16507851</v>
      </c>
      <c r="X37" s="48">
        <f>IF(F21=F35,0,X21-X35)</f>
        <v>35195212</v>
      </c>
      <c r="Y37" s="48">
        <f t="shared" si="2"/>
        <v>-18687361</v>
      </c>
      <c r="Z37" s="49">
        <f>+IF(X37&lt;&gt;0,+(Y37/X37)*100,0)</f>
        <v>-53.096316055718027</v>
      </c>
      <c r="AA37" s="46">
        <f>+AA21-AA35</f>
        <v>35195212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15437348</v>
      </c>
      <c r="D41" s="56">
        <f>SUM(D37:D40)</f>
        <v>0</v>
      </c>
      <c r="E41" s="57">
        <f t="shared" si="3"/>
        <v>34986470</v>
      </c>
      <c r="F41" s="58">
        <f t="shared" si="3"/>
        <v>35195212</v>
      </c>
      <c r="G41" s="58">
        <f t="shared" si="3"/>
        <v>2390163</v>
      </c>
      <c r="H41" s="58">
        <f t="shared" si="3"/>
        <v>-1214922</v>
      </c>
      <c r="I41" s="58">
        <f t="shared" si="3"/>
        <v>-1103639</v>
      </c>
      <c r="J41" s="58">
        <f t="shared" si="3"/>
        <v>71602</v>
      </c>
      <c r="K41" s="58">
        <f t="shared" si="3"/>
        <v>-1120697</v>
      </c>
      <c r="L41" s="58">
        <f t="shared" si="3"/>
        <v>2403730</v>
      </c>
      <c r="M41" s="58">
        <f t="shared" si="3"/>
        <v>-17607</v>
      </c>
      <c r="N41" s="58">
        <f t="shared" si="3"/>
        <v>1265426</v>
      </c>
      <c r="O41" s="58">
        <f t="shared" si="3"/>
        <v>2530944</v>
      </c>
      <c r="P41" s="58">
        <f t="shared" si="3"/>
        <v>3517406</v>
      </c>
      <c r="Q41" s="58">
        <f t="shared" si="3"/>
        <v>3119875</v>
      </c>
      <c r="R41" s="58">
        <f t="shared" si="3"/>
        <v>9168225</v>
      </c>
      <c r="S41" s="58">
        <f t="shared" si="3"/>
        <v>4074078</v>
      </c>
      <c r="T41" s="58">
        <f t="shared" si="3"/>
        <v>3093851</v>
      </c>
      <c r="U41" s="58">
        <f t="shared" si="3"/>
        <v>-1165331</v>
      </c>
      <c r="V41" s="58">
        <f t="shared" si="3"/>
        <v>6002598</v>
      </c>
      <c r="W41" s="58">
        <f t="shared" si="3"/>
        <v>16507851</v>
      </c>
      <c r="X41" s="58">
        <f t="shared" si="3"/>
        <v>35195212</v>
      </c>
      <c r="Y41" s="58">
        <f t="shared" si="3"/>
        <v>-18687361</v>
      </c>
      <c r="Z41" s="59">
        <f>+IF(X41&lt;&gt;0,+(Y41/X41)*100,0)</f>
        <v>-53.096316055718027</v>
      </c>
      <c r="AA41" s="56">
        <f>SUM(AA37:AA40)</f>
        <v>35195212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15437348</v>
      </c>
      <c r="D43" s="64">
        <f>+D41-D42</f>
        <v>0</v>
      </c>
      <c r="E43" s="65">
        <f t="shared" si="4"/>
        <v>34986470</v>
      </c>
      <c r="F43" s="66">
        <f t="shared" si="4"/>
        <v>35195212</v>
      </c>
      <c r="G43" s="66">
        <f t="shared" si="4"/>
        <v>2390163</v>
      </c>
      <c r="H43" s="66">
        <f t="shared" si="4"/>
        <v>-1214922</v>
      </c>
      <c r="I43" s="66">
        <f t="shared" si="4"/>
        <v>-1103639</v>
      </c>
      <c r="J43" s="66">
        <f t="shared" si="4"/>
        <v>71602</v>
      </c>
      <c r="K43" s="66">
        <f t="shared" si="4"/>
        <v>-1120697</v>
      </c>
      <c r="L43" s="66">
        <f t="shared" si="4"/>
        <v>2403730</v>
      </c>
      <c r="M43" s="66">
        <f t="shared" si="4"/>
        <v>-17607</v>
      </c>
      <c r="N43" s="66">
        <f t="shared" si="4"/>
        <v>1265426</v>
      </c>
      <c r="O43" s="66">
        <f t="shared" si="4"/>
        <v>2530944</v>
      </c>
      <c r="P43" s="66">
        <f t="shared" si="4"/>
        <v>3517406</v>
      </c>
      <c r="Q43" s="66">
        <f t="shared" si="4"/>
        <v>3119875</v>
      </c>
      <c r="R43" s="66">
        <f t="shared" si="4"/>
        <v>9168225</v>
      </c>
      <c r="S43" s="66">
        <f t="shared" si="4"/>
        <v>4074078</v>
      </c>
      <c r="T43" s="66">
        <f t="shared" si="4"/>
        <v>3093851</v>
      </c>
      <c r="U43" s="66">
        <f t="shared" si="4"/>
        <v>-1165331</v>
      </c>
      <c r="V43" s="66">
        <f t="shared" si="4"/>
        <v>6002598</v>
      </c>
      <c r="W43" s="66">
        <f t="shared" si="4"/>
        <v>16507851</v>
      </c>
      <c r="X43" s="66">
        <f t="shared" si="4"/>
        <v>35195212</v>
      </c>
      <c r="Y43" s="66">
        <f t="shared" si="4"/>
        <v>-18687361</v>
      </c>
      <c r="Z43" s="67">
        <f>+IF(X43&lt;&gt;0,+(Y43/X43)*100,0)</f>
        <v>-53.096316055718027</v>
      </c>
      <c r="AA43" s="64">
        <f>+AA41-AA42</f>
        <v>35195212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15437348</v>
      </c>
      <c r="D45" s="56">
        <f>SUM(D43:D44)</f>
        <v>0</v>
      </c>
      <c r="E45" s="57">
        <f t="shared" si="5"/>
        <v>34986470</v>
      </c>
      <c r="F45" s="58">
        <f t="shared" si="5"/>
        <v>35195212</v>
      </c>
      <c r="G45" s="58">
        <f t="shared" si="5"/>
        <v>2390163</v>
      </c>
      <c r="H45" s="58">
        <f t="shared" si="5"/>
        <v>-1214922</v>
      </c>
      <c r="I45" s="58">
        <f t="shared" si="5"/>
        <v>-1103639</v>
      </c>
      <c r="J45" s="58">
        <f t="shared" si="5"/>
        <v>71602</v>
      </c>
      <c r="K45" s="58">
        <f t="shared" si="5"/>
        <v>-1120697</v>
      </c>
      <c r="L45" s="58">
        <f t="shared" si="5"/>
        <v>2403730</v>
      </c>
      <c r="M45" s="58">
        <f t="shared" si="5"/>
        <v>-17607</v>
      </c>
      <c r="N45" s="58">
        <f t="shared" si="5"/>
        <v>1265426</v>
      </c>
      <c r="O45" s="58">
        <f t="shared" si="5"/>
        <v>2530944</v>
      </c>
      <c r="P45" s="58">
        <f t="shared" si="5"/>
        <v>3517406</v>
      </c>
      <c r="Q45" s="58">
        <f t="shared" si="5"/>
        <v>3119875</v>
      </c>
      <c r="R45" s="58">
        <f t="shared" si="5"/>
        <v>9168225</v>
      </c>
      <c r="S45" s="58">
        <f t="shared" si="5"/>
        <v>4074078</v>
      </c>
      <c r="T45" s="58">
        <f t="shared" si="5"/>
        <v>3093851</v>
      </c>
      <c r="U45" s="58">
        <f t="shared" si="5"/>
        <v>-1165331</v>
      </c>
      <c r="V45" s="58">
        <f t="shared" si="5"/>
        <v>6002598</v>
      </c>
      <c r="W45" s="58">
        <f t="shared" si="5"/>
        <v>16507851</v>
      </c>
      <c r="X45" s="58">
        <f t="shared" si="5"/>
        <v>35195212</v>
      </c>
      <c r="Y45" s="58">
        <f t="shared" si="5"/>
        <v>-18687361</v>
      </c>
      <c r="Z45" s="59">
        <f>+IF(X45&lt;&gt;0,+(Y45/X45)*100,0)</f>
        <v>-53.096316055718027</v>
      </c>
      <c r="AA45" s="56">
        <f>SUM(AA43:AA44)</f>
        <v>35195212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15437348</v>
      </c>
      <c r="D47" s="71">
        <f>SUM(D45:D46)</f>
        <v>0</v>
      </c>
      <c r="E47" s="72">
        <f t="shared" si="6"/>
        <v>34986470</v>
      </c>
      <c r="F47" s="73">
        <f t="shared" si="6"/>
        <v>35195212</v>
      </c>
      <c r="G47" s="73">
        <f t="shared" si="6"/>
        <v>2390163</v>
      </c>
      <c r="H47" s="74">
        <f t="shared" si="6"/>
        <v>-1214922</v>
      </c>
      <c r="I47" s="74">
        <f t="shared" si="6"/>
        <v>-1103639</v>
      </c>
      <c r="J47" s="74">
        <f t="shared" si="6"/>
        <v>71602</v>
      </c>
      <c r="K47" s="74">
        <f t="shared" si="6"/>
        <v>-1120697</v>
      </c>
      <c r="L47" s="74">
        <f t="shared" si="6"/>
        <v>2403730</v>
      </c>
      <c r="M47" s="73">
        <f t="shared" si="6"/>
        <v>-17607</v>
      </c>
      <c r="N47" s="73">
        <f t="shared" si="6"/>
        <v>1265426</v>
      </c>
      <c r="O47" s="74">
        <f t="shared" si="6"/>
        <v>2530944</v>
      </c>
      <c r="P47" s="74">
        <f t="shared" si="6"/>
        <v>3517406</v>
      </c>
      <c r="Q47" s="74">
        <f t="shared" si="6"/>
        <v>3119875</v>
      </c>
      <c r="R47" s="74">
        <f t="shared" si="6"/>
        <v>9168225</v>
      </c>
      <c r="S47" s="74">
        <f t="shared" si="6"/>
        <v>4074078</v>
      </c>
      <c r="T47" s="73">
        <f t="shared" si="6"/>
        <v>3093851</v>
      </c>
      <c r="U47" s="73">
        <f t="shared" si="6"/>
        <v>-1165331</v>
      </c>
      <c r="V47" s="74">
        <f t="shared" si="6"/>
        <v>6002598</v>
      </c>
      <c r="W47" s="74">
        <f t="shared" si="6"/>
        <v>16507851</v>
      </c>
      <c r="X47" s="74">
        <f t="shared" si="6"/>
        <v>35195212</v>
      </c>
      <c r="Y47" s="74">
        <f t="shared" si="6"/>
        <v>-18687361</v>
      </c>
      <c r="Z47" s="75">
        <f>+IF(X47&lt;&gt;0,+(Y47/X47)*100,0)</f>
        <v>-53.096316055718027</v>
      </c>
      <c r="AA47" s="76">
        <f>SUM(AA45:AA46)</f>
        <v>35195212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50295858</v>
      </c>
      <c r="D8" s="6"/>
      <c r="E8" s="7">
        <v>55711593</v>
      </c>
      <c r="F8" s="8">
        <v>58319965</v>
      </c>
      <c r="G8" s="8">
        <v>4479249</v>
      </c>
      <c r="H8" s="8">
        <v>4487736</v>
      </c>
      <c r="I8" s="8">
        <v>4495206</v>
      </c>
      <c r="J8" s="8">
        <v>13462191</v>
      </c>
      <c r="K8" s="8">
        <v>4502190</v>
      </c>
      <c r="L8" s="8">
        <v>4502111</v>
      </c>
      <c r="M8" s="8">
        <v>4524217</v>
      </c>
      <c r="N8" s="8">
        <v>13528518</v>
      </c>
      <c r="O8" s="8">
        <v>4519882</v>
      </c>
      <c r="P8" s="8">
        <v>4518821</v>
      </c>
      <c r="Q8" s="8">
        <v>4525003</v>
      </c>
      <c r="R8" s="8">
        <v>13563706</v>
      </c>
      <c r="S8" s="8">
        <v>4507252</v>
      </c>
      <c r="T8" s="8">
        <v>4551410</v>
      </c>
      <c r="U8" s="8">
        <v>4965880</v>
      </c>
      <c r="V8" s="8">
        <v>14024542</v>
      </c>
      <c r="W8" s="8">
        <v>54578957</v>
      </c>
      <c r="X8" s="8">
        <v>58319965</v>
      </c>
      <c r="Y8" s="8">
        <v>-3741008</v>
      </c>
      <c r="Z8" s="2">
        <v>-6.4146266205749605</v>
      </c>
      <c r="AA8" s="6">
        <v>58319965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3985780</v>
      </c>
      <c r="D13" s="6"/>
      <c r="E13" s="7">
        <v>5301604</v>
      </c>
      <c r="F13" s="8">
        <v>5301604</v>
      </c>
      <c r="G13" s="8">
        <v>370294</v>
      </c>
      <c r="H13" s="8">
        <v>377561</v>
      </c>
      <c r="I13" s="8">
        <v>382026</v>
      </c>
      <c r="J13" s="8">
        <v>1129881</v>
      </c>
      <c r="K13" s="8">
        <v>391862</v>
      </c>
      <c r="L13" s="8">
        <v>398683</v>
      </c>
      <c r="M13" s="8">
        <v>406971</v>
      </c>
      <c r="N13" s="8">
        <v>1197516</v>
      </c>
      <c r="O13" s="8">
        <v>414488</v>
      </c>
      <c r="P13" s="8">
        <v>414008</v>
      </c>
      <c r="Q13" s="8">
        <v>417956</v>
      </c>
      <c r="R13" s="8">
        <v>1246452</v>
      </c>
      <c r="S13" s="8">
        <v>433097</v>
      </c>
      <c r="T13" s="8">
        <v>439709</v>
      </c>
      <c r="U13" s="8">
        <v>446074</v>
      </c>
      <c r="V13" s="8">
        <v>1318880</v>
      </c>
      <c r="W13" s="8">
        <v>4892729</v>
      </c>
      <c r="X13" s="8">
        <v>5301604</v>
      </c>
      <c r="Y13" s="8">
        <v>-408875</v>
      </c>
      <c r="Z13" s="2">
        <v>-7.7122885828515297</v>
      </c>
      <c r="AA13" s="6">
        <v>5301604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18625883</v>
      </c>
      <c r="D18" s="6"/>
      <c r="E18" s="7">
        <v>20055103</v>
      </c>
      <c r="F18" s="8">
        <v>28196220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28196220</v>
      </c>
      <c r="Y18" s="8">
        <v>-28196220</v>
      </c>
      <c r="Z18" s="2">
        <v>-100</v>
      </c>
      <c r="AA18" s="6">
        <v>28196220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72907521</v>
      </c>
      <c r="D21" s="33">
        <f t="shared" si="0"/>
        <v>0</v>
      </c>
      <c r="E21" s="34">
        <f t="shared" si="0"/>
        <v>81068300</v>
      </c>
      <c r="F21" s="35">
        <f t="shared" si="0"/>
        <v>91817789</v>
      </c>
      <c r="G21" s="35">
        <f t="shared" si="0"/>
        <v>4849543</v>
      </c>
      <c r="H21" s="35">
        <f t="shared" si="0"/>
        <v>4865297</v>
      </c>
      <c r="I21" s="35">
        <f t="shared" si="0"/>
        <v>4877232</v>
      </c>
      <c r="J21" s="35">
        <f t="shared" si="0"/>
        <v>14592072</v>
      </c>
      <c r="K21" s="35">
        <f t="shared" si="0"/>
        <v>4894052</v>
      </c>
      <c r="L21" s="35">
        <f t="shared" si="0"/>
        <v>4900794</v>
      </c>
      <c r="M21" s="35">
        <f t="shared" si="0"/>
        <v>4931188</v>
      </c>
      <c r="N21" s="35">
        <f t="shared" si="0"/>
        <v>14726034</v>
      </c>
      <c r="O21" s="35">
        <f t="shared" si="0"/>
        <v>4934370</v>
      </c>
      <c r="P21" s="35">
        <f t="shared" si="0"/>
        <v>4932829</v>
      </c>
      <c r="Q21" s="35">
        <f t="shared" si="0"/>
        <v>4942959</v>
      </c>
      <c r="R21" s="35">
        <f t="shared" si="0"/>
        <v>14810158</v>
      </c>
      <c r="S21" s="35">
        <f t="shared" si="0"/>
        <v>4940349</v>
      </c>
      <c r="T21" s="35">
        <f t="shared" si="0"/>
        <v>4991119</v>
      </c>
      <c r="U21" s="35">
        <f t="shared" si="0"/>
        <v>5411954</v>
      </c>
      <c r="V21" s="35">
        <f t="shared" si="0"/>
        <v>15343422</v>
      </c>
      <c r="W21" s="35">
        <f t="shared" si="0"/>
        <v>59471686</v>
      </c>
      <c r="X21" s="35">
        <f t="shared" si="0"/>
        <v>91817789</v>
      </c>
      <c r="Y21" s="35">
        <f t="shared" si="0"/>
        <v>-32346103</v>
      </c>
      <c r="Z21" s="36">
        <f>+IF(X21&lt;&gt;0,+(Y21/X21)*100,0)</f>
        <v>-35.228579725438607</v>
      </c>
      <c r="AA21" s="33">
        <f>SUM(AA5:AA20)</f>
        <v>91817789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27960950</v>
      </c>
      <c r="D24" s="6"/>
      <c r="E24" s="7">
        <v>27646776</v>
      </c>
      <c r="F24" s="8">
        <v>28302237</v>
      </c>
      <c r="G24" s="8">
        <v>2518931</v>
      </c>
      <c r="H24" s="8">
        <v>2379542</v>
      </c>
      <c r="I24" s="8">
        <v>2523964</v>
      </c>
      <c r="J24" s="8">
        <v>7422437</v>
      </c>
      <c r="K24" s="8">
        <v>2765275</v>
      </c>
      <c r="L24" s="8">
        <v>2531388</v>
      </c>
      <c r="M24" s="8">
        <v>2848350</v>
      </c>
      <c r="N24" s="8">
        <v>8145013</v>
      </c>
      <c r="O24" s="8">
        <v>2792017</v>
      </c>
      <c r="P24" s="8">
        <v>2521585</v>
      </c>
      <c r="Q24" s="8">
        <v>2332028</v>
      </c>
      <c r="R24" s="8">
        <v>7645630</v>
      </c>
      <c r="S24" s="8">
        <v>2440617</v>
      </c>
      <c r="T24" s="8">
        <v>2718276</v>
      </c>
      <c r="U24" s="8">
        <v>2712431</v>
      </c>
      <c r="V24" s="8">
        <v>7871324</v>
      </c>
      <c r="W24" s="8">
        <v>31084404</v>
      </c>
      <c r="X24" s="8">
        <v>28302237</v>
      </c>
      <c r="Y24" s="8">
        <v>2782167</v>
      </c>
      <c r="Z24" s="2">
        <v>9.8302017610834085</v>
      </c>
      <c r="AA24" s="6">
        <v>28302237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11051507</v>
      </c>
      <c r="D26" s="6"/>
      <c r="E26" s="7">
        <v>17280780</v>
      </c>
      <c r="F26" s="8">
        <v>11135001</v>
      </c>
      <c r="G26" s="8">
        <v>9002</v>
      </c>
      <c r="H26" s="8">
        <v>10441</v>
      </c>
      <c r="I26" s="8">
        <v>12830</v>
      </c>
      <c r="J26" s="8">
        <v>32273</v>
      </c>
      <c r="K26" s="8">
        <v>8624</v>
      </c>
      <c r="L26" s="8">
        <v>8203</v>
      </c>
      <c r="M26" s="8">
        <v>18401</v>
      </c>
      <c r="N26" s="8">
        <v>35228</v>
      </c>
      <c r="O26" s="8">
        <v>72969</v>
      </c>
      <c r="P26" s="8">
        <v>13833</v>
      </c>
      <c r="Q26" s="8">
        <v>10019</v>
      </c>
      <c r="R26" s="8">
        <v>96821</v>
      </c>
      <c r="S26" s="8">
        <v>5936</v>
      </c>
      <c r="T26" s="8">
        <v>7305</v>
      </c>
      <c r="U26" s="8">
        <v>16806</v>
      </c>
      <c r="V26" s="8">
        <v>30047</v>
      </c>
      <c r="W26" s="8">
        <v>194369</v>
      </c>
      <c r="X26" s="8">
        <v>11135001</v>
      </c>
      <c r="Y26" s="8">
        <v>-10940632</v>
      </c>
      <c r="Z26" s="2">
        <v>-98.254432128025854</v>
      </c>
      <c r="AA26" s="6">
        <v>11135001</v>
      </c>
    </row>
    <row r="27" spans="1:27" x14ac:dyDescent="0.25">
      <c r="A27" s="25" t="s">
        <v>53</v>
      </c>
      <c r="B27" s="24" t="s">
        <v>32</v>
      </c>
      <c r="C27" s="6">
        <v>11459332</v>
      </c>
      <c r="D27" s="6"/>
      <c r="E27" s="7">
        <v>21791</v>
      </c>
      <c r="F27" s="8">
        <v>21791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21791</v>
      </c>
      <c r="Y27" s="8">
        <v>-21791</v>
      </c>
      <c r="Z27" s="2">
        <v>-100</v>
      </c>
      <c r="AA27" s="6">
        <v>21791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327702</v>
      </c>
      <c r="D30" s="6"/>
      <c r="E30" s="7">
        <v>640980</v>
      </c>
      <c r="F30" s="8">
        <v>519891</v>
      </c>
      <c r="G30" s="8"/>
      <c r="H30" s="8"/>
      <c r="I30" s="8">
        <v>417</v>
      </c>
      <c r="J30" s="8">
        <v>417</v>
      </c>
      <c r="K30" s="8">
        <v>8337</v>
      </c>
      <c r="L30" s="8"/>
      <c r="M30" s="8"/>
      <c r="N30" s="8">
        <v>8337</v>
      </c>
      <c r="O30" s="8"/>
      <c r="P30" s="8">
        <v>26622</v>
      </c>
      <c r="Q30" s="8">
        <v>180678</v>
      </c>
      <c r="R30" s="8">
        <v>207300</v>
      </c>
      <c r="S30" s="8">
        <v>69680</v>
      </c>
      <c r="T30" s="8">
        <v>634706</v>
      </c>
      <c r="U30" s="8">
        <v>409807</v>
      </c>
      <c r="V30" s="8">
        <v>1114193</v>
      </c>
      <c r="W30" s="8">
        <v>1330247</v>
      </c>
      <c r="X30" s="8">
        <v>519891</v>
      </c>
      <c r="Y30" s="8">
        <v>810356</v>
      </c>
      <c r="Z30" s="2">
        <v>155.87036513423004</v>
      </c>
      <c r="AA30" s="6">
        <v>519891</v>
      </c>
    </row>
    <row r="31" spans="1:27" x14ac:dyDescent="0.25">
      <c r="A31" s="25" t="s">
        <v>57</v>
      </c>
      <c r="B31" s="24" t="s">
        <v>32</v>
      </c>
      <c r="C31" s="6">
        <v>1039950</v>
      </c>
      <c r="D31" s="6"/>
      <c r="E31" s="7">
        <v>2262601</v>
      </c>
      <c r="F31" s="8">
        <v>2797601</v>
      </c>
      <c r="G31" s="8"/>
      <c r="H31" s="8">
        <v>773</v>
      </c>
      <c r="I31" s="8">
        <v>2091</v>
      </c>
      <c r="J31" s="8">
        <v>2864</v>
      </c>
      <c r="K31" s="8">
        <v>40687</v>
      </c>
      <c r="L31" s="8">
        <v>46599</v>
      </c>
      <c r="M31" s="8">
        <v>783</v>
      </c>
      <c r="N31" s="8">
        <v>88069</v>
      </c>
      <c r="O31" s="8">
        <v>27066</v>
      </c>
      <c r="P31" s="8">
        <v>56641</v>
      </c>
      <c r="Q31" s="8">
        <v>1131872</v>
      </c>
      <c r="R31" s="8">
        <v>1215579</v>
      </c>
      <c r="S31" s="8">
        <v>18310</v>
      </c>
      <c r="T31" s="8">
        <v>122630</v>
      </c>
      <c r="U31" s="8">
        <v>452049</v>
      </c>
      <c r="V31" s="8">
        <v>592989</v>
      </c>
      <c r="W31" s="8">
        <v>1899501</v>
      </c>
      <c r="X31" s="8">
        <v>2797601</v>
      </c>
      <c r="Y31" s="8">
        <v>-898100</v>
      </c>
      <c r="Z31" s="2">
        <v>-32.102504967649068</v>
      </c>
      <c r="AA31" s="6">
        <v>2797601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33369460</v>
      </c>
      <c r="D33" s="6"/>
      <c r="E33" s="7">
        <v>11061723</v>
      </c>
      <c r="F33" s="8">
        <v>31310726</v>
      </c>
      <c r="G33" s="8">
        <v>555229</v>
      </c>
      <c r="H33" s="8">
        <v>2463833</v>
      </c>
      <c r="I33" s="8">
        <v>1891279</v>
      </c>
      <c r="J33" s="8">
        <v>4910341</v>
      </c>
      <c r="K33" s="8">
        <v>1935205</v>
      </c>
      <c r="L33" s="8">
        <v>3058515</v>
      </c>
      <c r="M33" s="8">
        <v>826758</v>
      </c>
      <c r="N33" s="8">
        <v>5820478</v>
      </c>
      <c r="O33" s="8">
        <v>2116603</v>
      </c>
      <c r="P33" s="8">
        <v>4739817</v>
      </c>
      <c r="Q33" s="8">
        <v>3488616</v>
      </c>
      <c r="R33" s="8">
        <v>10345036</v>
      </c>
      <c r="S33" s="8">
        <v>4809629</v>
      </c>
      <c r="T33" s="8">
        <v>1133619</v>
      </c>
      <c r="U33" s="8">
        <v>612206</v>
      </c>
      <c r="V33" s="8">
        <v>6555454</v>
      </c>
      <c r="W33" s="8">
        <v>27631309</v>
      </c>
      <c r="X33" s="8">
        <v>31310726</v>
      </c>
      <c r="Y33" s="8">
        <v>-3679417</v>
      </c>
      <c r="Z33" s="2">
        <v>-11.751298899936078</v>
      </c>
      <c r="AA33" s="6">
        <v>31310726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85208901</v>
      </c>
      <c r="D35" s="33">
        <f>SUM(D24:D34)</f>
        <v>0</v>
      </c>
      <c r="E35" s="34">
        <f t="shared" si="1"/>
        <v>58914651</v>
      </c>
      <c r="F35" s="35">
        <f t="shared" si="1"/>
        <v>74087247</v>
      </c>
      <c r="G35" s="35">
        <f t="shared" si="1"/>
        <v>3083162</v>
      </c>
      <c r="H35" s="35">
        <f t="shared" si="1"/>
        <v>4854589</v>
      </c>
      <c r="I35" s="35">
        <f t="shared" si="1"/>
        <v>4430581</v>
      </c>
      <c r="J35" s="35">
        <f t="shared" si="1"/>
        <v>12368332</v>
      </c>
      <c r="K35" s="35">
        <f t="shared" si="1"/>
        <v>4758128</v>
      </c>
      <c r="L35" s="35">
        <f t="shared" si="1"/>
        <v>5644705</v>
      </c>
      <c r="M35" s="35">
        <f t="shared" si="1"/>
        <v>3694292</v>
      </c>
      <c r="N35" s="35">
        <f t="shared" si="1"/>
        <v>14097125</v>
      </c>
      <c r="O35" s="35">
        <f t="shared" si="1"/>
        <v>5008655</v>
      </c>
      <c r="P35" s="35">
        <f t="shared" si="1"/>
        <v>7358498</v>
      </c>
      <c r="Q35" s="35">
        <f t="shared" si="1"/>
        <v>7143213</v>
      </c>
      <c r="R35" s="35">
        <f t="shared" si="1"/>
        <v>19510366</v>
      </c>
      <c r="S35" s="35">
        <f t="shared" si="1"/>
        <v>7344172</v>
      </c>
      <c r="T35" s="35">
        <f t="shared" si="1"/>
        <v>4616536</v>
      </c>
      <c r="U35" s="35">
        <f t="shared" si="1"/>
        <v>4203299</v>
      </c>
      <c r="V35" s="35">
        <f t="shared" si="1"/>
        <v>16164007</v>
      </c>
      <c r="W35" s="35">
        <f t="shared" si="1"/>
        <v>62139830</v>
      </c>
      <c r="X35" s="35">
        <f t="shared" si="1"/>
        <v>74087247</v>
      </c>
      <c r="Y35" s="35">
        <f t="shared" si="1"/>
        <v>-11947417</v>
      </c>
      <c r="Z35" s="36">
        <f>+IF(X35&lt;&gt;0,+(Y35/X35)*100,0)</f>
        <v>-16.126145165037649</v>
      </c>
      <c r="AA35" s="33">
        <f>SUM(AA24:AA34)</f>
        <v>74087247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-12301380</v>
      </c>
      <c r="D37" s="46">
        <f>+D21-D35</f>
        <v>0</v>
      </c>
      <c r="E37" s="47">
        <f t="shared" si="2"/>
        <v>22153649</v>
      </c>
      <c r="F37" s="48">
        <f t="shared" si="2"/>
        <v>17730542</v>
      </c>
      <c r="G37" s="48">
        <f t="shared" si="2"/>
        <v>1766381</v>
      </c>
      <c r="H37" s="48">
        <f t="shared" si="2"/>
        <v>10708</v>
      </c>
      <c r="I37" s="48">
        <f t="shared" si="2"/>
        <v>446651</v>
      </c>
      <c r="J37" s="48">
        <f t="shared" si="2"/>
        <v>2223740</v>
      </c>
      <c r="K37" s="48">
        <f t="shared" si="2"/>
        <v>135924</v>
      </c>
      <c r="L37" s="48">
        <f t="shared" si="2"/>
        <v>-743911</v>
      </c>
      <c r="M37" s="48">
        <f t="shared" si="2"/>
        <v>1236896</v>
      </c>
      <c r="N37" s="48">
        <f t="shared" si="2"/>
        <v>628909</v>
      </c>
      <c r="O37" s="48">
        <f t="shared" si="2"/>
        <v>-74285</v>
      </c>
      <c r="P37" s="48">
        <f t="shared" si="2"/>
        <v>-2425669</v>
      </c>
      <c r="Q37" s="48">
        <f t="shared" si="2"/>
        <v>-2200254</v>
      </c>
      <c r="R37" s="48">
        <f t="shared" si="2"/>
        <v>-4700208</v>
      </c>
      <c r="S37" s="48">
        <f t="shared" si="2"/>
        <v>-2403823</v>
      </c>
      <c r="T37" s="48">
        <f t="shared" si="2"/>
        <v>374583</v>
      </c>
      <c r="U37" s="48">
        <f t="shared" si="2"/>
        <v>1208655</v>
      </c>
      <c r="V37" s="48">
        <f t="shared" si="2"/>
        <v>-820585</v>
      </c>
      <c r="W37" s="48">
        <f t="shared" si="2"/>
        <v>-2668144</v>
      </c>
      <c r="X37" s="48">
        <f>IF(F21=F35,0,X21-X35)</f>
        <v>17730542</v>
      </c>
      <c r="Y37" s="48">
        <f t="shared" si="2"/>
        <v>-20398686</v>
      </c>
      <c r="Z37" s="49">
        <f>+IF(X37&lt;&gt;0,+(Y37/X37)*100,0)</f>
        <v>-115.04829350394365</v>
      </c>
      <c r="AA37" s="46">
        <f>+AA21-AA35</f>
        <v>17730542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9500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-12291880</v>
      </c>
      <c r="D41" s="56">
        <f>SUM(D37:D40)</f>
        <v>0</v>
      </c>
      <c r="E41" s="57">
        <f t="shared" si="3"/>
        <v>22153649</v>
      </c>
      <c r="F41" s="58">
        <f t="shared" si="3"/>
        <v>17730542</v>
      </c>
      <c r="G41" s="58">
        <f t="shared" si="3"/>
        <v>1766381</v>
      </c>
      <c r="H41" s="58">
        <f t="shared" si="3"/>
        <v>10708</v>
      </c>
      <c r="I41" s="58">
        <f t="shared" si="3"/>
        <v>446651</v>
      </c>
      <c r="J41" s="58">
        <f t="shared" si="3"/>
        <v>2223740</v>
      </c>
      <c r="K41" s="58">
        <f t="shared" si="3"/>
        <v>135924</v>
      </c>
      <c r="L41" s="58">
        <f t="shared" si="3"/>
        <v>-743911</v>
      </c>
      <c r="M41" s="58">
        <f t="shared" si="3"/>
        <v>1236896</v>
      </c>
      <c r="N41" s="58">
        <f t="shared" si="3"/>
        <v>628909</v>
      </c>
      <c r="O41" s="58">
        <f t="shared" si="3"/>
        <v>-74285</v>
      </c>
      <c r="P41" s="58">
        <f t="shared" si="3"/>
        <v>-2425669</v>
      </c>
      <c r="Q41" s="58">
        <f t="shared" si="3"/>
        <v>-2200254</v>
      </c>
      <c r="R41" s="58">
        <f t="shared" si="3"/>
        <v>-4700208</v>
      </c>
      <c r="S41" s="58">
        <f t="shared" si="3"/>
        <v>-2403823</v>
      </c>
      <c r="T41" s="58">
        <f t="shared" si="3"/>
        <v>374583</v>
      </c>
      <c r="U41" s="58">
        <f t="shared" si="3"/>
        <v>1208655</v>
      </c>
      <c r="V41" s="58">
        <f t="shared" si="3"/>
        <v>-820585</v>
      </c>
      <c r="W41" s="58">
        <f t="shared" si="3"/>
        <v>-2668144</v>
      </c>
      <c r="X41" s="58">
        <f t="shared" si="3"/>
        <v>17730542</v>
      </c>
      <c r="Y41" s="58">
        <f t="shared" si="3"/>
        <v>-20398686</v>
      </c>
      <c r="Z41" s="59">
        <f>+IF(X41&lt;&gt;0,+(Y41/X41)*100,0)</f>
        <v>-115.04829350394365</v>
      </c>
      <c r="AA41" s="56">
        <f>SUM(AA37:AA40)</f>
        <v>17730542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-12291880</v>
      </c>
      <c r="D43" s="64">
        <f>+D41-D42</f>
        <v>0</v>
      </c>
      <c r="E43" s="65">
        <f t="shared" si="4"/>
        <v>22153649</v>
      </c>
      <c r="F43" s="66">
        <f t="shared" si="4"/>
        <v>17730542</v>
      </c>
      <c r="G43" s="66">
        <f t="shared" si="4"/>
        <v>1766381</v>
      </c>
      <c r="H43" s="66">
        <f t="shared" si="4"/>
        <v>10708</v>
      </c>
      <c r="I43" s="66">
        <f t="shared" si="4"/>
        <v>446651</v>
      </c>
      <c r="J43" s="66">
        <f t="shared" si="4"/>
        <v>2223740</v>
      </c>
      <c r="K43" s="66">
        <f t="shared" si="4"/>
        <v>135924</v>
      </c>
      <c r="L43" s="66">
        <f t="shared" si="4"/>
        <v>-743911</v>
      </c>
      <c r="M43" s="66">
        <f t="shared" si="4"/>
        <v>1236896</v>
      </c>
      <c r="N43" s="66">
        <f t="shared" si="4"/>
        <v>628909</v>
      </c>
      <c r="O43" s="66">
        <f t="shared" si="4"/>
        <v>-74285</v>
      </c>
      <c r="P43" s="66">
        <f t="shared" si="4"/>
        <v>-2425669</v>
      </c>
      <c r="Q43" s="66">
        <f t="shared" si="4"/>
        <v>-2200254</v>
      </c>
      <c r="R43" s="66">
        <f t="shared" si="4"/>
        <v>-4700208</v>
      </c>
      <c r="S43" s="66">
        <f t="shared" si="4"/>
        <v>-2403823</v>
      </c>
      <c r="T43" s="66">
        <f t="shared" si="4"/>
        <v>374583</v>
      </c>
      <c r="U43" s="66">
        <f t="shared" si="4"/>
        <v>1208655</v>
      </c>
      <c r="V43" s="66">
        <f t="shared" si="4"/>
        <v>-820585</v>
      </c>
      <c r="W43" s="66">
        <f t="shared" si="4"/>
        <v>-2668144</v>
      </c>
      <c r="X43" s="66">
        <f t="shared" si="4"/>
        <v>17730542</v>
      </c>
      <c r="Y43" s="66">
        <f t="shared" si="4"/>
        <v>-20398686</v>
      </c>
      <c r="Z43" s="67">
        <f>+IF(X43&lt;&gt;0,+(Y43/X43)*100,0)</f>
        <v>-115.04829350394365</v>
      </c>
      <c r="AA43" s="64">
        <f>+AA41-AA42</f>
        <v>17730542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-12291880</v>
      </c>
      <c r="D45" s="56">
        <f>SUM(D43:D44)</f>
        <v>0</v>
      </c>
      <c r="E45" s="57">
        <f t="shared" si="5"/>
        <v>22153649</v>
      </c>
      <c r="F45" s="58">
        <f t="shared" si="5"/>
        <v>17730542</v>
      </c>
      <c r="G45" s="58">
        <f t="shared" si="5"/>
        <v>1766381</v>
      </c>
      <c r="H45" s="58">
        <f t="shared" si="5"/>
        <v>10708</v>
      </c>
      <c r="I45" s="58">
        <f t="shared" si="5"/>
        <v>446651</v>
      </c>
      <c r="J45" s="58">
        <f t="shared" si="5"/>
        <v>2223740</v>
      </c>
      <c r="K45" s="58">
        <f t="shared" si="5"/>
        <v>135924</v>
      </c>
      <c r="L45" s="58">
        <f t="shared" si="5"/>
        <v>-743911</v>
      </c>
      <c r="M45" s="58">
        <f t="shared" si="5"/>
        <v>1236896</v>
      </c>
      <c r="N45" s="58">
        <f t="shared" si="5"/>
        <v>628909</v>
      </c>
      <c r="O45" s="58">
        <f t="shared" si="5"/>
        <v>-74285</v>
      </c>
      <c r="P45" s="58">
        <f t="shared" si="5"/>
        <v>-2425669</v>
      </c>
      <c r="Q45" s="58">
        <f t="shared" si="5"/>
        <v>-2200254</v>
      </c>
      <c r="R45" s="58">
        <f t="shared" si="5"/>
        <v>-4700208</v>
      </c>
      <c r="S45" s="58">
        <f t="shared" si="5"/>
        <v>-2403823</v>
      </c>
      <c r="T45" s="58">
        <f t="shared" si="5"/>
        <v>374583</v>
      </c>
      <c r="U45" s="58">
        <f t="shared" si="5"/>
        <v>1208655</v>
      </c>
      <c r="V45" s="58">
        <f t="shared" si="5"/>
        <v>-820585</v>
      </c>
      <c r="W45" s="58">
        <f t="shared" si="5"/>
        <v>-2668144</v>
      </c>
      <c r="X45" s="58">
        <f t="shared" si="5"/>
        <v>17730542</v>
      </c>
      <c r="Y45" s="58">
        <f t="shared" si="5"/>
        <v>-20398686</v>
      </c>
      <c r="Z45" s="59">
        <f>+IF(X45&lt;&gt;0,+(Y45/X45)*100,0)</f>
        <v>-115.04829350394365</v>
      </c>
      <c r="AA45" s="56">
        <f>SUM(AA43:AA44)</f>
        <v>17730542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-12291880</v>
      </c>
      <c r="D47" s="71">
        <f>SUM(D45:D46)</f>
        <v>0</v>
      </c>
      <c r="E47" s="72">
        <f t="shared" si="6"/>
        <v>22153649</v>
      </c>
      <c r="F47" s="73">
        <f t="shared" si="6"/>
        <v>17730542</v>
      </c>
      <c r="G47" s="73">
        <f t="shared" si="6"/>
        <v>1766381</v>
      </c>
      <c r="H47" s="74">
        <f t="shared" si="6"/>
        <v>10708</v>
      </c>
      <c r="I47" s="74">
        <f t="shared" si="6"/>
        <v>446651</v>
      </c>
      <c r="J47" s="74">
        <f t="shared" si="6"/>
        <v>2223740</v>
      </c>
      <c r="K47" s="74">
        <f t="shared" si="6"/>
        <v>135924</v>
      </c>
      <c r="L47" s="74">
        <f t="shared" si="6"/>
        <v>-743911</v>
      </c>
      <c r="M47" s="73">
        <f t="shared" si="6"/>
        <v>1236896</v>
      </c>
      <c r="N47" s="73">
        <f t="shared" si="6"/>
        <v>628909</v>
      </c>
      <c r="O47" s="74">
        <f t="shared" si="6"/>
        <v>-74285</v>
      </c>
      <c r="P47" s="74">
        <f t="shared" si="6"/>
        <v>-2425669</v>
      </c>
      <c r="Q47" s="74">
        <f t="shared" si="6"/>
        <v>-2200254</v>
      </c>
      <c r="R47" s="74">
        <f t="shared" si="6"/>
        <v>-4700208</v>
      </c>
      <c r="S47" s="74">
        <f t="shared" si="6"/>
        <v>-2403823</v>
      </c>
      <c r="T47" s="73">
        <f t="shared" si="6"/>
        <v>374583</v>
      </c>
      <c r="U47" s="73">
        <f t="shared" si="6"/>
        <v>1208655</v>
      </c>
      <c r="V47" s="74">
        <f t="shared" si="6"/>
        <v>-820585</v>
      </c>
      <c r="W47" s="74">
        <f t="shared" si="6"/>
        <v>-2668144</v>
      </c>
      <c r="X47" s="74">
        <f t="shared" si="6"/>
        <v>17730542</v>
      </c>
      <c r="Y47" s="74">
        <f t="shared" si="6"/>
        <v>-20398686</v>
      </c>
      <c r="Z47" s="75">
        <f>+IF(X47&lt;&gt;0,+(Y47/X47)*100,0)</f>
        <v>-115.04829350394365</v>
      </c>
      <c r="AA47" s="76">
        <f>SUM(AA45:AA46)</f>
        <v>17730542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57130887</v>
      </c>
      <c r="D8" s="6"/>
      <c r="E8" s="7">
        <v>56204882</v>
      </c>
      <c r="F8" s="8">
        <v>56204882</v>
      </c>
      <c r="G8" s="8">
        <v>5296242</v>
      </c>
      <c r="H8" s="8">
        <v>4346035</v>
      </c>
      <c r="I8" s="8">
        <v>3297053</v>
      </c>
      <c r="J8" s="8">
        <v>12939330</v>
      </c>
      <c r="K8" s="8">
        <v>4890400</v>
      </c>
      <c r="L8" s="8">
        <v>4381460</v>
      </c>
      <c r="M8" s="8">
        <v>4346496</v>
      </c>
      <c r="N8" s="8">
        <v>13618356</v>
      </c>
      <c r="O8" s="8">
        <v>4381531</v>
      </c>
      <c r="P8" s="8">
        <v>5211160</v>
      </c>
      <c r="Q8" s="8">
        <v>5000386</v>
      </c>
      <c r="R8" s="8">
        <v>14593077</v>
      </c>
      <c r="S8" s="8">
        <v>5214329</v>
      </c>
      <c r="T8" s="8">
        <v>5445837</v>
      </c>
      <c r="U8" s="8">
        <v>4942323</v>
      </c>
      <c r="V8" s="8">
        <v>15602489</v>
      </c>
      <c r="W8" s="8">
        <v>56753252</v>
      </c>
      <c r="X8" s="8">
        <v>56204882</v>
      </c>
      <c r="Y8" s="8">
        <v>548370</v>
      </c>
      <c r="Z8" s="2">
        <v>0.97566257678469992</v>
      </c>
      <c r="AA8" s="6">
        <v>56204882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8246055</v>
      </c>
      <c r="D13" s="6"/>
      <c r="E13" s="7">
        <v>7935156</v>
      </c>
      <c r="F13" s="8">
        <v>7935156</v>
      </c>
      <c r="G13" s="8">
        <v>291505</v>
      </c>
      <c r="H13" s="8">
        <v>303018</v>
      </c>
      <c r="I13" s="8">
        <v>324151</v>
      </c>
      <c r="J13" s="8">
        <v>918674</v>
      </c>
      <c r="K13" s="8">
        <v>599406</v>
      </c>
      <c r="L13" s="8">
        <v>604204</v>
      </c>
      <c r="M13" s="8">
        <v>588456</v>
      </c>
      <c r="N13" s="8">
        <v>1792066</v>
      </c>
      <c r="O13" s="8">
        <v>665911</v>
      </c>
      <c r="P13" s="8">
        <v>699164</v>
      </c>
      <c r="Q13" s="8">
        <v>696601</v>
      </c>
      <c r="R13" s="8">
        <v>2061676</v>
      </c>
      <c r="S13" s="8">
        <v>727598</v>
      </c>
      <c r="T13" s="8">
        <v>744064</v>
      </c>
      <c r="U13" s="8">
        <v>759020</v>
      </c>
      <c r="V13" s="8">
        <v>2230682</v>
      </c>
      <c r="W13" s="8">
        <v>7003098</v>
      </c>
      <c r="X13" s="8">
        <v>7935156</v>
      </c>
      <c r="Y13" s="8">
        <v>-932058</v>
      </c>
      <c r="Z13" s="2">
        <v>-11.745931648980815</v>
      </c>
      <c r="AA13" s="6">
        <v>7935156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2706000</v>
      </c>
      <c r="D18" s="6"/>
      <c r="E18" s="7"/>
      <c r="F18" s="8">
        <v>1700000</v>
      </c>
      <c r="G18" s="8"/>
      <c r="H18" s="8"/>
      <c r="I18" s="8"/>
      <c r="J18" s="8"/>
      <c r="K18" s="8"/>
      <c r="L18" s="8"/>
      <c r="M18" s="8"/>
      <c r="N18" s="8"/>
      <c r="O18" s="8"/>
      <c r="P18" s="8">
        <v>1750000</v>
      </c>
      <c r="Q18" s="8"/>
      <c r="R18" s="8">
        <v>1750000</v>
      </c>
      <c r="S18" s="8"/>
      <c r="T18" s="8"/>
      <c r="U18" s="8">
        <v>-1750000</v>
      </c>
      <c r="V18" s="8">
        <v>-1750000</v>
      </c>
      <c r="W18" s="8"/>
      <c r="X18" s="8">
        <v>1700000</v>
      </c>
      <c r="Y18" s="8">
        <v>-1700000</v>
      </c>
      <c r="Z18" s="2">
        <v>-100</v>
      </c>
      <c r="AA18" s="6">
        <v>1700000</v>
      </c>
    </row>
    <row r="19" spans="1:27" x14ac:dyDescent="0.25">
      <c r="A19" s="23" t="s">
        <v>46</v>
      </c>
      <c r="B19" s="29" t="s">
        <v>32</v>
      </c>
      <c r="C19" s="6">
        <v>6916</v>
      </c>
      <c r="D19" s="6"/>
      <c r="E19" s="7">
        <v>2613</v>
      </c>
      <c r="F19" s="26">
        <v>2613</v>
      </c>
      <c r="G19" s="26">
        <v>304</v>
      </c>
      <c r="H19" s="26">
        <v>924</v>
      </c>
      <c r="I19" s="26">
        <v>912</v>
      </c>
      <c r="J19" s="26">
        <v>2140</v>
      </c>
      <c r="K19" s="26"/>
      <c r="L19" s="26"/>
      <c r="M19" s="26"/>
      <c r="N19" s="26"/>
      <c r="O19" s="26">
        <v>78</v>
      </c>
      <c r="P19" s="26">
        <v>924</v>
      </c>
      <c r="Q19" s="26">
        <v>888</v>
      </c>
      <c r="R19" s="26">
        <v>1890</v>
      </c>
      <c r="S19" s="26"/>
      <c r="T19" s="26">
        <v>608</v>
      </c>
      <c r="U19" s="26">
        <v>287</v>
      </c>
      <c r="V19" s="26">
        <v>895</v>
      </c>
      <c r="W19" s="26">
        <v>4925</v>
      </c>
      <c r="X19" s="26">
        <v>2613</v>
      </c>
      <c r="Y19" s="26">
        <v>2312</v>
      </c>
      <c r="Z19" s="27">
        <v>88.480673555300427</v>
      </c>
      <c r="AA19" s="28">
        <v>2613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68089858</v>
      </c>
      <c r="D21" s="33">
        <f t="shared" si="0"/>
        <v>0</v>
      </c>
      <c r="E21" s="34">
        <f t="shared" si="0"/>
        <v>64142651</v>
      </c>
      <c r="F21" s="35">
        <f t="shared" si="0"/>
        <v>65842651</v>
      </c>
      <c r="G21" s="35">
        <f t="shared" si="0"/>
        <v>5588051</v>
      </c>
      <c r="H21" s="35">
        <f t="shared" si="0"/>
        <v>4649977</v>
      </c>
      <c r="I21" s="35">
        <f t="shared" si="0"/>
        <v>3622116</v>
      </c>
      <c r="J21" s="35">
        <f t="shared" si="0"/>
        <v>13860144</v>
      </c>
      <c r="K21" s="35">
        <f t="shared" si="0"/>
        <v>5489806</v>
      </c>
      <c r="L21" s="35">
        <f t="shared" si="0"/>
        <v>4985664</v>
      </c>
      <c r="M21" s="35">
        <f t="shared" si="0"/>
        <v>4934952</v>
      </c>
      <c r="N21" s="35">
        <f t="shared" si="0"/>
        <v>15410422</v>
      </c>
      <c r="O21" s="35">
        <f t="shared" si="0"/>
        <v>5047520</v>
      </c>
      <c r="P21" s="35">
        <f t="shared" si="0"/>
        <v>7661248</v>
      </c>
      <c r="Q21" s="35">
        <f t="shared" si="0"/>
        <v>5697875</v>
      </c>
      <c r="R21" s="35">
        <f t="shared" si="0"/>
        <v>18406643</v>
      </c>
      <c r="S21" s="35">
        <f t="shared" si="0"/>
        <v>5941927</v>
      </c>
      <c r="T21" s="35">
        <f t="shared" si="0"/>
        <v>6190509</v>
      </c>
      <c r="U21" s="35">
        <f t="shared" si="0"/>
        <v>3951630</v>
      </c>
      <c r="V21" s="35">
        <f t="shared" si="0"/>
        <v>16084066</v>
      </c>
      <c r="W21" s="35">
        <f t="shared" si="0"/>
        <v>63761275</v>
      </c>
      <c r="X21" s="35">
        <f t="shared" si="0"/>
        <v>65842651</v>
      </c>
      <c r="Y21" s="35">
        <f t="shared" si="0"/>
        <v>-2081376</v>
      </c>
      <c r="Z21" s="36">
        <f>+IF(X21&lt;&gt;0,+(Y21/X21)*100,0)</f>
        <v>-3.1611363886305246</v>
      </c>
      <c r="AA21" s="33">
        <f>SUM(AA5:AA20)</f>
        <v>65842651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19325033</v>
      </c>
      <c r="F24" s="8">
        <v>19325033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19325033</v>
      </c>
      <c r="Y24" s="8">
        <v>-19325033</v>
      </c>
      <c r="Z24" s="2">
        <v>-100</v>
      </c>
      <c r="AA24" s="6">
        <v>19325033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16384055</v>
      </c>
      <c r="D27" s="6"/>
      <c r="E27" s="7"/>
      <c r="F27" s="8">
        <v>5453240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5453240</v>
      </c>
      <c r="Y27" s="8">
        <v>-5453240</v>
      </c>
      <c r="Z27" s="2">
        <v>-100</v>
      </c>
      <c r="AA27" s="6">
        <v>5453240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10069338</v>
      </c>
      <c r="D30" s="6"/>
      <c r="E30" s="7">
        <v>7682311</v>
      </c>
      <c r="F30" s="8">
        <v>9582311</v>
      </c>
      <c r="G30" s="8">
        <v>2059500</v>
      </c>
      <c r="H30" s="8">
        <v>959465</v>
      </c>
      <c r="I30" s="8">
        <v>1579883</v>
      </c>
      <c r="J30" s="8">
        <v>4598848</v>
      </c>
      <c r="K30" s="8">
        <v>854221</v>
      </c>
      <c r="L30" s="8">
        <v>1503108</v>
      </c>
      <c r="M30" s="8">
        <v>1017376</v>
      </c>
      <c r="N30" s="8">
        <v>3374705</v>
      </c>
      <c r="O30" s="8">
        <v>636599</v>
      </c>
      <c r="P30" s="8">
        <v>1882204</v>
      </c>
      <c r="Q30" s="8">
        <v>1616377</v>
      </c>
      <c r="R30" s="8">
        <v>4135180</v>
      </c>
      <c r="S30" s="8">
        <v>1120404</v>
      </c>
      <c r="T30" s="8">
        <v>870131</v>
      </c>
      <c r="U30" s="8">
        <v>-23688</v>
      </c>
      <c r="V30" s="8">
        <v>1966847</v>
      </c>
      <c r="W30" s="8">
        <v>14075580</v>
      </c>
      <c r="X30" s="8">
        <v>9582311</v>
      </c>
      <c r="Y30" s="8">
        <v>4493269</v>
      </c>
      <c r="Z30" s="2">
        <v>46.891287498391563</v>
      </c>
      <c r="AA30" s="6">
        <v>9582311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1700000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1700000</v>
      </c>
      <c r="Y32" s="8">
        <v>-1700000</v>
      </c>
      <c r="Z32" s="2">
        <v>-100</v>
      </c>
      <c r="AA32" s="6">
        <v>1700000</v>
      </c>
    </row>
    <row r="33" spans="1:27" x14ac:dyDescent="0.25">
      <c r="A33" s="25" t="s">
        <v>58</v>
      </c>
      <c r="B33" s="24" t="s">
        <v>32</v>
      </c>
      <c r="C33" s="6"/>
      <c r="D33" s="6"/>
      <c r="E33" s="7">
        <v>139572</v>
      </c>
      <c r="F33" s="8">
        <v>139572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139572</v>
      </c>
      <c r="Y33" s="8">
        <v>-139572</v>
      </c>
      <c r="Z33" s="2">
        <v>-100</v>
      </c>
      <c r="AA33" s="6">
        <v>139572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26453393</v>
      </c>
      <c r="D35" s="33">
        <f>SUM(D24:D34)</f>
        <v>0</v>
      </c>
      <c r="E35" s="34">
        <f t="shared" si="1"/>
        <v>27146916</v>
      </c>
      <c r="F35" s="35">
        <f t="shared" si="1"/>
        <v>36200156</v>
      </c>
      <c r="G35" s="35">
        <f t="shared" si="1"/>
        <v>2059500</v>
      </c>
      <c r="H35" s="35">
        <f t="shared" si="1"/>
        <v>959465</v>
      </c>
      <c r="I35" s="35">
        <f t="shared" si="1"/>
        <v>1579883</v>
      </c>
      <c r="J35" s="35">
        <f t="shared" si="1"/>
        <v>4598848</v>
      </c>
      <c r="K35" s="35">
        <f t="shared" si="1"/>
        <v>854221</v>
      </c>
      <c r="L35" s="35">
        <f t="shared" si="1"/>
        <v>1503108</v>
      </c>
      <c r="M35" s="35">
        <f t="shared" si="1"/>
        <v>1017376</v>
      </c>
      <c r="N35" s="35">
        <f t="shared" si="1"/>
        <v>3374705</v>
      </c>
      <c r="O35" s="35">
        <f t="shared" si="1"/>
        <v>636599</v>
      </c>
      <c r="P35" s="35">
        <f t="shared" si="1"/>
        <v>1882204</v>
      </c>
      <c r="Q35" s="35">
        <f t="shared" si="1"/>
        <v>1616377</v>
      </c>
      <c r="R35" s="35">
        <f t="shared" si="1"/>
        <v>4135180</v>
      </c>
      <c r="S35" s="35">
        <f t="shared" si="1"/>
        <v>1120404</v>
      </c>
      <c r="T35" s="35">
        <f t="shared" si="1"/>
        <v>870131</v>
      </c>
      <c r="U35" s="35">
        <f t="shared" si="1"/>
        <v>-23688</v>
      </c>
      <c r="V35" s="35">
        <f t="shared" si="1"/>
        <v>1966847</v>
      </c>
      <c r="W35" s="35">
        <f t="shared" si="1"/>
        <v>14075580</v>
      </c>
      <c r="X35" s="35">
        <f t="shared" si="1"/>
        <v>36200156</v>
      </c>
      <c r="Y35" s="35">
        <f t="shared" si="1"/>
        <v>-22124576</v>
      </c>
      <c r="Z35" s="36">
        <f>+IF(X35&lt;&gt;0,+(Y35/X35)*100,0)</f>
        <v>-61.117349881033668</v>
      </c>
      <c r="AA35" s="33">
        <f>SUM(AA24:AA34)</f>
        <v>36200156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41636465</v>
      </c>
      <c r="D37" s="46">
        <f>+D21-D35</f>
        <v>0</v>
      </c>
      <c r="E37" s="47">
        <f t="shared" si="2"/>
        <v>36995735</v>
      </c>
      <c r="F37" s="48">
        <f t="shared" si="2"/>
        <v>29642495</v>
      </c>
      <c r="G37" s="48">
        <f t="shared" si="2"/>
        <v>3528551</v>
      </c>
      <c r="H37" s="48">
        <f t="shared" si="2"/>
        <v>3690512</v>
      </c>
      <c r="I37" s="48">
        <f t="shared" si="2"/>
        <v>2042233</v>
      </c>
      <c r="J37" s="48">
        <f t="shared" si="2"/>
        <v>9261296</v>
      </c>
      <c r="K37" s="48">
        <f t="shared" si="2"/>
        <v>4635585</v>
      </c>
      <c r="L37" s="48">
        <f t="shared" si="2"/>
        <v>3482556</v>
      </c>
      <c r="M37" s="48">
        <f t="shared" si="2"/>
        <v>3917576</v>
      </c>
      <c r="N37" s="48">
        <f t="shared" si="2"/>
        <v>12035717</v>
      </c>
      <c r="O37" s="48">
        <f t="shared" si="2"/>
        <v>4410921</v>
      </c>
      <c r="P37" s="48">
        <f t="shared" si="2"/>
        <v>5779044</v>
      </c>
      <c r="Q37" s="48">
        <f t="shared" si="2"/>
        <v>4081498</v>
      </c>
      <c r="R37" s="48">
        <f t="shared" si="2"/>
        <v>14271463</v>
      </c>
      <c r="S37" s="48">
        <f t="shared" si="2"/>
        <v>4821523</v>
      </c>
      <c r="T37" s="48">
        <f t="shared" si="2"/>
        <v>5320378</v>
      </c>
      <c r="U37" s="48">
        <f t="shared" si="2"/>
        <v>3975318</v>
      </c>
      <c r="V37" s="48">
        <f t="shared" si="2"/>
        <v>14117219</v>
      </c>
      <c r="W37" s="48">
        <f t="shared" si="2"/>
        <v>49685695</v>
      </c>
      <c r="X37" s="48">
        <f>IF(F21=F35,0,X21-X35)</f>
        <v>29642495</v>
      </c>
      <c r="Y37" s="48">
        <f t="shared" si="2"/>
        <v>20043200</v>
      </c>
      <c r="Z37" s="49">
        <f>+IF(X37&lt;&gt;0,+(Y37/X37)*100,0)</f>
        <v>67.616440518923923</v>
      </c>
      <c r="AA37" s="46">
        <f>+AA21-AA35</f>
        <v>29642495</v>
      </c>
    </row>
    <row r="38" spans="1:27" ht="23.15" customHeight="1" x14ac:dyDescent="0.25">
      <c r="A38" s="50" t="s">
        <v>62</v>
      </c>
      <c r="B38" s="29" t="s">
        <v>32</v>
      </c>
      <c r="C38" s="6">
        <v>17266432</v>
      </c>
      <c r="D38" s="6"/>
      <c r="E38" s="7">
        <v>26500000</v>
      </c>
      <c r="F38" s="8">
        <v>34233568</v>
      </c>
      <c r="G38" s="8"/>
      <c r="H38" s="8"/>
      <c r="I38" s="8">
        <v>431957</v>
      </c>
      <c r="J38" s="8">
        <v>431957</v>
      </c>
      <c r="K38" s="8"/>
      <c r="L38" s="8"/>
      <c r="M38" s="8">
        <v>742895</v>
      </c>
      <c r="N38" s="8">
        <v>742895</v>
      </c>
      <c r="O38" s="8"/>
      <c r="P38" s="8"/>
      <c r="Q38" s="8"/>
      <c r="R38" s="8"/>
      <c r="S38" s="8">
        <v>2765076</v>
      </c>
      <c r="T38" s="8"/>
      <c r="U38" s="8">
        <v>5821602</v>
      </c>
      <c r="V38" s="8">
        <v>8586678</v>
      </c>
      <c r="W38" s="8">
        <v>9761530</v>
      </c>
      <c r="X38" s="8">
        <v>34233568</v>
      </c>
      <c r="Y38" s="8">
        <v>-24472038</v>
      </c>
      <c r="Z38" s="2">
        <v>-71.485502183120374</v>
      </c>
      <c r="AA38" s="6">
        <v>34233568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58902897</v>
      </c>
      <c r="D41" s="56">
        <f>SUM(D37:D40)</f>
        <v>0</v>
      </c>
      <c r="E41" s="57">
        <f t="shared" si="3"/>
        <v>63495735</v>
      </c>
      <c r="F41" s="58">
        <f t="shared" si="3"/>
        <v>63876063</v>
      </c>
      <c r="G41" s="58">
        <f t="shared" si="3"/>
        <v>3528551</v>
      </c>
      <c r="H41" s="58">
        <f t="shared" si="3"/>
        <v>3690512</v>
      </c>
      <c r="I41" s="58">
        <f t="shared" si="3"/>
        <v>2474190</v>
      </c>
      <c r="J41" s="58">
        <f t="shared" si="3"/>
        <v>9693253</v>
      </c>
      <c r="K41" s="58">
        <f t="shared" si="3"/>
        <v>4635585</v>
      </c>
      <c r="L41" s="58">
        <f t="shared" si="3"/>
        <v>3482556</v>
      </c>
      <c r="M41" s="58">
        <f t="shared" si="3"/>
        <v>4660471</v>
      </c>
      <c r="N41" s="58">
        <f t="shared" si="3"/>
        <v>12778612</v>
      </c>
      <c r="O41" s="58">
        <f t="shared" si="3"/>
        <v>4410921</v>
      </c>
      <c r="P41" s="58">
        <f t="shared" si="3"/>
        <v>5779044</v>
      </c>
      <c r="Q41" s="58">
        <f t="shared" si="3"/>
        <v>4081498</v>
      </c>
      <c r="R41" s="58">
        <f t="shared" si="3"/>
        <v>14271463</v>
      </c>
      <c r="S41" s="58">
        <f t="shared" si="3"/>
        <v>7586599</v>
      </c>
      <c r="T41" s="58">
        <f t="shared" si="3"/>
        <v>5320378</v>
      </c>
      <c r="U41" s="58">
        <f t="shared" si="3"/>
        <v>9796920</v>
      </c>
      <c r="V41" s="58">
        <f t="shared" si="3"/>
        <v>22703897</v>
      </c>
      <c r="W41" s="58">
        <f t="shared" si="3"/>
        <v>59447225</v>
      </c>
      <c r="X41" s="58">
        <f t="shared" si="3"/>
        <v>63876063</v>
      </c>
      <c r="Y41" s="58">
        <f t="shared" si="3"/>
        <v>-4428838</v>
      </c>
      <c r="Z41" s="59">
        <f>+IF(X41&lt;&gt;0,+(Y41/X41)*100,0)</f>
        <v>-6.933486179321978</v>
      </c>
      <c r="AA41" s="56">
        <f>SUM(AA37:AA40)</f>
        <v>63876063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58902897</v>
      </c>
      <c r="D43" s="64">
        <f>+D41-D42</f>
        <v>0</v>
      </c>
      <c r="E43" s="65">
        <f t="shared" si="4"/>
        <v>63495735</v>
      </c>
      <c r="F43" s="66">
        <f t="shared" si="4"/>
        <v>63876063</v>
      </c>
      <c r="G43" s="66">
        <f t="shared" si="4"/>
        <v>3528551</v>
      </c>
      <c r="H43" s="66">
        <f t="shared" si="4"/>
        <v>3690512</v>
      </c>
      <c r="I43" s="66">
        <f t="shared" si="4"/>
        <v>2474190</v>
      </c>
      <c r="J43" s="66">
        <f t="shared" si="4"/>
        <v>9693253</v>
      </c>
      <c r="K43" s="66">
        <f t="shared" si="4"/>
        <v>4635585</v>
      </c>
      <c r="L43" s="66">
        <f t="shared" si="4"/>
        <v>3482556</v>
      </c>
      <c r="M43" s="66">
        <f t="shared" si="4"/>
        <v>4660471</v>
      </c>
      <c r="N43" s="66">
        <f t="shared" si="4"/>
        <v>12778612</v>
      </c>
      <c r="O43" s="66">
        <f t="shared" si="4"/>
        <v>4410921</v>
      </c>
      <c r="P43" s="66">
        <f t="shared" si="4"/>
        <v>5779044</v>
      </c>
      <c r="Q43" s="66">
        <f t="shared" si="4"/>
        <v>4081498</v>
      </c>
      <c r="R43" s="66">
        <f t="shared" si="4"/>
        <v>14271463</v>
      </c>
      <c r="S43" s="66">
        <f t="shared" si="4"/>
        <v>7586599</v>
      </c>
      <c r="T43" s="66">
        <f t="shared" si="4"/>
        <v>5320378</v>
      </c>
      <c r="U43" s="66">
        <f t="shared" si="4"/>
        <v>9796920</v>
      </c>
      <c r="V43" s="66">
        <f t="shared" si="4"/>
        <v>22703897</v>
      </c>
      <c r="W43" s="66">
        <f t="shared" si="4"/>
        <v>59447225</v>
      </c>
      <c r="X43" s="66">
        <f t="shared" si="4"/>
        <v>63876063</v>
      </c>
      <c r="Y43" s="66">
        <f t="shared" si="4"/>
        <v>-4428838</v>
      </c>
      <c r="Z43" s="67">
        <f>+IF(X43&lt;&gt;0,+(Y43/X43)*100,0)</f>
        <v>-6.933486179321978</v>
      </c>
      <c r="AA43" s="64">
        <f>+AA41-AA42</f>
        <v>63876063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58902897</v>
      </c>
      <c r="D45" s="56">
        <f>SUM(D43:D44)</f>
        <v>0</v>
      </c>
      <c r="E45" s="57">
        <f t="shared" si="5"/>
        <v>63495735</v>
      </c>
      <c r="F45" s="58">
        <f t="shared" si="5"/>
        <v>63876063</v>
      </c>
      <c r="G45" s="58">
        <f t="shared" si="5"/>
        <v>3528551</v>
      </c>
      <c r="H45" s="58">
        <f t="shared" si="5"/>
        <v>3690512</v>
      </c>
      <c r="I45" s="58">
        <f t="shared" si="5"/>
        <v>2474190</v>
      </c>
      <c r="J45" s="58">
        <f t="shared" si="5"/>
        <v>9693253</v>
      </c>
      <c r="K45" s="58">
        <f t="shared" si="5"/>
        <v>4635585</v>
      </c>
      <c r="L45" s="58">
        <f t="shared" si="5"/>
        <v>3482556</v>
      </c>
      <c r="M45" s="58">
        <f t="shared" si="5"/>
        <v>4660471</v>
      </c>
      <c r="N45" s="58">
        <f t="shared" si="5"/>
        <v>12778612</v>
      </c>
      <c r="O45" s="58">
        <f t="shared" si="5"/>
        <v>4410921</v>
      </c>
      <c r="P45" s="58">
        <f t="shared" si="5"/>
        <v>5779044</v>
      </c>
      <c r="Q45" s="58">
        <f t="shared" si="5"/>
        <v>4081498</v>
      </c>
      <c r="R45" s="58">
        <f t="shared" si="5"/>
        <v>14271463</v>
      </c>
      <c r="S45" s="58">
        <f t="shared" si="5"/>
        <v>7586599</v>
      </c>
      <c r="T45" s="58">
        <f t="shared" si="5"/>
        <v>5320378</v>
      </c>
      <c r="U45" s="58">
        <f t="shared" si="5"/>
        <v>9796920</v>
      </c>
      <c r="V45" s="58">
        <f t="shared" si="5"/>
        <v>22703897</v>
      </c>
      <c r="W45" s="58">
        <f t="shared" si="5"/>
        <v>59447225</v>
      </c>
      <c r="X45" s="58">
        <f t="shared" si="5"/>
        <v>63876063</v>
      </c>
      <c r="Y45" s="58">
        <f t="shared" si="5"/>
        <v>-4428838</v>
      </c>
      <c r="Z45" s="59">
        <f>+IF(X45&lt;&gt;0,+(Y45/X45)*100,0)</f>
        <v>-6.933486179321978</v>
      </c>
      <c r="AA45" s="56">
        <f>SUM(AA43:AA44)</f>
        <v>63876063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58902897</v>
      </c>
      <c r="D47" s="71">
        <f>SUM(D45:D46)</f>
        <v>0</v>
      </c>
      <c r="E47" s="72">
        <f t="shared" si="6"/>
        <v>63495735</v>
      </c>
      <c r="F47" s="73">
        <f t="shared" si="6"/>
        <v>63876063</v>
      </c>
      <c r="G47" s="73">
        <f t="shared" si="6"/>
        <v>3528551</v>
      </c>
      <c r="H47" s="74">
        <f t="shared" si="6"/>
        <v>3690512</v>
      </c>
      <c r="I47" s="74">
        <f t="shared" si="6"/>
        <v>2474190</v>
      </c>
      <c r="J47" s="74">
        <f t="shared" si="6"/>
        <v>9693253</v>
      </c>
      <c r="K47" s="74">
        <f t="shared" si="6"/>
        <v>4635585</v>
      </c>
      <c r="L47" s="74">
        <f t="shared" si="6"/>
        <v>3482556</v>
      </c>
      <c r="M47" s="73">
        <f t="shared" si="6"/>
        <v>4660471</v>
      </c>
      <c r="N47" s="73">
        <f t="shared" si="6"/>
        <v>12778612</v>
      </c>
      <c r="O47" s="74">
        <f t="shared" si="6"/>
        <v>4410921</v>
      </c>
      <c r="P47" s="74">
        <f t="shared" si="6"/>
        <v>5779044</v>
      </c>
      <c r="Q47" s="74">
        <f t="shared" si="6"/>
        <v>4081498</v>
      </c>
      <c r="R47" s="74">
        <f t="shared" si="6"/>
        <v>14271463</v>
      </c>
      <c r="S47" s="74">
        <f t="shared" si="6"/>
        <v>7586599</v>
      </c>
      <c r="T47" s="73">
        <f t="shared" si="6"/>
        <v>5320378</v>
      </c>
      <c r="U47" s="73">
        <f t="shared" si="6"/>
        <v>9796920</v>
      </c>
      <c r="V47" s="74">
        <f t="shared" si="6"/>
        <v>22703897</v>
      </c>
      <c r="W47" s="74">
        <f t="shared" si="6"/>
        <v>59447225</v>
      </c>
      <c r="X47" s="74">
        <f t="shared" si="6"/>
        <v>63876063</v>
      </c>
      <c r="Y47" s="74">
        <f t="shared" si="6"/>
        <v>-4428838</v>
      </c>
      <c r="Z47" s="75">
        <f>+IF(X47&lt;&gt;0,+(Y47/X47)*100,0)</f>
        <v>-6.933486179321978</v>
      </c>
      <c r="AA47" s="76">
        <f>SUM(AA45:AA46)</f>
        <v>63876063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35828653</v>
      </c>
      <c r="D8" s="6"/>
      <c r="E8" s="7">
        <v>80894710</v>
      </c>
      <c r="F8" s="8">
        <v>66168890</v>
      </c>
      <c r="G8" s="8">
        <v>7261597</v>
      </c>
      <c r="H8" s="8">
        <v>6512503</v>
      </c>
      <c r="I8" s="8">
        <v>6202026</v>
      </c>
      <c r="J8" s="8">
        <v>19976126</v>
      </c>
      <c r="K8" s="8">
        <v>5723840</v>
      </c>
      <c r="L8" s="8">
        <v>6175979</v>
      </c>
      <c r="M8" s="8">
        <v>6761143</v>
      </c>
      <c r="N8" s="8">
        <v>18660962</v>
      </c>
      <c r="O8" s="8">
        <v>6827126</v>
      </c>
      <c r="P8" s="8">
        <v>5322578</v>
      </c>
      <c r="Q8" s="8">
        <v>356336</v>
      </c>
      <c r="R8" s="8">
        <v>12506040</v>
      </c>
      <c r="S8" s="8">
        <v>5414434</v>
      </c>
      <c r="T8" s="8">
        <v>5494466</v>
      </c>
      <c r="U8" s="8">
        <v>6241602</v>
      </c>
      <c r="V8" s="8">
        <v>17150502</v>
      </c>
      <c r="W8" s="8">
        <v>68293630</v>
      </c>
      <c r="X8" s="8">
        <v>66168890</v>
      </c>
      <c r="Y8" s="8">
        <v>2124740</v>
      </c>
      <c r="Z8" s="2">
        <v>3.2110860556977761</v>
      </c>
      <c r="AA8" s="6">
        <v>66168890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1342303</v>
      </c>
      <c r="D13" s="6"/>
      <c r="E13" s="7">
        <v>1200000</v>
      </c>
      <c r="F13" s="8">
        <v>1900000</v>
      </c>
      <c r="G13" s="8">
        <v>147802</v>
      </c>
      <c r="H13" s="8">
        <v>151683</v>
      </c>
      <c r="I13" s="8">
        <v>156183</v>
      </c>
      <c r="J13" s="8">
        <v>455668</v>
      </c>
      <c r="K13" s="8">
        <v>158683</v>
      </c>
      <c r="L13" s="8">
        <v>165971</v>
      </c>
      <c r="M13" s="8">
        <v>179651</v>
      </c>
      <c r="N13" s="8">
        <v>504305</v>
      </c>
      <c r="O13" s="8">
        <v>181198</v>
      </c>
      <c r="P13" s="8">
        <v>201603</v>
      </c>
      <c r="Q13" s="8">
        <v>178259</v>
      </c>
      <c r="R13" s="8">
        <v>561060</v>
      </c>
      <c r="S13" s="8">
        <v>187163</v>
      </c>
      <c r="T13" s="8">
        <v>200664</v>
      </c>
      <c r="U13" s="8">
        <v>215432</v>
      </c>
      <c r="V13" s="8">
        <v>603259</v>
      </c>
      <c r="W13" s="8">
        <v>2124292</v>
      </c>
      <c r="X13" s="8">
        <v>1900000</v>
      </c>
      <c r="Y13" s="8">
        <v>224292</v>
      </c>
      <c r="Z13" s="2">
        <v>11.804842105263159</v>
      </c>
      <c r="AA13" s="6">
        <v>1900000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13202992</v>
      </c>
      <c r="D18" s="6"/>
      <c r="E18" s="7">
        <v>22295690</v>
      </c>
      <c r="F18" s="8">
        <v>22295690</v>
      </c>
      <c r="G18" s="8"/>
      <c r="H18" s="8"/>
      <c r="I18" s="8">
        <v>2235199</v>
      </c>
      <c r="J18" s="8">
        <v>2235199</v>
      </c>
      <c r="K18" s="8">
        <v>1116960</v>
      </c>
      <c r="L18" s="8"/>
      <c r="M18" s="8">
        <v>1111595</v>
      </c>
      <c r="N18" s="8">
        <v>2228555</v>
      </c>
      <c r="O18" s="8">
        <v>1111431</v>
      </c>
      <c r="P18" s="8"/>
      <c r="Q18" s="8">
        <v>2313876</v>
      </c>
      <c r="R18" s="8">
        <v>3425307</v>
      </c>
      <c r="S18" s="8">
        <v>1114879</v>
      </c>
      <c r="T18" s="8">
        <v>1114566</v>
      </c>
      <c r="U18" s="8">
        <v>1114235</v>
      </c>
      <c r="V18" s="8">
        <v>3343680</v>
      </c>
      <c r="W18" s="8">
        <v>11232741</v>
      </c>
      <c r="X18" s="8">
        <v>22295690</v>
      </c>
      <c r="Y18" s="8">
        <v>-11062949</v>
      </c>
      <c r="Z18" s="2">
        <v>-49.619226855055842</v>
      </c>
      <c r="AA18" s="6">
        <v>22295690</v>
      </c>
    </row>
    <row r="19" spans="1:27" x14ac:dyDescent="0.25">
      <c r="A19" s="23" t="s">
        <v>46</v>
      </c>
      <c r="B19" s="29" t="s">
        <v>32</v>
      </c>
      <c r="C19" s="6">
        <v>6504</v>
      </c>
      <c r="D19" s="6"/>
      <c r="E19" s="7">
        <v>10000</v>
      </c>
      <c r="F19" s="26">
        <v>10000</v>
      </c>
      <c r="G19" s="26">
        <v>500</v>
      </c>
      <c r="H19" s="26">
        <v>1870</v>
      </c>
      <c r="I19" s="26">
        <v>761</v>
      </c>
      <c r="J19" s="26">
        <v>3131</v>
      </c>
      <c r="K19" s="26">
        <v>239</v>
      </c>
      <c r="L19" s="26">
        <v>652</v>
      </c>
      <c r="M19" s="26">
        <v>174</v>
      </c>
      <c r="N19" s="26">
        <v>1065</v>
      </c>
      <c r="O19" s="26">
        <v>1478</v>
      </c>
      <c r="P19" s="26">
        <v>804</v>
      </c>
      <c r="Q19" s="26">
        <v>696</v>
      </c>
      <c r="R19" s="26">
        <v>2978</v>
      </c>
      <c r="S19" s="26">
        <v>239</v>
      </c>
      <c r="T19" s="26">
        <v>500</v>
      </c>
      <c r="U19" s="26">
        <v>283</v>
      </c>
      <c r="V19" s="26">
        <v>1022</v>
      </c>
      <c r="W19" s="26">
        <v>8196</v>
      </c>
      <c r="X19" s="26">
        <v>10000</v>
      </c>
      <c r="Y19" s="26">
        <v>-1804</v>
      </c>
      <c r="Z19" s="27">
        <v>-18.04</v>
      </c>
      <c r="AA19" s="28">
        <v>10000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50380452</v>
      </c>
      <c r="D21" s="33">
        <f t="shared" si="0"/>
        <v>0</v>
      </c>
      <c r="E21" s="34">
        <f t="shared" si="0"/>
        <v>104400400</v>
      </c>
      <c r="F21" s="35">
        <f t="shared" si="0"/>
        <v>90374580</v>
      </c>
      <c r="G21" s="35">
        <f t="shared" si="0"/>
        <v>7409899</v>
      </c>
      <c r="H21" s="35">
        <f t="shared" si="0"/>
        <v>6666056</v>
      </c>
      <c r="I21" s="35">
        <f t="shared" si="0"/>
        <v>8594169</v>
      </c>
      <c r="J21" s="35">
        <f t="shared" si="0"/>
        <v>22670124</v>
      </c>
      <c r="K21" s="35">
        <f t="shared" si="0"/>
        <v>6999722</v>
      </c>
      <c r="L21" s="35">
        <f t="shared" si="0"/>
        <v>6342602</v>
      </c>
      <c r="M21" s="35">
        <f t="shared" si="0"/>
        <v>8052563</v>
      </c>
      <c r="N21" s="35">
        <f t="shared" si="0"/>
        <v>21394887</v>
      </c>
      <c r="O21" s="35">
        <f t="shared" si="0"/>
        <v>8121233</v>
      </c>
      <c r="P21" s="35">
        <f t="shared" si="0"/>
        <v>5524985</v>
      </c>
      <c r="Q21" s="35">
        <f t="shared" si="0"/>
        <v>2849167</v>
      </c>
      <c r="R21" s="35">
        <f t="shared" si="0"/>
        <v>16495385</v>
      </c>
      <c r="S21" s="35">
        <f t="shared" si="0"/>
        <v>6716715</v>
      </c>
      <c r="T21" s="35">
        <f t="shared" si="0"/>
        <v>6810196</v>
      </c>
      <c r="U21" s="35">
        <f t="shared" si="0"/>
        <v>7571552</v>
      </c>
      <c r="V21" s="35">
        <f t="shared" si="0"/>
        <v>21098463</v>
      </c>
      <c r="W21" s="35">
        <f t="shared" si="0"/>
        <v>81658859</v>
      </c>
      <c r="X21" s="35">
        <f t="shared" si="0"/>
        <v>90374580</v>
      </c>
      <c r="Y21" s="35">
        <f t="shared" si="0"/>
        <v>-8715721</v>
      </c>
      <c r="Z21" s="36">
        <f>+IF(X21&lt;&gt;0,+(Y21/X21)*100,0)</f>
        <v>-9.6439961325408099</v>
      </c>
      <c r="AA21" s="33">
        <f>SUM(AA5:AA20)</f>
        <v>90374580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12124876</v>
      </c>
      <c r="D24" s="6"/>
      <c r="E24" s="7">
        <v>13570020</v>
      </c>
      <c r="F24" s="8">
        <v>13662950</v>
      </c>
      <c r="G24" s="8">
        <v>881740</v>
      </c>
      <c r="H24" s="8">
        <v>685694</v>
      </c>
      <c r="I24" s="8">
        <v>933689</v>
      </c>
      <c r="J24" s="8">
        <v>2501123</v>
      </c>
      <c r="K24" s="8">
        <v>990736</v>
      </c>
      <c r="L24" s="8">
        <v>991398</v>
      </c>
      <c r="M24" s="8">
        <v>1126319</v>
      </c>
      <c r="N24" s="8">
        <v>3108453</v>
      </c>
      <c r="O24" s="8">
        <v>1161831</v>
      </c>
      <c r="P24" s="8">
        <v>930358</v>
      </c>
      <c r="Q24" s="8">
        <v>937986</v>
      </c>
      <c r="R24" s="8">
        <v>3030175</v>
      </c>
      <c r="S24" s="8">
        <v>1018545</v>
      </c>
      <c r="T24" s="8">
        <v>1024392</v>
      </c>
      <c r="U24" s="8">
        <v>959018</v>
      </c>
      <c r="V24" s="8">
        <v>3001955</v>
      </c>
      <c r="W24" s="8">
        <v>11641706</v>
      </c>
      <c r="X24" s="8">
        <v>13662950</v>
      </c>
      <c r="Y24" s="8">
        <v>-2021244</v>
      </c>
      <c r="Z24" s="2">
        <v>-14.793613385103511</v>
      </c>
      <c r="AA24" s="6">
        <v>13662950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3058819</v>
      </c>
      <c r="D26" s="6"/>
      <c r="E26" s="7">
        <v>19414740</v>
      </c>
      <c r="F26" s="8">
        <v>16866540</v>
      </c>
      <c r="G26" s="8">
        <v>1630771</v>
      </c>
      <c r="H26" s="8">
        <v>1649953</v>
      </c>
      <c r="I26" s="8">
        <v>1651528</v>
      </c>
      <c r="J26" s="8">
        <v>4932252</v>
      </c>
      <c r="K26" s="8">
        <v>1721787</v>
      </c>
      <c r="L26" s="8">
        <v>1656308</v>
      </c>
      <c r="M26" s="8">
        <v>1652348</v>
      </c>
      <c r="N26" s="8">
        <v>5030443</v>
      </c>
      <c r="O26" s="8">
        <v>1639383</v>
      </c>
      <c r="P26" s="8">
        <v>98755</v>
      </c>
      <c r="Q26" s="8">
        <v>973918</v>
      </c>
      <c r="R26" s="8">
        <v>2712056</v>
      </c>
      <c r="S26" s="8">
        <v>1383898</v>
      </c>
      <c r="T26" s="8">
        <v>1407714</v>
      </c>
      <c r="U26" s="8">
        <v>1376151</v>
      </c>
      <c r="V26" s="8">
        <v>4167763</v>
      </c>
      <c r="W26" s="8">
        <v>16842514</v>
      </c>
      <c r="X26" s="8">
        <v>16866540</v>
      </c>
      <c r="Y26" s="8">
        <v>-24026</v>
      </c>
      <c r="Z26" s="2">
        <v>-0.14244771008161722</v>
      </c>
      <c r="AA26" s="6">
        <v>16866540</v>
      </c>
    </row>
    <row r="27" spans="1:27" x14ac:dyDescent="0.25">
      <c r="A27" s="25" t="s">
        <v>53</v>
      </c>
      <c r="B27" s="24" t="s">
        <v>32</v>
      </c>
      <c r="C27" s="6">
        <v>9605616</v>
      </c>
      <c r="D27" s="6"/>
      <c r="E27" s="7">
        <v>4577630</v>
      </c>
      <c r="F27" s="8">
        <v>4577630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4577630</v>
      </c>
      <c r="Y27" s="8">
        <v>-4577630</v>
      </c>
      <c r="Z27" s="2">
        <v>-100</v>
      </c>
      <c r="AA27" s="6">
        <v>4577630</v>
      </c>
    </row>
    <row r="28" spans="1:27" x14ac:dyDescent="0.25">
      <c r="A28" s="25" t="s">
        <v>54</v>
      </c>
      <c r="B28" s="24" t="s">
        <v>32</v>
      </c>
      <c r="C28" s="6">
        <v>7493</v>
      </c>
      <c r="D28" s="6"/>
      <c r="E28" s="7">
        <v>26750</v>
      </c>
      <c r="F28" s="8">
        <v>26750</v>
      </c>
      <c r="G28" s="8">
        <v>94</v>
      </c>
      <c r="H28" s="8"/>
      <c r="I28" s="8"/>
      <c r="J28" s="8">
        <v>94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-69</v>
      </c>
      <c r="V28" s="8">
        <v>-69</v>
      </c>
      <c r="W28" s="8">
        <v>25</v>
      </c>
      <c r="X28" s="8">
        <v>26750</v>
      </c>
      <c r="Y28" s="8">
        <v>-26725</v>
      </c>
      <c r="Z28" s="2">
        <v>-99.90654205607477</v>
      </c>
      <c r="AA28" s="6">
        <v>26750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1144563</v>
      </c>
      <c r="D30" s="6"/>
      <c r="E30" s="7">
        <v>2717050</v>
      </c>
      <c r="F30" s="8">
        <v>2574550</v>
      </c>
      <c r="G30" s="8">
        <v>-25478</v>
      </c>
      <c r="H30" s="8">
        <v>80017</v>
      </c>
      <c r="I30" s="8">
        <v>62366</v>
      </c>
      <c r="J30" s="8">
        <v>116905</v>
      </c>
      <c r="K30" s="8">
        <v>178300</v>
      </c>
      <c r="L30" s="8">
        <v>88017</v>
      </c>
      <c r="M30" s="8">
        <v>293977</v>
      </c>
      <c r="N30" s="8">
        <v>560294</v>
      </c>
      <c r="O30" s="8">
        <v>210843</v>
      </c>
      <c r="P30" s="8">
        <v>354493</v>
      </c>
      <c r="Q30" s="8">
        <v>112389</v>
      </c>
      <c r="R30" s="8">
        <v>677725</v>
      </c>
      <c r="S30" s="8">
        <v>49935</v>
      </c>
      <c r="T30" s="8">
        <v>85912</v>
      </c>
      <c r="U30" s="8">
        <v>3025661</v>
      </c>
      <c r="V30" s="8">
        <v>3161508</v>
      </c>
      <c r="W30" s="8">
        <v>4516432</v>
      </c>
      <c r="X30" s="8">
        <v>2574550</v>
      </c>
      <c r="Y30" s="8">
        <v>1941882</v>
      </c>
      <c r="Z30" s="2">
        <v>75.426074459614298</v>
      </c>
      <c r="AA30" s="6">
        <v>2574550</v>
      </c>
    </row>
    <row r="31" spans="1:27" x14ac:dyDescent="0.25">
      <c r="A31" s="25" t="s">
        <v>57</v>
      </c>
      <c r="B31" s="24" t="s">
        <v>32</v>
      </c>
      <c r="C31" s="6">
        <v>23022946</v>
      </c>
      <c r="D31" s="6"/>
      <c r="E31" s="7">
        <v>34609000</v>
      </c>
      <c r="F31" s="8">
        <v>33509000</v>
      </c>
      <c r="G31" s="8"/>
      <c r="H31" s="8">
        <v>1891104</v>
      </c>
      <c r="I31" s="8">
        <v>1766360</v>
      </c>
      <c r="J31" s="8">
        <v>3657464</v>
      </c>
      <c r="K31" s="8">
        <v>2201702</v>
      </c>
      <c r="L31" s="8">
        <v>1875109</v>
      </c>
      <c r="M31" s="8">
        <v>1861488</v>
      </c>
      <c r="N31" s="8">
        <v>5938299</v>
      </c>
      <c r="O31" s="8">
        <v>2312560</v>
      </c>
      <c r="P31" s="8">
        <v>2045645</v>
      </c>
      <c r="Q31" s="8">
        <v>2122089</v>
      </c>
      <c r="R31" s="8">
        <v>6480294</v>
      </c>
      <c r="S31" s="8">
        <v>1901709</v>
      </c>
      <c r="T31" s="8">
        <v>2461670</v>
      </c>
      <c r="U31" s="8">
        <v>373519</v>
      </c>
      <c r="V31" s="8">
        <v>4736898</v>
      </c>
      <c r="W31" s="8">
        <v>20812955</v>
      </c>
      <c r="X31" s="8">
        <v>33509000</v>
      </c>
      <c r="Y31" s="8">
        <v>-12696045</v>
      </c>
      <c r="Z31" s="2">
        <v>-37.888462801038528</v>
      </c>
      <c r="AA31" s="6">
        <v>33509000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1043361</v>
      </c>
      <c r="D33" s="6"/>
      <c r="E33" s="7">
        <v>1419250</v>
      </c>
      <c r="F33" s="8">
        <v>1394250</v>
      </c>
      <c r="G33" s="8">
        <v>7491</v>
      </c>
      <c r="H33" s="8">
        <v>83833</v>
      </c>
      <c r="I33" s="8">
        <v>-23541</v>
      </c>
      <c r="J33" s="8">
        <v>67783</v>
      </c>
      <c r="K33" s="8">
        <v>109278</v>
      </c>
      <c r="L33" s="8">
        <v>89297</v>
      </c>
      <c r="M33" s="8">
        <v>82685</v>
      </c>
      <c r="N33" s="8">
        <v>281260</v>
      </c>
      <c r="O33" s="8">
        <v>319795</v>
      </c>
      <c r="P33" s="8">
        <v>117466</v>
      </c>
      <c r="Q33" s="8">
        <v>49772</v>
      </c>
      <c r="R33" s="8">
        <v>487033</v>
      </c>
      <c r="S33" s="8">
        <v>49196</v>
      </c>
      <c r="T33" s="8">
        <v>-44293</v>
      </c>
      <c r="U33" s="8">
        <v>49523</v>
      </c>
      <c r="V33" s="8">
        <v>54426</v>
      </c>
      <c r="W33" s="8">
        <v>890502</v>
      </c>
      <c r="X33" s="8">
        <v>1394250</v>
      </c>
      <c r="Y33" s="8">
        <v>-503748</v>
      </c>
      <c r="Z33" s="2">
        <v>-36.130392684238835</v>
      </c>
      <c r="AA33" s="6">
        <v>1394250</v>
      </c>
    </row>
    <row r="34" spans="1:27" x14ac:dyDescent="0.25">
      <c r="A34" s="23" t="s">
        <v>59</v>
      </c>
      <c r="B34" s="29" t="s">
        <v>32</v>
      </c>
      <c r="C34" s="6">
        <v>11721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50019395</v>
      </c>
      <c r="D35" s="33">
        <f>SUM(D24:D34)</f>
        <v>0</v>
      </c>
      <c r="E35" s="34">
        <f t="shared" si="1"/>
        <v>76334440</v>
      </c>
      <c r="F35" s="35">
        <f t="shared" si="1"/>
        <v>72611670</v>
      </c>
      <c r="G35" s="35">
        <f t="shared" si="1"/>
        <v>2494618</v>
      </c>
      <c r="H35" s="35">
        <f t="shared" si="1"/>
        <v>4390601</v>
      </c>
      <c r="I35" s="35">
        <f t="shared" si="1"/>
        <v>4390402</v>
      </c>
      <c r="J35" s="35">
        <f t="shared" si="1"/>
        <v>11275621</v>
      </c>
      <c r="K35" s="35">
        <f t="shared" si="1"/>
        <v>5201803</v>
      </c>
      <c r="L35" s="35">
        <f t="shared" si="1"/>
        <v>4700129</v>
      </c>
      <c r="M35" s="35">
        <f t="shared" si="1"/>
        <v>5016817</v>
      </c>
      <c r="N35" s="35">
        <f t="shared" si="1"/>
        <v>14918749</v>
      </c>
      <c r="O35" s="35">
        <f t="shared" si="1"/>
        <v>5644412</v>
      </c>
      <c r="P35" s="35">
        <f t="shared" si="1"/>
        <v>3546717</v>
      </c>
      <c r="Q35" s="35">
        <f t="shared" si="1"/>
        <v>4196154</v>
      </c>
      <c r="R35" s="35">
        <f t="shared" si="1"/>
        <v>13387283</v>
      </c>
      <c r="S35" s="35">
        <f t="shared" si="1"/>
        <v>4403283</v>
      </c>
      <c r="T35" s="35">
        <f t="shared" si="1"/>
        <v>4935395</v>
      </c>
      <c r="U35" s="35">
        <f t="shared" si="1"/>
        <v>5783803</v>
      </c>
      <c r="V35" s="35">
        <f t="shared" si="1"/>
        <v>15122481</v>
      </c>
      <c r="W35" s="35">
        <f t="shared" si="1"/>
        <v>54704134</v>
      </c>
      <c r="X35" s="35">
        <f t="shared" si="1"/>
        <v>72611670</v>
      </c>
      <c r="Y35" s="35">
        <f t="shared" si="1"/>
        <v>-17907536</v>
      </c>
      <c r="Z35" s="36">
        <f>+IF(X35&lt;&gt;0,+(Y35/X35)*100,0)</f>
        <v>-24.662063274402037</v>
      </c>
      <c r="AA35" s="33">
        <f>SUM(AA24:AA34)</f>
        <v>72611670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361057</v>
      </c>
      <c r="D37" s="46">
        <f>+D21-D35</f>
        <v>0</v>
      </c>
      <c r="E37" s="47">
        <f t="shared" si="2"/>
        <v>28065960</v>
      </c>
      <c r="F37" s="48">
        <f t="shared" si="2"/>
        <v>17762910</v>
      </c>
      <c r="G37" s="48">
        <f t="shared" si="2"/>
        <v>4915281</v>
      </c>
      <c r="H37" s="48">
        <f t="shared" si="2"/>
        <v>2275455</v>
      </c>
      <c r="I37" s="48">
        <f t="shared" si="2"/>
        <v>4203767</v>
      </c>
      <c r="J37" s="48">
        <f t="shared" si="2"/>
        <v>11394503</v>
      </c>
      <c r="K37" s="48">
        <f t="shared" si="2"/>
        <v>1797919</v>
      </c>
      <c r="L37" s="48">
        <f t="shared" si="2"/>
        <v>1642473</v>
      </c>
      <c r="M37" s="48">
        <f t="shared" si="2"/>
        <v>3035746</v>
      </c>
      <c r="N37" s="48">
        <f t="shared" si="2"/>
        <v>6476138</v>
      </c>
      <c r="O37" s="48">
        <f t="shared" si="2"/>
        <v>2476821</v>
      </c>
      <c r="P37" s="48">
        <f t="shared" si="2"/>
        <v>1978268</v>
      </c>
      <c r="Q37" s="48">
        <f t="shared" si="2"/>
        <v>-1346987</v>
      </c>
      <c r="R37" s="48">
        <f t="shared" si="2"/>
        <v>3108102</v>
      </c>
      <c r="S37" s="48">
        <f t="shared" si="2"/>
        <v>2313432</v>
      </c>
      <c r="T37" s="48">
        <f t="shared" si="2"/>
        <v>1874801</v>
      </c>
      <c r="U37" s="48">
        <f t="shared" si="2"/>
        <v>1787749</v>
      </c>
      <c r="V37" s="48">
        <f t="shared" si="2"/>
        <v>5975982</v>
      </c>
      <c r="W37" s="48">
        <f t="shared" si="2"/>
        <v>26954725</v>
      </c>
      <c r="X37" s="48">
        <f>IF(F21=F35,0,X21-X35)</f>
        <v>17762910</v>
      </c>
      <c r="Y37" s="48">
        <f t="shared" si="2"/>
        <v>9191815</v>
      </c>
      <c r="Z37" s="49">
        <f>+IF(X37&lt;&gt;0,+(Y37/X37)*100,0)</f>
        <v>51.747236235504204</v>
      </c>
      <c r="AA37" s="46">
        <f>+AA21-AA35</f>
        <v>17762910</v>
      </c>
    </row>
    <row r="38" spans="1:27" ht="23.15" customHeight="1" x14ac:dyDescent="0.25">
      <c r="A38" s="50" t="s">
        <v>62</v>
      </c>
      <c r="B38" s="29" t="s">
        <v>32</v>
      </c>
      <c r="C38" s="6">
        <v>12651288</v>
      </c>
      <c r="D38" s="6"/>
      <c r="E38" s="7">
        <v>17000000</v>
      </c>
      <c r="F38" s="8">
        <v>14711097</v>
      </c>
      <c r="G38" s="8"/>
      <c r="H38" s="8"/>
      <c r="I38" s="8"/>
      <c r="J38" s="8"/>
      <c r="K38" s="8">
        <v>944500</v>
      </c>
      <c r="L38" s="8"/>
      <c r="M38" s="8">
        <v>5324950</v>
      </c>
      <c r="N38" s="8">
        <v>6269450</v>
      </c>
      <c r="O38" s="8"/>
      <c r="P38" s="8"/>
      <c r="Q38" s="8">
        <v>250243</v>
      </c>
      <c r="R38" s="8">
        <v>250243</v>
      </c>
      <c r="S38" s="8"/>
      <c r="T38" s="8"/>
      <c r="U38" s="8"/>
      <c r="V38" s="8"/>
      <c r="W38" s="8">
        <v>6519693</v>
      </c>
      <c r="X38" s="8">
        <v>14711097</v>
      </c>
      <c r="Y38" s="8">
        <v>-8191404</v>
      </c>
      <c r="Z38" s="2">
        <v>-55.681802655505564</v>
      </c>
      <c r="AA38" s="6">
        <v>14711097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>
        <v>40000000</v>
      </c>
      <c r="F40" s="8">
        <v>85000000</v>
      </c>
      <c r="G40" s="52"/>
      <c r="H40" s="52"/>
      <c r="I40" s="52"/>
      <c r="J40" s="8"/>
      <c r="K40" s="52">
        <v>15010674</v>
      </c>
      <c r="L40" s="52"/>
      <c r="M40" s="8">
        <v>13587751</v>
      </c>
      <c r="N40" s="52">
        <v>28598425</v>
      </c>
      <c r="O40" s="52"/>
      <c r="P40" s="52"/>
      <c r="Q40" s="8">
        <v>18835619</v>
      </c>
      <c r="R40" s="52">
        <v>18835619</v>
      </c>
      <c r="S40" s="52"/>
      <c r="T40" s="8">
        <v>26519699</v>
      </c>
      <c r="U40" s="52">
        <v>16501460</v>
      </c>
      <c r="V40" s="52">
        <v>43021159</v>
      </c>
      <c r="W40" s="52">
        <v>90455203</v>
      </c>
      <c r="X40" s="8">
        <v>85000000</v>
      </c>
      <c r="Y40" s="52">
        <v>5455203</v>
      </c>
      <c r="Z40" s="53">
        <v>6.4178858823529419</v>
      </c>
      <c r="AA40" s="54">
        <v>85000000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13012345</v>
      </c>
      <c r="D41" s="56">
        <f>SUM(D37:D40)</f>
        <v>0</v>
      </c>
      <c r="E41" s="57">
        <f t="shared" si="3"/>
        <v>85065960</v>
      </c>
      <c r="F41" s="58">
        <f t="shared" si="3"/>
        <v>117474007</v>
      </c>
      <c r="G41" s="58">
        <f t="shared" si="3"/>
        <v>4915281</v>
      </c>
      <c r="H41" s="58">
        <f t="shared" si="3"/>
        <v>2275455</v>
      </c>
      <c r="I41" s="58">
        <f t="shared" si="3"/>
        <v>4203767</v>
      </c>
      <c r="J41" s="58">
        <f t="shared" si="3"/>
        <v>11394503</v>
      </c>
      <c r="K41" s="58">
        <f t="shared" si="3"/>
        <v>17753093</v>
      </c>
      <c r="L41" s="58">
        <f t="shared" si="3"/>
        <v>1642473</v>
      </c>
      <c r="M41" s="58">
        <f t="shared" si="3"/>
        <v>21948447</v>
      </c>
      <c r="N41" s="58">
        <f t="shared" si="3"/>
        <v>41344013</v>
      </c>
      <c r="O41" s="58">
        <f t="shared" si="3"/>
        <v>2476821</v>
      </c>
      <c r="P41" s="58">
        <f t="shared" si="3"/>
        <v>1978268</v>
      </c>
      <c r="Q41" s="58">
        <f t="shared" si="3"/>
        <v>17738875</v>
      </c>
      <c r="R41" s="58">
        <f t="shared" si="3"/>
        <v>22193964</v>
      </c>
      <c r="S41" s="58">
        <f t="shared" si="3"/>
        <v>2313432</v>
      </c>
      <c r="T41" s="58">
        <f t="shared" si="3"/>
        <v>28394500</v>
      </c>
      <c r="U41" s="58">
        <f t="shared" si="3"/>
        <v>18289209</v>
      </c>
      <c r="V41" s="58">
        <f t="shared" si="3"/>
        <v>48997141</v>
      </c>
      <c r="W41" s="58">
        <f t="shared" si="3"/>
        <v>123929621</v>
      </c>
      <c r="X41" s="58">
        <f t="shared" si="3"/>
        <v>117474007</v>
      </c>
      <c r="Y41" s="58">
        <f t="shared" si="3"/>
        <v>6455614</v>
      </c>
      <c r="Z41" s="59">
        <f>+IF(X41&lt;&gt;0,+(Y41/X41)*100,0)</f>
        <v>5.4953552405852637</v>
      </c>
      <c r="AA41" s="56">
        <f>SUM(AA37:AA40)</f>
        <v>117474007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13012345</v>
      </c>
      <c r="D43" s="64">
        <f>+D41-D42</f>
        <v>0</v>
      </c>
      <c r="E43" s="65">
        <f t="shared" si="4"/>
        <v>85065960</v>
      </c>
      <c r="F43" s="66">
        <f t="shared" si="4"/>
        <v>117474007</v>
      </c>
      <c r="G43" s="66">
        <f t="shared" si="4"/>
        <v>4915281</v>
      </c>
      <c r="H43" s="66">
        <f t="shared" si="4"/>
        <v>2275455</v>
      </c>
      <c r="I43" s="66">
        <f t="shared" si="4"/>
        <v>4203767</v>
      </c>
      <c r="J43" s="66">
        <f t="shared" si="4"/>
        <v>11394503</v>
      </c>
      <c r="K43" s="66">
        <f t="shared" si="4"/>
        <v>17753093</v>
      </c>
      <c r="L43" s="66">
        <f t="shared" si="4"/>
        <v>1642473</v>
      </c>
      <c r="M43" s="66">
        <f t="shared" si="4"/>
        <v>21948447</v>
      </c>
      <c r="N43" s="66">
        <f t="shared" si="4"/>
        <v>41344013</v>
      </c>
      <c r="O43" s="66">
        <f t="shared" si="4"/>
        <v>2476821</v>
      </c>
      <c r="P43" s="66">
        <f t="shared" si="4"/>
        <v>1978268</v>
      </c>
      <c r="Q43" s="66">
        <f t="shared" si="4"/>
        <v>17738875</v>
      </c>
      <c r="R43" s="66">
        <f t="shared" si="4"/>
        <v>22193964</v>
      </c>
      <c r="S43" s="66">
        <f t="shared" si="4"/>
        <v>2313432</v>
      </c>
      <c r="T43" s="66">
        <f t="shared" si="4"/>
        <v>28394500</v>
      </c>
      <c r="U43" s="66">
        <f t="shared" si="4"/>
        <v>18289209</v>
      </c>
      <c r="V43" s="66">
        <f t="shared" si="4"/>
        <v>48997141</v>
      </c>
      <c r="W43" s="66">
        <f t="shared" si="4"/>
        <v>123929621</v>
      </c>
      <c r="X43" s="66">
        <f t="shared" si="4"/>
        <v>117474007</v>
      </c>
      <c r="Y43" s="66">
        <f t="shared" si="4"/>
        <v>6455614</v>
      </c>
      <c r="Z43" s="67">
        <f>+IF(X43&lt;&gt;0,+(Y43/X43)*100,0)</f>
        <v>5.4953552405852637</v>
      </c>
      <c r="AA43" s="64">
        <f>+AA41-AA42</f>
        <v>117474007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13012345</v>
      </c>
      <c r="D45" s="56">
        <f>SUM(D43:D44)</f>
        <v>0</v>
      </c>
      <c r="E45" s="57">
        <f t="shared" si="5"/>
        <v>85065960</v>
      </c>
      <c r="F45" s="58">
        <f t="shared" si="5"/>
        <v>117474007</v>
      </c>
      <c r="G45" s="58">
        <f t="shared" si="5"/>
        <v>4915281</v>
      </c>
      <c r="H45" s="58">
        <f t="shared" si="5"/>
        <v>2275455</v>
      </c>
      <c r="I45" s="58">
        <f t="shared" si="5"/>
        <v>4203767</v>
      </c>
      <c r="J45" s="58">
        <f t="shared" si="5"/>
        <v>11394503</v>
      </c>
      <c r="K45" s="58">
        <f t="shared" si="5"/>
        <v>17753093</v>
      </c>
      <c r="L45" s="58">
        <f t="shared" si="5"/>
        <v>1642473</v>
      </c>
      <c r="M45" s="58">
        <f t="shared" si="5"/>
        <v>21948447</v>
      </c>
      <c r="N45" s="58">
        <f t="shared" si="5"/>
        <v>41344013</v>
      </c>
      <c r="O45" s="58">
        <f t="shared" si="5"/>
        <v>2476821</v>
      </c>
      <c r="P45" s="58">
        <f t="shared" si="5"/>
        <v>1978268</v>
      </c>
      <c r="Q45" s="58">
        <f t="shared" si="5"/>
        <v>17738875</v>
      </c>
      <c r="R45" s="58">
        <f t="shared" si="5"/>
        <v>22193964</v>
      </c>
      <c r="S45" s="58">
        <f t="shared" si="5"/>
        <v>2313432</v>
      </c>
      <c r="T45" s="58">
        <f t="shared" si="5"/>
        <v>28394500</v>
      </c>
      <c r="U45" s="58">
        <f t="shared" si="5"/>
        <v>18289209</v>
      </c>
      <c r="V45" s="58">
        <f t="shared" si="5"/>
        <v>48997141</v>
      </c>
      <c r="W45" s="58">
        <f t="shared" si="5"/>
        <v>123929621</v>
      </c>
      <c r="X45" s="58">
        <f t="shared" si="5"/>
        <v>117474007</v>
      </c>
      <c r="Y45" s="58">
        <f t="shared" si="5"/>
        <v>6455614</v>
      </c>
      <c r="Z45" s="59">
        <f>+IF(X45&lt;&gt;0,+(Y45/X45)*100,0)</f>
        <v>5.4953552405852637</v>
      </c>
      <c r="AA45" s="56">
        <f>SUM(AA43:AA44)</f>
        <v>117474007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13012345</v>
      </c>
      <c r="D47" s="71">
        <f>SUM(D45:D46)</f>
        <v>0</v>
      </c>
      <c r="E47" s="72">
        <f t="shared" si="6"/>
        <v>85065960</v>
      </c>
      <c r="F47" s="73">
        <f t="shared" si="6"/>
        <v>117474007</v>
      </c>
      <c r="G47" s="73">
        <f t="shared" si="6"/>
        <v>4915281</v>
      </c>
      <c r="H47" s="74">
        <f t="shared" si="6"/>
        <v>2275455</v>
      </c>
      <c r="I47" s="74">
        <f t="shared" si="6"/>
        <v>4203767</v>
      </c>
      <c r="J47" s="74">
        <f t="shared" si="6"/>
        <v>11394503</v>
      </c>
      <c r="K47" s="74">
        <f t="shared" si="6"/>
        <v>17753093</v>
      </c>
      <c r="L47" s="74">
        <f t="shared" si="6"/>
        <v>1642473</v>
      </c>
      <c r="M47" s="73">
        <f t="shared" si="6"/>
        <v>21948447</v>
      </c>
      <c r="N47" s="73">
        <f t="shared" si="6"/>
        <v>41344013</v>
      </c>
      <c r="O47" s="74">
        <f t="shared" si="6"/>
        <v>2476821</v>
      </c>
      <c r="P47" s="74">
        <f t="shared" si="6"/>
        <v>1978268</v>
      </c>
      <c r="Q47" s="74">
        <f t="shared" si="6"/>
        <v>17738875</v>
      </c>
      <c r="R47" s="74">
        <f t="shared" si="6"/>
        <v>22193964</v>
      </c>
      <c r="S47" s="74">
        <f t="shared" si="6"/>
        <v>2313432</v>
      </c>
      <c r="T47" s="73">
        <f t="shared" si="6"/>
        <v>28394500</v>
      </c>
      <c r="U47" s="73">
        <f t="shared" si="6"/>
        <v>18289209</v>
      </c>
      <c r="V47" s="74">
        <f t="shared" si="6"/>
        <v>48997141</v>
      </c>
      <c r="W47" s="74">
        <f t="shared" si="6"/>
        <v>123929621</v>
      </c>
      <c r="X47" s="74">
        <f t="shared" si="6"/>
        <v>117474007</v>
      </c>
      <c r="Y47" s="74">
        <f t="shared" si="6"/>
        <v>6455614</v>
      </c>
      <c r="Z47" s="75">
        <f>+IF(X47&lt;&gt;0,+(Y47/X47)*100,0)</f>
        <v>5.4953552405852637</v>
      </c>
      <c r="AA47" s="76">
        <f>SUM(AA45:AA46)</f>
        <v>117474007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22659019</v>
      </c>
      <c r="D8" s="6"/>
      <c r="E8" s="7"/>
      <c r="F8" s="8">
        <v>22412467</v>
      </c>
      <c r="G8" s="8">
        <v>2013165</v>
      </c>
      <c r="H8" s="8">
        <v>2012670</v>
      </c>
      <c r="I8" s="8">
        <v>2012458</v>
      </c>
      <c r="J8" s="8">
        <v>6038293</v>
      </c>
      <c r="K8" s="8">
        <v>2025657</v>
      </c>
      <c r="L8" s="8">
        <v>1829238</v>
      </c>
      <c r="M8" s="8">
        <v>1379482</v>
      </c>
      <c r="N8" s="8">
        <v>5234377</v>
      </c>
      <c r="O8" s="8">
        <v>1801413</v>
      </c>
      <c r="P8" s="8">
        <v>1817799</v>
      </c>
      <c r="Q8" s="8">
        <v>1761293</v>
      </c>
      <c r="R8" s="8">
        <v>5380505</v>
      </c>
      <c r="S8" s="8">
        <v>1761293</v>
      </c>
      <c r="T8" s="8">
        <v>2012776</v>
      </c>
      <c r="U8" s="8">
        <v>1822397</v>
      </c>
      <c r="V8" s="8">
        <v>5596466</v>
      </c>
      <c r="W8" s="8">
        <v>22249641</v>
      </c>
      <c r="X8" s="8">
        <v>22412467</v>
      </c>
      <c r="Y8" s="8">
        <v>-162826</v>
      </c>
      <c r="Z8" s="2">
        <v>-0.72649744448034215</v>
      </c>
      <c r="AA8" s="6">
        <v>22412467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9311058</v>
      </c>
      <c r="D13" s="6"/>
      <c r="E13" s="7"/>
      <c r="F13" s="8">
        <v>10510373</v>
      </c>
      <c r="G13" s="8">
        <v>844078</v>
      </c>
      <c r="H13" s="8">
        <v>854321</v>
      </c>
      <c r="I13" s="8">
        <v>864777</v>
      </c>
      <c r="J13" s="8">
        <v>2563176</v>
      </c>
      <c r="K13" s="8">
        <v>876802</v>
      </c>
      <c r="L13" s="8">
        <v>888074</v>
      </c>
      <c r="M13" s="8">
        <v>896550</v>
      </c>
      <c r="N13" s="8">
        <v>2661426</v>
      </c>
      <c r="O13" s="8">
        <v>906450</v>
      </c>
      <c r="P13" s="8">
        <v>917278</v>
      </c>
      <c r="Q13" s="8">
        <v>928309</v>
      </c>
      <c r="R13" s="8">
        <v>2752037</v>
      </c>
      <c r="S13" s="8">
        <v>928309</v>
      </c>
      <c r="T13" s="8">
        <v>996154</v>
      </c>
      <c r="U13" s="8">
        <v>1035429</v>
      </c>
      <c r="V13" s="8">
        <v>2959892</v>
      </c>
      <c r="W13" s="8">
        <v>10936531</v>
      </c>
      <c r="X13" s="8">
        <v>10510373</v>
      </c>
      <c r="Y13" s="8">
        <v>426158</v>
      </c>
      <c r="Z13" s="2">
        <v>4.0546420188893393</v>
      </c>
      <c r="AA13" s="6">
        <v>10510373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31970077</v>
      </c>
      <c r="D21" s="33">
        <f t="shared" si="0"/>
        <v>0</v>
      </c>
      <c r="E21" s="34">
        <f t="shared" si="0"/>
        <v>0</v>
      </c>
      <c r="F21" s="35">
        <f t="shared" si="0"/>
        <v>32922840</v>
      </c>
      <c r="G21" s="35">
        <f t="shared" si="0"/>
        <v>2857243</v>
      </c>
      <c r="H21" s="35">
        <f t="shared" si="0"/>
        <v>2866991</v>
      </c>
      <c r="I21" s="35">
        <f t="shared" si="0"/>
        <v>2877235</v>
      </c>
      <c r="J21" s="35">
        <f t="shared" si="0"/>
        <v>8601469</v>
      </c>
      <c r="K21" s="35">
        <f t="shared" si="0"/>
        <v>2902459</v>
      </c>
      <c r="L21" s="35">
        <f t="shared" si="0"/>
        <v>2717312</v>
      </c>
      <c r="M21" s="35">
        <f t="shared" si="0"/>
        <v>2276032</v>
      </c>
      <c r="N21" s="35">
        <f t="shared" si="0"/>
        <v>7895803</v>
      </c>
      <c r="O21" s="35">
        <f t="shared" si="0"/>
        <v>2707863</v>
      </c>
      <c r="P21" s="35">
        <f t="shared" si="0"/>
        <v>2735077</v>
      </c>
      <c r="Q21" s="35">
        <f t="shared" si="0"/>
        <v>2689602</v>
      </c>
      <c r="R21" s="35">
        <f t="shared" si="0"/>
        <v>8132542</v>
      </c>
      <c r="S21" s="35">
        <f t="shared" si="0"/>
        <v>2689602</v>
      </c>
      <c r="T21" s="35">
        <f t="shared" si="0"/>
        <v>3008930</v>
      </c>
      <c r="U21" s="35">
        <f t="shared" si="0"/>
        <v>2857826</v>
      </c>
      <c r="V21" s="35">
        <f t="shared" si="0"/>
        <v>8556358</v>
      </c>
      <c r="W21" s="35">
        <f t="shared" si="0"/>
        <v>33186172</v>
      </c>
      <c r="X21" s="35">
        <f t="shared" si="0"/>
        <v>32922840</v>
      </c>
      <c r="Y21" s="35">
        <f t="shared" si="0"/>
        <v>263332</v>
      </c>
      <c r="Z21" s="36">
        <f>+IF(X21&lt;&gt;0,+(Y21/X21)*100,0)</f>
        <v>0.79984594281659782</v>
      </c>
      <c r="AA21" s="33">
        <f>SUM(AA5:AA20)</f>
        <v>32922840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622055</v>
      </c>
      <c r="D24" s="6"/>
      <c r="E24" s="7">
        <v>1168849</v>
      </c>
      <c r="F24" s="8">
        <v>511420</v>
      </c>
      <c r="G24" s="8">
        <v>51838</v>
      </c>
      <c r="H24" s="8">
        <v>51838</v>
      </c>
      <c r="I24" s="8">
        <v>109440</v>
      </c>
      <c r="J24" s="8">
        <v>213116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213116</v>
      </c>
      <c r="X24" s="8">
        <v>511420</v>
      </c>
      <c r="Y24" s="8">
        <v>-298304</v>
      </c>
      <c r="Z24" s="2">
        <v>-58.328575339251501</v>
      </c>
      <c r="AA24" s="6">
        <v>511420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14719300</v>
      </c>
      <c r="D26" s="6"/>
      <c r="E26" s="7"/>
      <c r="F26" s="8">
        <v>600000</v>
      </c>
      <c r="G26" s="8">
        <v>80254</v>
      </c>
      <c r="H26" s="8">
        <v>87774</v>
      </c>
      <c r="I26" s="8">
        <v>55397</v>
      </c>
      <c r="J26" s="8">
        <v>223425</v>
      </c>
      <c r="K26" s="8">
        <v>53897</v>
      </c>
      <c r="L26" s="8">
        <v>61714</v>
      </c>
      <c r="M26" s="8">
        <v>47598</v>
      </c>
      <c r="N26" s="8">
        <v>163209</v>
      </c>
      <c r="O26" s="8">
        <v>84764</v>
      </c>
      <c r="P26" s="8">
        <v>85578</v>
      </c>
      <c r="Q26" s="8">
        <v>40249</v>
      </c>
      <c r="R26" s="8">
        <v>210591</v>
      </c>
      <c r="S26" s="8">
        <v>40249</v>
      </c>
      <c r="T26" s="8">
        <v>36583</v>
      </c>
      <c r="U26" s="8">
        <v>89156</v>
      </c>
      <c r="V26" s="8">
        <v>165988</v>
      </c>
      <c r="W26" s="8">
        <v>763213</v>
      </c>
      <c r="X26" s="8">
        <v>600000</v>
      </c>
      <c r="Y26" s="8">
        <v>163213</v>
      </c>
      <c r="Z26" s="2">
        <v>27.202166666666667</v>
      </c>
      <c r="AA26" s="6">
        <v>600000</v>
      </c>
    </row>
    <row r="27" spans="1:27" x14ac:dyDescent="0.25">
      <c r="A27" s="25" t="s">
        <v>53</v>
      </c>
      <c r="B27" s="24" t="s">
        <v>32</v>
      </c>
      <c r="C27" s="6">
        <v>10531217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6213</v>
      </c>
      <c r="D33" s="6"/>
      <c r="E33" s="7">
        <v>24071</v>
      </c>
      <c r="F33" s="8">
        <v>30071</v>
      </c>
      <c r="G33" s="8">
        <v>613</v>
      </c>
      <c r="H33" s="8">
        <v>613</v>
      </c>
      <c r="I33" s="8">
        <v>1094</v>
      </c>
      <c r="J33" s="8">
        <v>2320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2320</v>
      </c>
      <c r="X33" s="8">
        <v>30071</v>
      </c>
      <c r="Y33" s="8">
        <v>-27751</v>
      </c>
      <c r="Z33" s="2">
        <v>-92.284925675900368</v>
      </c>
      <c r="AA33" s="6">
        <v>30071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25878785</v>
      </c>
      <c r="D35" s="33">
        <f>SUM(D24:D34)</f>
        <v>0</v>
      </c>
      <c r="E35" s="34">
        <f t="shared" si="1"/>
        <v>1192920</v>
      </c>
      <c r="F35" s="35">
        <f t="shared" si="1"/>
        <v>1141491</v>
      </c>
      <c r="G35" s="35">
        <f t="shared" si="1"/>
        <v>132705</v>
      </c>
      <c r="H35" s="35">
        <f t="shared" si="1"/>
        <v>140225</v>
      </c>
      <c r="I35" s="35">
        <f t="shared" si="1"/>
        <v>165931</v>
      </c>
      <c r="J35" s="35">
        <f t="shared" si="1"/>
        <v>438861</v>
      </c>
      <c r="K35" s="35">
        <f t="shared" si="1"/>
        <v>53897</v>
      </c>
      <c r="L35" s="35">
        <f t="shared" si="1"/>
        <v>61714</v>
      </c>
      <c r="M35" s="35">
        <f t="shared" si="1"/>
        <v>47598</v>
      </c>
      <c r="N35" s="35">
        <f t="shared" si="1"/>
        <v>163209</v>
      </c>
      <c r="O35" s="35">
        <f t="shared" si="1"/>
        <v>84764</v>
      </c>
      <c r="P35" s="35">
        <f t="shared" si="1"/>
        <v>85578</v>
      </c>
      <c r="Q35" s="35">
        <f t="shared" si="1"/>
        <v>40249</v>
      </c>
      <c r="R35" s="35">
        <f t="shared" si="1"/>
        <v>210591</v>
      </c>
      <c r="S35" s="35">
        <f t="shared" si="1"/>
        <v>40249</v>
      </c>
      <c r="T35" s="35">
        <f t="shared" si="1"/>
        <v>36583</v>
      </c>
      <c r="U35" s="35">
        <f t="shared" si="1"/>
        <v>89156</v>
      </c>
      <c r="V35" s="35">
        <f t="shared" si="1"/>
        <v>165988</v>
      </c>
      <c r="W35" s="35">
        <f t="shared" si="1"/>
        <v>978649</v>
      </c>
      <c r="X35" s="35">
        <f t="shared" si="1"/>
        <v>1141491</v>
      </c>
      <c r="Y35" s="35">
        <f t="shared" si="1"/>
        <v>-162842</v>
      </c>
      <c r="Z35" s="36">
        <f>+IF(X35&lt;&gt;0,+(Y35/X35)*100,0)</f>
        <v>-14.265727894481866</v>
      </c>
      <c r="AA35" s="33">
        <f>SUM(AA24:AA34)</f>
        <v>1141491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6091292</v>
      </c>
      <c r="D37" s="46">
        <f>+D21-D35</f>
        <v>0</v>
      </c>
      <c r="E37" s="47">
        <f t="shared" si="2"/>
        <v>-1192920</v>
      </c>
      <c r="F37" s="48">
        <f t="shared" si="2"/>
        <v>31781349</v>
      </c>
      <c r="G37" s="48">
        <f t="shared" si="2"/>
        <v>2724538</v>
      </c>
      <c r="H37" s="48">
        <f t="shared" si="2"/>
        <v>2726766</v>
      </c>
      <c r="I37" s="48">
        <f t="shared" si="2"/>
        <v>2711304</v>
      </c>
      <c r="J37" s="48">
        <f t="shared" si="2"/>
        <v>8162608</v>
      </c>
      <c r="K37" s="48">
        <f t="shared" si="2"/>
        <v>2848562</v>
      </c>
      <c r="L37" s="48">
        <f t="shared" si="2"/>
        <v>2655598</v>
      </c>
      <c r="M37" s="48">
        <f t="shared" si="2"/>
        <v>2228434</v>
      </c>
      <c r="N37" s="48">
        <f t="shared" si="2"/>
        <v>7732594</v>
      </c>
      <c r="O37" s="48">
        <f t="shared" si="2"/>
        <v>2623099</v>
      </c>
      <c r="P37" s="48">
        <f t="shared" si="2"/>
        <v>2649499</v>
      </c>
      <c r="Q37" s="48">
        <f t="shared" si="2"/>
        <v>2649353</v>
      </c>
      <c r="R37" s="48">
        <f t="shared" si="2"/>
        <v>7921951</v>
      </c>
      <c r="S37" s="48">
        <f t="shared" si="2"/>
        <v>2649353</v>
      </c>
      <c r="T37" s="48">
        <f t="shared" si="2"/>
        <v>2972347</v>
      </c>
      <c r="U37" s="48">
        <f t="shared" si="2"/>
        <v>2768670</v>
      </c>
      <c r="V37" s="48">
        <f t="shared" si="2"/>
        <v>8390370</v>
      </c>
      <c r="W37" s="48">
        <f t="shared" si="2"/>
        <v>32207523</v>
      </c>
      <c r="X37" s="48">
        <f>IF(F21=F35,0,X21-X35)</f>
        <v>31781349</v>
      </c>
      <c r="Y37" s="48">
        <f t="shared" si="2"/>
        <v>426174</v>
      </c>
      <c r="Z37" s="49">
        <f>+IF(X37&lt;&gt;0,+(Y37/X37)*100,0)</f>
        <v>1.3409562948382086</v>
      </c>
      <c r="AA37" s="46">
        <f>+AA21-AA35</f>
        <v>31781349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6091292</v>
      </c>
      <c r="D41" s="56">
        <f>SUM(D37:D40)</f>
        <v>0</v>
      </c>
      <c r="E41" s="57">
        <f t="shared" si="3"/>
        <v>-1192920</v>
      </c>
      <c r="F41" s="58">
        <f t="shared" si="3"/>
        <v>31781349</v>
      </c>
      <c r="G41" s="58">
        <f t="shared" si="3"/>
        <v>2724538</v>
      </c>
      <c r="H41" s="58">
        <f t="shared" si="3"/>
        <v>2726766</v>
      </c>
      <c r="I41" s="58">
        <f t="shared" si="3"/>
        <v>2711304</v>
      </c>
      <c r="J41" s="58">
        <f t="shared" si="3"/>
        <v>8162608</v>
      </c>
      <c r="K41" s="58">
        <f t="shared" si="3"/>
        <v>2848562</v>
      </c>
      <c r="L41" s="58">
        <f t="shared" si="3"/>
        <v>2655598</v>
      </c>
      <c r="M41" s="58">
        <f t="shared" si="3"/>
        <v>2228434</v>
      </c>
      <c r="N41" s="58">
        <f t="shared" si="3"/>
        <v>7732594</v>
      </c>
      <c r="O41" s="58">
        <f t="shared" si="3"/>
        <v>2623099</v>
      </c>
      <c r="P41" s="58">
        <f t="shared" si="3"/>
        <v>2649499</v>
      </c>
      <c r="Q41" s="58">
        <f t="shared" si="3"/>
        <v>2649353</v>
      </c>
      <c r="R41" s="58">
        <f t="shared" si="3"/>
        <v>7921951</v>
      </c>
      <c r="S41" s="58">
        <f t="shared" si="3"/>
        <v>2649353</v>
      </c>
      <c r="T41" s="58">
        <f t="shared" si="3"/>
        <v>2972347</v>
      </c>
      <c r="U41" s="58">
        <f t="shared" si="3"/>
        <v>2768670</v>
      </c>
      <c r="V41" s="58">
        <f t="shared" si="3"/>
        <v>8390370</v>
      </c>
      <c r="W41" s="58">
        <f t="shared" si="3"/>
        <v>32207523</v>
      </c>
      <c r="X41" s="58">
        <f t="shared" si="3"/>
        <v>31781349</v>
      </c>
      <c r="Y41" s="58">
        <f t="shared" si="3"/>
        <v>426174</v>
      </c>
      <c r="Z41" s="59">
        <f>+IF(X41&lt;&gt;0,+(Y41/X41)*100,0)</f>
        <v>1.3409562948382086</v>
      </c>
      <c r="AA41" s="56">
        <f>SUM(AA37:AA40)</f>
        <v>31781349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6091292</v>
      </c>
      <c r="D43" s="64">
        <f>+D41-D42</f>
        <v>0</v>
      </c>
      <c r="E43" s="65">
        <f t="shared" si="4"/>
        <v>-1192920</v>
      </c>
      <c r="F43" s="66">
        <f t="shared" si="4"/>
        <v>31781349</v>
      </c>
      <c r="G43" s="66">
        <f t="shared" si="4"/>
        <v>2724538</v>
      </c>
      <c r="H43" s="66">
        <f t="shared" si="4"/>
        <v>2726766</v>
      </c>
      <c r="I43" s="66">
        <f t="shared" si="4"/>
        <v>2711304</v>
      </c>
      <c r="J43" s="66">
        <f t="shared" si="4"/>
        <v>8162608</v>
      </c>
      <c r="K43" s="66">
        <f t="shared" si="4"/>
        <v>2848562</v>
      </c>
      <c r="L43" s="66">
        <f t="shared" si="4"/>
        <v>2655598</v>
      </c>
      <c r="M43" s="66">
        <f t="shared" si="4"/>
        <v>2228434</v>
      </c>
      <c r="N43" s="66">
        <f t="shared" si="4"/>
        <v>7732594</v>
      </c>
      <c r="O43" s="66">
        <f t="shared" si="4"/>
        <v>2623099</v>
      </c>
      <c r="P43" s="66">
        <f t="shared" si="4"/>
        <v>2649499</v>
      </c>
      <c r="Q43" s="66">
        <f t="shared" si="4"/>
        <v>2649353</v>
      </c>
      <c r="R43" s="66">
        <f t="shared" si="4"/>
        <v>7921951</v>
      </c>
      <c r="S43" s="66">
        <f t="shared" si="4"/>
        <v>2649353</v>
      </c>
      <c r="T43" s="66">
        <f t="shared" si="4"/>
        <v>2972347</v>
      </c>
      <c r="U43" s="66">
        <f t="shared" si="4"/>
        <v>2768670</v>
      </c>
      <c r="V43" s="66">
        <f t="shared" si="4"/>
        <v>8390370</v>
      </c>
      <c r="W43" s="66">
        <f t="shared" si="4"/>
        <v>32207523</v>
      </c>
      <c r="X43" s="66">
        <f t="shared" si="4"/>
        <v>31781349</v>
      </c>
      <c r="Y43" s="66">
        <f t="shared" si="4"/>
        <v>426174</v>
      </c>
      <c r="Z43" s="67">
        <f>+IF(X43&lt;&gt;0,+(Y43/X43)*100,0)</f>
        <v>1.3409562948382086</v>
      </c>
      <c r="AA43" s="64">
        <f>+AA41-AA42</f>
        <v>31781349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6091292</v>
      </c>
      <c r="D45" s="56">
        <f>SUM(D43:D44)</f>
        <v>0</v>
      </c>
      <c r="E45" s="57">
        <f t="shared" si="5"/>
        <v>-1192920</v>
      </c>
      <c r="F45" s="58">
        <f t="shared" si="5"/>
        <v>31781349</v>
      </c>
      <c r="G45" s="58">
        <f t="shared" si="5"/>
        <v>2724538</v>
      </c>
      <c r="H45" s="58">
        <f t="shared" si="5"/>
        <v>2726766</v>
      </c>
      <c r="I45" s="58">
        <f t="shared" si="5"/>
        <v>2711304</v>
      </c>
      <c r="J45" s="58">
        <f t="shared" si="5"/>
        <v>8162608</v>
      </c>
      <c r="K45" s="58">
        <f t="shared" si="5"/>
        <v>2848562</v>
      </c>
      <c r="L45" s="58">
        <f t="shared" si="5"/>
        <v>2655598</v>
      </c>
      <c r="M45" s="58">
        <f t="shared" si="5"/>
        <v>2228434</v>
      </c>
      <c r="N45" s="58">
        <f t="shared" si="5"/>
        <v>7732594</v>
      </c>
      <c r="O45" s="58">
        <f t="shared" si="5"/>
        <v>2623099</v>
      </c>
      <c r="P45" s="58">
        <f t="shared" si="5"/>
        <v>2649499</v>
      </c>
      <c r="Q45" s="58">
        <f t="shared" si="5"/>
        <v>2649353</v>
      </c>
      <c r="R45" s="58">
        <f t="shared" si="5"/>
        <v>7921951</v>
      </c>
      <c r="S45" s="58">
        <f t="shared" si="5"/>
        <v>2649353</v>
      </c>
      <c r="T45" s="58">
        <f t="shared" si="5"/>
        <v>2972347</v>
      </c>
      <c r="U45" s="58">
        <f t="shared" si="5"/>
        <v>2768670</v>
      </c>
      <c r="V45" s="58">
        <f t="shared" si="5"/>
        <v>8390370</v>
      </c>
      <c r="W45" s="58">
        <f t="shared" si="5"/>
        <v>32207523</v>
      </c>
      <c r="X45" s="58">
        <f t="shared" si="5"/>
        <v>31781349</v>
      </c>
      <c r="Y45" s="58">
        <f t="shared" si="5"/>
        <v>426174</v>
      </c>
      <c r="Z45" s="59">
        <f>+IF(X45&lt;&gt;0,+(Y45/X45)*100,0)</f>
        <v>1.3409562948382086</v>
      </c>
      <c r="AA45" s="56">
        <f>SUM(AA43:AA44)</f>
        <v>31781349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6091292</v>
      </c>
      <c r="D47" s="71">
        <f>SUM(D45:D46)</f>
        <v>0</v>
      </c>
      <c r="E47" s="72">
        <f t="shared" si="6"/>
        <v>-1192920</v>
      </c>
      <c r="F47" s="73">
        <f t="shared" si="6"/>
        <v>31781349</v>
      </c>
      <c r="G47" s="73">
        <f t="shared" si="6"/>
        <v>2724538</v>
      </c>
      <c r="H47" s="74">
        <f t="shared" si="6"/>
        <v>2726766</v>
      </c>
      <c r="I47" s="74">
        <f t="shared" si="6"/>
        <v>2711304</v>
      </c>
      <c r="J47" s="74">
        <f t="shared" si="6"/>
        <v>8162608</v>
      </c>
      <c r="K47" s="74">
        <f t="shared" si="6"/>
        <v>2848562</v>
      </c>
      <c r="L47" s="74">
        <f t="shared" si="6"/>
        <v>2655598</v>
      </c>
      <c r="M47" s="73">
        <f t="shared" si="6"/>
        <v>2228434</v>
      </c>
      <c r="N47" s="73">
        <f t="shared" si="6"/>
        <v>7732594</v>
      </c>
      <c r="O47" s="74">
        <f t="shared" si="6"/>
        <v>2623099</v>
      </c>
      <c r="P47" s="74">
        <f t="shared" si="6"/>
        <v>2649499</v>
      </c>
      <c r="Q47" s="74">
        <f t="shared" si="6"/>
        <v>2649353</v>
      </c>
      <c r="R47" s="74">
        <f t="shared" si="6"/>
        <v>7921951</v>
      </c>
      <c r="S47" s="74">
        <f t="shared" si="6"/>
        <v>2649353</v>
      </c>
      <c r="T47" s="73">
        <f t="shared" si="6"/>
        <v>2972347</v>
      </c>
      <c r="U47" s="73">
        <f t="shared" si="6"/>
        <v>2768670</v>
      </c>
      <c r="V47" s="74">
        <f t="shared" si="6"/>
        <v>8390370</v>
      </c>
      <c r="W47" s="74">
        <f t="shared" si="6"/>
        <v>32207523</v>
      </c>
      <c r="X47" s="74">
        <f t="shared" si="6"/>
        <v>31781349</v>
      </c>
      <c r="Y47" s="74">
        <f t="shared" si="6"/>
        <v>426174</v>
      </c>
      <c r="Z47" s="75">
        <f>+IF(X47&lt;&gt;0,+(Y47/X47)*100,0)</f>
        <v>1.3409562948382086</v>
      </c>
      <c r="AA47" s="76">
        <f>SUM(AA45:AA46)</f>
        <v>31781349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1801529548</v>
      </c>
      <c r="D8" s="6"/>
      <c r="E8" s="7">
        <v>1926318127</v>
      </c>
      <c r="F8" s="8">
        <v>2056078891</v>
      </c>
      <c r="G8" s="8">
        <v>142111248</v>
      </c>
      <c r="H8" s="8">
        <v>162209012</v>
      </c>
      <c r="I8" s="8">
        <v>197340554</v>
      </c>
      <c r="J8" s="8">
        <v>501660814</v>
      </c>
      <c r="K8" s="8">
        <v>178114462</v>
      </c>
      <c r="L8" s="8">
        <v>174047866</v>
      </c>
      <c r="M8" s="8">
        <v>168455082</v>
      </c>
      <c r="N8" s="8">
        <v>520617410</v>
      </c>
      <c r="O8" s="8">
        <v>299008266</v>
      </c>
      <c r="P8" s="8">
        <v>43487355</v>
      </c>
      <c r="Q8" s="8">
        <v>163242124</v>
      </c>
      <c r="R8" s="8">
        <v>505737745</v>
      </c>
      <c r="S8" s="8">
        <v>160801916</v>
      </c>
      <c r="T8" s="8">
        <v>175204477</v>
      </c>
      <c r="U8" s="8">
        <v>157494531</v>
      </c>
      <c r="V8" s="8">
        <v>493500924</v>
      </c>
      <c r="W8" s="8">
        <v>2021516893</v>
      </c>
      <c r="X8" s="8">
        <v>2056078891</v>
      </c>
      <c r="Y8" s="8">
        <v>-34561998</v>
      </c>
      <c r="Z8" s="2">
        <v>-1.6809665305785193</v>
      </c>
      <c r="AA8" s="6">
        <v>2056078891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>
        <v>464062</v>
      </c>
      <c r="P12" s="8">
        <v>472248</v>
      </c>
      <c r="Q12" s="8">
        <v>484135</v>
      </c>
      <c r="R12" s="8">
        <v>1420445</v>
      </c>
      <c r="S12" s="8">
        <v>674341</v>
      </c>
      <c r="T12" s="8">
        <v>794985</v>
      </c>
      <c r="U12" s="8">
        <v>877353</v>
      </c>
      <c r="V12" s="8">
        <v>2346679</v>
      </c>
      <c r="W12" s="8">
        <v>6021678</v>
      </c>
      <c r="X12" s="8"/>
      <c r="Y12" s="8">
        <v>6021678</v>
      </c>
      <c r="Z12" s="2"/>
      <c r="AA12" s="6"/>
    </row>
    <row r="13" spans="1:27" x14ac:dyDescent="0.25">
      <c r="A13" s="23" t="s">
        <v>40</v>
      </c>
      <c r="B13" s="29" t="s">
        <v>32</v>
      </c>
      <c r="C13" s="6">
        <v>692357</v>
      </c>
      <c r="D13" s="6"/>
      <c r="E13" s="7">
        <v>3722160</v>
      </c>
      <c r="F13" s="8">
        <v>3722160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3722160</v>
      </c>
      <c r="Y13" s="8">
        <v>-3722160</v>
      </c>
      <c r="Z13" s="2">
        <v>-100</v>
      </c>
      <c r="AA13" s="6">
        <v>3722160</v>
      </c>
    </row>
    <row r="14" spans="1:27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>
        <v>52137</v>
      </c>
      <c r="T14" s="8"/>
      <c r="U14" s="8"/>
      <c r="V14" s="8">
        <v>52137</v>
      </c>
      <c r="W14" s="8">
        <v>58909</v>
      </c>
      <c r="X14" s="8"/>
      <c r="Y14" s="8">
        <v>58909</v>
      </c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284195</v>
      </c>
      <c r="D18" s="6"/>
      <c r="E18" s="7"/>
      <c r="F18" s="8"/>
      <c r="G18" s="8"/>
      <c r="H18" s="8"/>
      <c r="I18" s="8"/>
      <c r="J18" s="8"/>
      <c r="K18" s="8">
        <v>134197</v>
      </c>
      <c r="L18" s="8"/>
      <c r="M18" s="8">
        <v>135532</v>
      </c>
      <c r="N18" s="8">
        <v>269729</v>
      </c>
      <c r="O18" s="8"/>
      <c r="P18" s="8"/>
      <c r="Q18" s="8"/>
      <c r="R18" s="8"/>
      <c r="S18" s="8">
        <v>169168</v>
      </c>
      <c r="T18" s="8"/>
      <c r="U18" s="8">
        <v>144031</v>
      </c>
      <c r="V18" s="8">
        <v>313199</v>
      </c>
      <c r="W18" s="8">
        <v>582928</v>
      </c>
      <c r="X18" s="8"/>
      <c r="Y18" s="8">
        <v>582928</v>
      </c>
      <c r="Z18" s="2"/>
      <c r="AA18" s="6"/>
    </row>
    <row r="19" spans="1:27" x14ac:dyDescent="0.25">
      <c r="A19" s="23" t="s">
        <v>46</v>
      </c>
      <c r="B19" s="29" t="s">
        <v>32</v>
      </c>
      <c r="C19" s="6">
        <v>90130976</v>
      </c>
      <c r="D19" s="6"/>
      <c r="E19" s="7">
        <v>1199273861</v>
      </c>
      <c r="F19" s="26">
        <v>1199273861</v>
      </c>
      <c r="G19" s="26">
        <v>97779201</v>
      </c>
      <c r="H19" s="26">
        <v>6327713</v>
      </c>
      <c r="I19" s="26">
        <v>98195127</v>
      </c>
      <c r="J19" s="26">
        <v>202302041</v>
      </c>
      <c r="K19" s="26">
        <v>128074173</v>
      </c>
      <c r="L19" s="26">
        <v>100286865</v>
      </c>
      <c r="M19" s="26">
        <v>100351982</v>
      </c>
      <c r="N19" s="26">
        <v>328713020</v>
      </c>
      <c r="O19" s="26">
        <v>97408797</v>
      </c>
      <c r="P19" s="26">
        <v>98417132</v>
      </c>
      <c r="Q19" s="26">
        <v>97988731</v>
      </c>
      <c r="R19" s="26">
        <v>293814660</v>
      </c>
      <c r="S19" s="26">
        <v>97680094</v>
      </c>
      <c r="T19" s="26">
        <v>98195870</v>
      </c>
      <c r="U19" s="26">
        <v>111978511</v>
      </c>
      <c r="V19" s="26">
        <v>307854475</v>
      </c>
      <c r="W19" s="26">
        <v>1132684196</v>
      </c>
      <c r="X19" s="26">
        <v>1199273861</v>
      </c>
      <c r="Y19" s="26">
        <v>-66589665</v>
      </c>
      <c r="Z19" s="27">
        <v>-5.5524986548506119</v>
      </c>
      <c r="AA19" s="28">
        <v>1199273861</v>
      </c>
    </row>
    <row r="20" spans="1:27" x14ac:dyDescent="0.25">
      <c r="A20" s="23" t="s">
        <v>47</v>
      </c>
      <c r="B20" s="29" t="s">
        <v>32</v>
      </c>
      <c r="C20" s="6">
        <v>1559714</v>
      </c>
      <c r="D20" s="6"/>
      <c r="E20" s="7"/>
      <c r="F20" s="8"/>
      <c r="G20" s="8"/>
      <c r="H20" s="8"/>
      <c r="I20" s="30">
        <v>119537</v>
      </c>
      <c r="J20" s="8">
        <v>119537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511382</v>
      </c>
      <c r="V20" s="8">
        <v>511382</v>
      </c>
      <c r="W20" s="30">
        <v>630919</v>
      </c>
      <c r="X20" s="8"/>
      <c r="Y20" s="8">
        <v>630919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1897516192</v>
      </c>
      <c r="D21" s="33">
        <f t="shared" si="0"/>
        <v>0</v>
      </c>
      <c r="E21" s="34">
        <f t="shared" si="0"/>
        <v>3129314148</v>
      </c>
      <c r="F21" s="35">
        <f t="shared" si="0"/>
        <v>3259074912</v>
      </c>
      <c r="G21" s="35">
        <f t="shared" si="0"/>
        <v>240272943</v>
      </c>
      <c r="H21" s="35">
        <f t="shared" si="0"/>
        <v>168958941</v>
      </c>
      <c r="I21" s="35">
        <f t="shared" si="0"/>
        <v>295771102</v>
      </c>
      <c r="J21" s="35">
        <f t="shared" si="0"/>
        <v>705002986</v>
      </c>
      <c r="K21" s="35">
        <f t="shared" si="0"/>
        <v>306770509</v>
      </c>
      <c r="L21" s="35">
        <f t="shared" si="0"/>
        <v>274790251</v>
      </c>
      <c r="M21" s="35">
        <f t="shared" si="0"/>
        <v>269380131</v>
      </c>
      <c r="N21" s="35">
        <f t="shared" si="0"/>
        <v>850940891</v>
      </c>
      <c r="O21" s="35">
        <f t="shared" si="0"/>
        <v>396881125</v>
      </c>
      <c r="P21" s="35">
        <f t="shared" si="0"/>
        <v>142376735</v>
      </c>
      <c r="Q21" s="35">
        <f t="shared" si="0"/>
        <v>261714990</v>
      </c>
      <c r="R21" s="35">
        <f t="shared" si="0"/>
        <v>800972850</v>
      </c>
      <c r="S21" s="35">
        <f t="shared" si="0"/>
        <v>259377656</v>
      </c>
      <c r="T21" s="35">
        <f t="shared" si="0"/>
        <v>274195332</v>
      </c>
      <c r="U21" s="35">
        <f t="shared" si="0"/>
        <v>271005808</v>
      </c>
      <c r="V21" s="35">
        <f t="shared" si="0"/>
        <v>804578796</v>
      </c>
      <c r="W21" s="35">
        <f t="shared" si="0"/>
        <v>3161495523</v>
      </c>
      <c r="X21" s="35">
        <f t="shared" si="0"/>
        <v>3259074912</v>
      </c>
      <c r="Y21" s="35">
        <f t="shared" si="0"/>
        <v>-97579389</v>
      </c>
      <c r="Z21" s="36">
        <f>+IF(X21&lt;&gt;0,+(Y21/X21)*100,0)</f>
        <v>-2.9940824201588652</v>
      </c>
      <c r="AA21" s="33">
        <f>SUM(AA5:AA20)</f>
        <v>3259074912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436423302</v>
      </c>
      <c r="D24" s="6"/>
      <c r="E24" s="7">
        <v>495918821</v>
      </c>
      <c r="F24" s="8">
        <v>484157125</v>
      </c>
      <c r="G24" s="8">
        <v>34228789</v>
      </c>
      <c r="H24" s="8">
        <v>34024032</v>
      </c>
      <c r="I24" s="8">
        <v>33096840</v>
      </c>
      <c r="J24" s="8">
        <v>101349661</v>
      </c>
      <c r="K24" s="8">
        <v>37260916</v>
      </c>
      <c r="L24" s="8">
        <v>33839984</v>
      </c>
      <c r="M24" s="8">
        <v>36726374</v>
      </c>
      <c r="N24" s="8">
        <v>107827274</v>
      </c>
      <c r="O24" s="8">
        <v>34662593</v>
      </c>
      <c r="P24" s="8">
        <v>33577808</v>
      </c>
      <c r="Q24" s="8">
        <v>33491862</v>
      </c>
      <c r="R24" s="8">
        <v>101732263</v>
      </c>
      <c r="S24" s="8">
        <v>34372047</v>
      </c>
      <c r="T24" s="8">
        <v>33971174</v>
      </c>
      <c r="U24" s="8">
        <v>70065374</v>
      </c>
      <c r="V24" s="8">
        <v>138408595</v>
      </c>
      <c r="W24" s="8">
        <v>449317793</v>
      </c>
      <c r="X24" s="8">
        <v>484157125</v>
      </c>
      <c r="Y24" s="8">
        <v>-34839332</v>
      </c>
      <c r="Z24" s="2">
        <v>-7.1958730339866426</v>
      </c>
      <c r="AA24" s="6">
        <v>484157125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2470001</v>
      </c>
      <c r="D26" s="6"/>
      <c r="E26" s="7">
        <v>1742850</v>
      </c>
      <c r="F26" s="8">
        <v>1742850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1742850</v>
      </c>
      <c r="Y26" s="8">
        <v>-1742850</v>
      </c>
      <c r="Z26" s="2">
        <v>-100</v>
      </c>
      <c r="AA26" s="6">
        <v>1742850</v>
      </c>
    </row>
    <row r="27" spans="1:27" x14ac:dyDescent="0.25">
      <c r="A27" s="25" t="s">
        <v>53</v>
      </c>
      <c r="B27" s="24" t="s">
        <v>32</v>
      </c>
      <c r="C27" s="6">
        <v>101580708</v>
      </c>
      <c r="D27" s="6"/>
      <c r="E27" s="7">
        <v>100980001</v>
      </c>
      <c r="F27" s="8">
        <v>100980001</v>
      </c>
      <c r="G27" s="8">
        <v>8415000</v>
      </c>
      <c r="H27" s="8">
        <v>8415000</v>
      </c>
      <c r="I27" s="8">
        <v>8415000</v>
      </c>
      <c r="J27" s="8">
        <v>25245000</v>
      </c>
      <c r="K27" s="8">
        <v>8512397</v>
      </c>
      <c r="L27" s="8">
        <v>8415000</v>
      </c>
      <c r="M27" s="8">
        <v>8361764</v>
      </c>
      <c r="N27" s="8">
        <v>25289161</v>
      </c>
      <c r="O27" s="8">
        <v>8438132</v>
      </c>
      <c r="P27" s="8">
        <v>8477145</v>
      </c>
      <c r="Q27" s="8">
        <v>8370081</v>
      </c>
      <c r="R27" s="8">
        <v>25285358</v>
      </c>
      <c r="S27" s="8">
        <v>8346569</v>
      </c>
      <c r="T27" s="8">
        <v>8287916</v>
      </c>
      <c r="U27" s="8">
        <v>8246183</v>
      </c>
      <c r="V27" s="8">
        <v>24880668</v>
      </c>
      <c r="W27" s="8">
        <v>100700187</v>
      </c>
      <c r="X27" s="8">
        <v>100980001</v>
      </c>
      <c r="Y27" s="8">
        <v>-279814</v>
      </c>
      <c r="Z27" s="2">
        <v>-0.27709843258963723</v>
      </c>
      <c r="AA27" s="6">
        <v>100980001</v>
      </c>
    </row>
    <row r="28" spans="1:27" x14ac:dyDescent="0.25">
      <c r="A28" s="25" t="s">
        <v>54</v>
      </c>
      <c r="B28" s="24" t="s">
        <v>32</v>
      </c>
      <c r="C28" s="6">
        <v>26765132</v>
      </c>
      <c r="D28" s="6"/>
      <c r="E28" s="7">
        <v>51252448</v>
      </c>
      <c r="F28" s="8">
        <v>41252448</v>
      </c>
      <c r="G28" s="8">
        <v>1966835</v>
      </c>
      <c r="H28" s="8"/>
      <c r="I28" s="8">
        <v>4261058</v>
      </c>
      <c r="J28" s="8">
        <v>6227893</v>
      </c>
      <c r="K28" s="8">
        <v>1964113</v>
      </c>
      <c r="L28" s="8">
        <v>2167808</v>
      </c>
      <c r="M28" s="8">
        <v>1925055</v>
      </c>
      <c r="N28" s="8">
        <v>6056976</v>
      </c>
      <c r="O28" s="8"/>
      <c r="P28" s="8">
        <v>3958959</v>
      </c>
      <c r="Q28" s="8">
        <v>2080843</v>
      </c>
      <c r="R28" s="8">
        <v>6039802</v>
      </c>
      <c r="S28" s="8">
        <v>1958205</v>
      </c>
      <c r="T28" s="8">
        <v>2170278</v>
      </c>
      <c r="U28" s="8">
        <v>1919761</v>
      </c>
      <c r="V28" s="8">
        <v>6048244</v>
      </c>
      <c r="W28" s="8">
        <v>24372915</v>
      </c>
      <c r="X28" s="8">
        <v>41252448</v>
      </c>
      <c r="Y28" s="8">
        <v>-16879533</v>
      </c>
      <c r="Z28" s="2">
        <v>-40.91765172335954</v>
      </c>
      <c r="AA28" s="6">
        <v>41252448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116444246</v>
      </c>
      <c r="D30" s="6"/>
      <c r="E30" s="7">
        <v>183184494</v>
      </c>
      <c r="F30" s="8">
        <v>214521900</v>
      </c>
      <c r="G30" s="8">
        <v>523953</v>
      </c>
      <c r="H30" s="8">
        <v>6194168</v>
      </c>
      <c r="I30" s="8">
        <v>10221529</v>
      </c>
      <c r="J30" s="8">
        <v>16939650</v>
      </c>
      <c r="K30" s="8">
        <v>14626420</v>
      </c>
      <c r="L30" s="8">
        <v>10211028</v>
      </c>
      <c r="M30" s="8">
        <v>15944080</v>
      </c>
      <c r="N30" s="8">
        <v>40781528</v>
      </c>
      <c r="O30" s="8">
        <v>9865425</v>
      </c>
      <c r="P30" s="8">
        <v>11024186</v>
      </c>
      <c r="Q30" s="8">
        <v>6031553</v>
      </c>
      <c r="R30" s="8">
        <v>26921164</v>
      </c>
      <c r="S30" s="8">
        <v>13511813</v>
      </c>
      <c r="T30" s="8">
        <v>7053272</v>
      </c>
      <c r="U30" s="8">
        <v>32046185</v>
      </c>
      <c r="V30" s="8">
        <v>52611270</v>
      </c>
      <c r="W30" s="8">
        <v>137253612</v>
      </c>
      <c r="X30" s="8">
        <v>214521900</v>
      </c>
      <c r="Y30" s="8">
        <v>-77268288</v>
      </c>
      <c r="Z30" s="2">
        <v>-36.018834440679484</v>
      </c>
      <c r="AA30" s="6">
        <v>214521900</v>
      </c>
    </row>
    <row r="31" spans="1:27" x14ac:dyDescent="0.25">
      <c r="A31" s="25" t="s">
        <v>57</v>
      </c>
      <c r="B31" s="24" t="s">
        <v>32</v>
      </c>
      <c r="C31" s="6">
        <v>58542102</v>
      </c>
      <c r="D31" s="6"/>
      <c r="E31" s="7">
        <v>117147623</v>
      </c>
      <c r="F31" s="8">
        <v>93506710</v>
      </c>
      <c r="G31" s="8">
        <v>14782</v>
      </c>
      <c r="H31" s="8">
        <v>6776486</v>
      </c>
      <c r="I31" s="8">
        <v>14085068</v>
      </c>
      <c r="J31" s="8">
        <v>20876336</v>
      </c>
      <c r="K31" s="8">
        <v>3214872</v>
      </c>
      <c r="L31" s="8">
        <v>3809150</v>
      </c>
      <c r="M31" s="8">
        <v>3453633</v>
      </c>
      <c r="N31" s="8">
        <v>10477655</v>
      </c>
      <c r="O31" s="8">
        <v>663343</v>
      </c>
      <c r="P31" s="8">
        <v>7326875</v>
      </c>
      <c r="Q31" s="8">
        <v>5955981</v>
      </c>
      <c r="R31" s="8">
        <v>13946199</v>
      </c>
      <c r="S31" s="8">
        <v>6835521</v>
      </c>
      <c r="T31" s="8">
        <v>5335640</v>
      </c>
      <c r="U31" s="8">
        <v>8378401</v>
      </c>
      <c r="V31" s="8">
        <v>20549562</v>
      </c>
      <c r="W31" s="8">
        <v>65849752</v>
      </c>
      <c r="X31" s="8">
        <v>93506710</v>
      </c>
      <c r="Y31" s="8">
        <v>-27656958</v>
      </c>
      <c r="Z31" s="2">
        <v>-29.577511603177996</v>
      </c>
      <c r="AA31" s="6">
        <v>93506710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10000</v>
      </c>
      <c r="R32" s="8">
        <v>10000</v>
      </c>
      <c r="S32" s="8"/>
      <c r="T32" s="8"/>
      <c r="U32" s="8"/>
      <c r="V32" s="8"/>
      <c r="W32" s="8">
        <v>10000</v>
      </c>
      <c r="X32" s="8"/>
      <c r="Y32" s="8">
        <v>10000</v>
      </c>
      <c r="Z32" s="2"/>
      <c r="AA32" s="6"/>
    </row>
    <row r="33" spans="1:27" x14ac:dyDescent="0.25">
      <c r="A33" s="25" t="s">
        <v>58</v>
      </c>
      <c r="B33" s="24" t="s">
        <v>32</v>
      </c>
      <c r="C33" s="6">
        <v>259706760</v>
      </c>
      <c r="D33" s="6"/>
      <c r="E33" s="7">
        <v>296962550</v>
      </c>
      <c r="F33" s="8">
        <v>310279458</v>
      </c>
      <c r="G33" s="8">
        <v>1488969</v>
      </c>
      <c r="H33" s="8">
        <v>27965456</v>
      </c>
      <c r="I33" s="8">
        <v>27940021</v>
      </c>
      <c r="J33" s="8">
        <v>57394446</v>
      </c>
      <c r="K33" s="8">
        <v>24904570</v>
      </c>
      <c r="L33" s="8">
        <v>19982804</v>
      </c>
      <c r="M33" s="8">
        <v>23619548</v>
      </c>
      <c r="N33" s="8">
        <v>68506922</v>
      </c>
      <c r="O33" s="8">
        <v>23941812</v>
      </c>
      <c r="P33" s="8">
        <v>22785696</v>
      </c>
      <c r="Q33" s="8">
        <v>26683534</v>
      </c>
      <c r="R33" s="8">
        <v>73411042</v>
      </c>
      <c r="S33" s="8">
        <v>26501350</v>
      </c>
      <c r="T33" s="8">
        <v>22141195</v>
      </c>
      <c r="U33" s="8">
        <v>41938891</v>
      </c>
      <c r="V33" s="8">
        <v>90581436</v>
      </c>
      <c r="W33" s="8">
        <v>289893846</v>
      </c>
      <c r="X33" s="8">
        <v>310279458</v>
      </c>
      <c r="Y33" s="8">
        <v>-20385612</v>
      </c>
      <c r="Z33" s="2">
        <v>-6.5700810912206764</v>
      </c>
      <c r="AA33" s="6">
        <v>310279458</v>
      </c>
    </row>
    <row r="34" spans="1:27" x14ac:dyDescent="0.25">
      <c r="A34" s="23" t="s">
        <v>59</v>
      </c>
      <c r="B34" s="29" t="s">
        <v>32</v>
      </c>
      <c r="C34" s="6">
        <v>454240</v>
      </c>
      <c r="D34" s="6"/>
      <c r="E34" s="7"/>
      <c r="F34" s="8"/>
      <c r="G34" s="8"/>
      <c r="H34" s="8"/>
      <c r="I34" s="8"/>
      <c r="J34" s="8"/>
      <c r="K34" s="8"/>
      <c r="L34" s="8">
        <v>1443772</v>
      </c>
      <c r="M34" s="8">
        <v>1555323</v>
      </c>
      <c r="N34" s="8">
        <v>2999095</v>
      </c>
      <c r="O34" s="8"/>
      <c r="P34" s="8">
        <v>140383</v>
      </c>
      <c r="Q34" s="8"/>
      <c r="R34" s="8">
        <v>140383</v>
      </c>
      <c r="S34" s="8">
        <v>458055</v>
      </c>
      <c r="T34" s="8">
        <v>1675041</v>
      </c>
      <c r="U34" s="8">
        <v>309711</v>
      </c>
      <c r="V34" s="8">
        <v>2442807</v>
      </c>
      <c r="W34" s="8">
        <v>5582285</v>
      </c>
      <c r="X34" s="8"/>
      <c r="Y34" s="8">
        <v>5582285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1002386491</v>
      </c>
      <c r="D35" s="33">
        <f>SUM(D24:D34)</f>
        <v>0</v>
      </c>
      <c r="E35" s="34">
        <f t="shared" si="1"/>
        <v>1247188787</v>
      </c>
      <c r="F35" s="35">
        <f t="shared" si="1"/>
        <v>1246440492</v>
      </c>
      <c r="G35" s="35">
        <f t="shared" si="1"/>
        <v>46638328</v>
      </c>
      <c r="H35" s="35">
        <f t="shared" si="1"/>
        <v>83375142</v>
      </c>
      <c r="I35" s="35">
        <f t="shared" si="1"/>
        <v>98019516</v>
      </c>
      <c r="J35" s="35">
        <f t="shared" si="1"/>
        <v>228032986</v>
      </c>
      <c r="K35" s="35">
        <f t="shared" si="1"/>
        <v>90483288</v>
      </c>
      <c r="L35" s="35">
        <f t="shared" si="1"/>
        <v>79869546</v>
      </c>
      <c r="M35" s="35">
        <f t="shared" si="1"/>
        <v>91585777</v>
      </c>
      <c r="N35" s="35">
        <f t="shared" si="1"/>
        <v>261938611</v>
      </c>
      <c r="O35" s="35">
        <f t="shared" si="1"/>
        <v>77571305</v>
      </c>
      <c r="P35" s="35">
        <f t="shared" si="1"/>
        <v>87291052</v>
      </c>
      <c r="Q35" s="35">
        <f t="shared" si="1"/>
        <v>82623854</v>
      </c>
      <c r="R35" s="35">
        <f t="shared" si="1"/>
        <v>247486211</v>
      </c>
      <c r="S35" s="35">
        <f t="shared" si="1"/>
        <v>91983560</v>
      </c>
      <c r="T35" s="35">
        <f t="shared" si="1"/>
        <v>80634516</v>
      </c>
      <c r="U35" s="35">
        <f t="shared" si="1"/>
        <v>162904506</v>
      </c>
      <c r="V35" s="35">
        <f t="shared" si="1"/>
        <v>335522582</v>
      </c>
      <c r="W35" s="35">
        <f t="shared" si="1"/>
        <v>1072980390</v>
      </c>
      <c r="X35" s="35">
        <f t="shared" si="1"/>
        <v>1246440492</v>
      </c>
      <c r="Y35" s="35">
        <f t="shared" si="1"/>
        <v>-173460102</v>
      </c>
      <c r="Z35" s="36">
        <f>+IF(X35&lt;&gt;0,+(Y35/X35)*100,0)</f>
        <v>-13.916436694195585</v>
      </c>
      <c r="AA35" s="33">
        <f>SUM(AA24:AA34)</f>
        <v>1246440492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895129701</v>
      </c>
      <c r="D37" s="46">
        <f>+D21-D35</f>
        <v>0</v>
      </c>
      <c r="E37" s="47">
        <f t="shared" si="2"/>
        <v>1882125361</v>
      </c>
      <c r="F37" s="48">
        <f t="shared" si="2"/>
        <v>2012634420</v>
      </c>
      <c r="G37" s="48">
        <f t="shared" si="2"/>
        <v>193634615</v>
      </c>
      <c r="H37" s="48">
        <f t="shared" si="2"/>
        <v>85583799</v>
      </c>
      <c r="I37" s="48">
        <f t="shared" si="2"/>
        <v>197751586</v>
      </c>
      <c r="J37" s="48">
        <f t="shared" si="2"/>
        <v>476970000</v>
      </c>
      <c r="K37" s="48">
        <f t="shared" si="2"/>
        <v>216287221</v>
      </c>
      <c r="L37" s="48">
        <f t="shared" si="2"/>
        <v>194920705</v>
      </c>
      <c r="M37" s="48">
        <f t="shared" si="2"/>
        <v>177794354</v>
      </c>
      <c r="N37" s="48">
        <f t="shared" si="2"/>
        <v>589002280</v>
      </c>
      <c r="O37" s="48">
        <f t="shared" si="2"/>
        <v>319309820</v>
      </c>
      <c r="P37" s="48">
        <f t="shared" si="2"/>
        <v>55085683</v>
      </c>
      <c r="Q37" s="48">
        <f t="shared" si="2"/>
        <v>179091136</v>
      </c>
      <c r="R37" s="48">
        <f t="shared" si="2"/>
        <v>553486639</v>
      </c>
      <c r="S37" s="48">
        <f t="shared" si="2"/>
        <v>167394096</v>
      </c>
      <c r="T37" s="48">
        <f t="shared" si="2"/>
        <v>193560816</v>
      </c>
      <c r="U37" s="48">
        <f t="shared" si="2"/>
        <v>108101302</v>
      </c>
      <c r="V37" s="48">
        <f t="shared" si="2"/>
        <v>469056214</v>
      </c>
      <c r="W37" s="48">
        <f t="shared" si="2"/>
        <v>2088515133</v>
      </c>
      <c r="X37" s="48">
        <f>IF(F21=F35,0,X21-X35)</f>
        <v>2012634420</v>
      </c>
      <c r="Y37" s="48">
        <f t="shared" si="2"/>
        <v>75880713</v>
      </c>
      <c r="Z37" s="49">
        <f>+IF(X37&lt;&gt;0,+(Y37/X37)*100,0)</f>
        <v>3.7702183886927663</v>
      </c>
      <c r="AA37" s="46">
        <f>+AA21-AA35</f>
        <v>2012634420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954094185</v>
      </c>
      <c r="D39" s="28"/>
      <c r="E39" s="7">
        <v>187100000</v>
      </c>
      <c r="F39" s="26">
        <v>129656019</v>
      </c>
      <c r="G39" s="26">
        <v>117541</v>
      </c>
      <c r="H39" s="26">
        <v>93165514</v>
      </c>
      <c r="I39" s="26">
        <v>-1609353</v>
      </c>
      <c r="J39" s="26">
        <v>91673702</v>
      </c>
      <c r="K39" s="26">
        <v>4656367</v>
      </c>
      <c r="L39" s="26">
        <v>2613088</v>
      </c>
      <c r="M39" s="26">
        <v>9622424</v>
      </c>
      <c r="N39" s="26">
        <v>16891879</v>
      </c>
      <c r="O39" s="26">
        <v>6481782</v>
      </c>
      <c r="P39" s="26">
        <v>11196455</v>
      </c>
      <c r="Q39" s="26">
        <v>11409247</v>
      </c>
      <c r="R39" s="26">
        <v>29087484</v>
      </c>
      <c r="S39" s="26">
        <v>17494221</v>
      </c>
      <c r="T39" s="26">
        <v>38996679</v>
      </c>
      <c r="U39" s="26">
        <v>21669740</v>
      </c>
      <c r="V39" s="26">
        <v>78160640</v>
      </c>
      <c r="W39" s="26">
        <v>215813705</v>
      </c>
      <c r="X39" s="26">
        <v>129656019</v>
      </c>
      <c r="Y39" s="26">
        <v>86157686</v>
      </c>
      <c r="Z39" s="27">
        <v>66.450972862277993</v>
      </c>
      <c r="AA39" s="28">
        <v>129656019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1849223886</v>
      </c>
      <c r="D41" s="56">
        <f>SUM(D37:D40)</f>
        <v>0</v>
      </c>
      <c r="E41" s="57">
        <f t="shared" si="3"/>
        <v>2069225361</v>
      </c>
      <c r="F41" s="58">
        <f t="shared" si="3"/>
        <v>2142290439</v>
      </c>
      <c r="G41" s="58">
        <f t="shared" si="3"/>
        <v>193752156</v>
      </c>
      <c r="H41" s="58">
        <f t="shared" si="3"/>
        <v>178749313</v>
      </c>
      <c r="I41" s="58">
        <f t="shared" si="3"/>
        <v>196142233</v>
      </c>
      <c r="J41" s="58">
        <f t="shared" si="3"/>
        <v>568643702</v>
      </c>
      <c r="K41" s="58">
        <f t="shared" si="3"/>
        <v>220943588</v>
      </c>
      <c r="L41" s="58">
        <f t="shared" si="3"/>
        <v>197533793</v>
      </c>
      <c r="M41" s="58">
        <f t="shared" si="3"/>
        <v>187416778</v>
      </c>
      <c r="N41" s="58">
        <f t="shared" si="3"/>
        <v>605894159</v>
      </c>
      <c r="O41" s="58">
        <f t="shared" si="3"/>
        <v>325791602</v>
      </c>
      <c r="P41" s="58">
        <f t="shared" si="3"/>
        <v>66282138</v>
      </c>
      <c r="Q41" s="58">
        <f t="shared" si="3"/>
        <v>190500383</v>
      </c>
      <c r="R41" s="58">
        <f t="shared" si="3"/>
        <v>582574123</v>
      </c>
      <c r="S41" s="58">
        <f t="shared" si="3"/>
        <v>184888317</v>
      </c>
      <c r="T41" s="58">
        <f t="shared" si="3"/>
        <v>232557495</v>
      </c>
      <c r="U41" s="58">
        <f t="shared" si="3"/>
        <v>129771042</v>
      </c>
      <c r="V41" s="58">
        <f t="shared" si="3"/>
        <v>547216854</v>
      </c>
      <c r="W41" s="58">
        <f t="shared" si="3"/>
        <v>2304328838</v>
      </c>
      <c r="X41" s="58">
        <f t="shared" si="3"/>
        <v>2142290439</v>
      </c>
      <c r="Y41" s="58">
        <f t="shared" si="3"/>
        <v>162038399</v>
      </c>
      <c r="Z41" s="59">
        <f>+IF(X41&lt;&gt;0,+(Y41/X41)*100,0)</f>
        <v>7.5637922874564998</v>
      </c>
      <c r="AA41" s="56">
        <f>SUM(AA37:AA40)</f>
        <v>2142290439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1849223886</v>
      </c>
      <c r="D43" s="64">
        <f>+D41-D42</f>
        <v>0</v>
      </c>
      <c r="E43" s="65">
        <f t="shared" si="4"/>
        <v>2069225361</v>
      </c>
      <c r="F43" s="66">
        <f t="shared" si="4"/>
        <v>2142290439</v>
      </c>
      <c r="G43" s="66">
        <f t="shared" si="4"/>
        <v>193752156</v>
      </c>
      <c r="H43" s="66">
        <f t="shared" si="4"/>
        <v>178749313</v>
      </c>
      <c r="I43" s="66">
        <f t="shared" si="4"/>
        <v>196142233</v>
      </c>
      <c r="J43" s="66">
        <f t="shared" si="4"/>
        <v>568643702</v>
      </c>
      <c r="K43" s="66">
        <f t="shared" si="4"/>
        <v>220943588</v>
      </c>
      <c r="L43" s="66">
        <f t="shared" si="4"/>
        <v>197533793</v>
      </c>
      <c r="M43" s="66">
        <f t="shared" si="4"/>
        <v>187416778</v>
      </c>
      <c r="N43" s="66">
        <f t="shared" si="4"/>
        <v>605894159</v>
      </c>
      <c r="O43" s="66">
        <f t="shared" si="4"/>
        <v>325791602</v>
      </c>
      <c r="P43" s="66">
        <f t="shared" si="4"/>
        <v>66282138</v>
      </c>
      <c r="Q43" s="66">
        <f t="shared" si="4"/>
        <v>190500383</v>
      </c>
      <c r="R43" s="66">
        <f t="shared" si="4"/>
        <v>582574123</v>
      </c>
      <c r="S43" s="66">
        <f t="shared" si="4"/>
        <v>184888317</v>
      </c>
      <c r="T43" s="66">
        <f t="shared" si="4"/>
        <v>232557495</v>
      </c>
      <c r="U43" s="66">
        <f t="shared" si="4"/>
        <v>129771042</v>
      </c>
      <c r="V43" s="66">
        <f t="shared" si="4"/>
        <v>547216854</v>
      </c>
      <c r="W43" s="66">
        <f t="shared" si="4"/>
        <v>2304328838</v>
      </c>
      <c r="X43" s="66">
        <f t="shared" si="4"/>
        <v>2142290439</v>
      </c>
      <c r="Y43" s="66">
        <f t="shared" si="4"/>
        <v>162038399</v>
      </c>
      <c r="Z43" s="67">
        <f>+IF(X43&lt;&gt;0,+(Y43/X43)*100,0)</f>
        <v>7.5637922874564998</v>
      </c>
      <c r="AA43" s="64">
        <f>+AA41-AA42</f>
        <v>2142290439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1849223886</v>
      </c>
      <c r="D45" s="56">
        <f>SUM(D43:D44)</f>
        <v>0</v>
      </c>
      <c r="E45" s="57">
        <f t="shared" si="5"/>
        <v>2069225361</v>
      </c>
      <c r="F45" s="58">
        <f t="shared" si="5"/>
        <v>2142290439</v>
      </c>
      <c r="G45" s="58">
        <f t="shared" si="5"/>
        <v>193752156</v>
      </c>
      <c r="H45" s="58">
        <f t="shared" si="5"/>
        <v>178749313</v>
      </c>
      <c r="I45" s="58">
        <f t="shared" si="5"/>
        <v>196142233</v>
      </c>
      <c r="J45" s="58">
        <f t="shared" si="5"/>
        <v>568643702</v>
      </c>
      <c r="K45" s="58">
        <f t="shared" si="5"/>
        <v>220943588</v>
      </c>
      <c r="L45" s="58">
        <f t="shared" si="5"/>
        <v>197533793</v>
      </c>
      <c r="M45" s="58">
        <f t="shared" si="5"/>
        <v>187416778</v>
      </c>
      <c r="N45" s="58">
        <f t="shared" si="5"/>
        <v>605894159</v>
      </c>
      <c r="O45" s="58">
        <f t="shared" si="5"/>
        <v>325791602</v>
      </c>
      <c r="P45" s="58">
        <f t="shared" si="5"/>
        <v>66282138</v>
      </c>
      <c r="Q45" s="58">
        <f t="shared" si="5"/>
        <v>190500383</v>
      </c>
      <c r="R45" s="58">
        <f t="shared" si="5"/>
        <v>582574123</v>
      </c>
      <c r="S45" s="58">
        <f t="shared" si="5"/>
        <v>184888317</v>
      </c>
      <c r="T45" s="58">
        <f t="shared" si="5"/>
        <v>232557495</v>
      </c>
      <c r="U45" s="58">
        <f t="shared" si="5"/>
        <v>129771042</v>
      </c>
      <c r="V45" s="58">
        <f t="shared" si="5"/>
        <v>547216854</v>
      </c>
      <c r="W45" s="58">
        <f t="shared" si="5"/>
        <v>2304328838</v>
      </c>
      <c r="X45" s="58">
        <f t="shared" si="5"/>
        <v>2142290439</v>
      </c>
      <c r="Y45" s="58">
        <f t="shared" si="5"/>
        <v>162038399</v>
      </c>
      <c r="Z45" s="59">
        <f>+IF(X45&lt;&gt;0,+(Y45/X45)*100,0)</f>
        <v>7.5637922874564998</v>
      </c>
      <c r="AA45" s="56">
        <f>SUM(AA43:AA44)</f>
        <v>2142290439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1849223886</v>
      </c>
      <c r="D47" s="71">
        <f>SUM(D45:D46)</f>
        <v>0</v>
      </c>
      <c r="E47" s="72">
        <f t="shared" si="6"/>
        <v>2069225361</v>
      </c>
      <c r="F47" s="73">
        <f t="shared" si="6"/>
        <v>2142290439</v>
      </c>
      <c r="G47" s="73">
        <f t="shared" si="6"/>
        <v>193752156</v>
      </c>
      <c r="H47" s="74">
        <f t="shared" si="6"/>
        <v>178749313</v>
      </c>
      <c r="I47" s="74">
        <f t="shared" si="6"/>
        <v>196142233</v>
      </c>
      <c r="J47" s="74">
        <f t="shared" si="6"/>
        <v>568643702</v>
      </c>
      <c r="K47" s="74">
        <f t="shared" si="6"/>
        <v>220943588</v>
      </c>
      <c r="L47" s="74">
        <f t="shared" si="6"/>
        <v>197533793</v>
      </c>
      <c r="M47" s="73">
        <f t="shared" si="6"/>
        <v>187416778</v>
      </c>
      <c r="N47" s="73">
        <f t="shared" si="6"/>
        <v>605894159</v>
      </c>
      <c r="O47" s="74">
        <f t="shared" si="6"/>
        <v>325791602</v>
      </c>
      <c r="P47" s="74">
        <f t="shared" si="6"/>
        <v>66282138</v>
      </c>
      <c r="Q47" s="74">
        <f t="shared" si="6"/>
        <v>190500383</v>
      </c>
      <c r="R47" s="74">
        <f t="shared" si="6"/>
        <v>582574123</v>
      </c>
      <c r="S47" s="74">
        <f t="shared" si="6"/>
        <v>184888317</v>
      </c>
      <c r="T47" s="73">
        <f t="shared" si="6"/>
        <v>232557495</v>
      </c>
      <c r="U47" s="73">
        <f t="shared" si="6"/>
        <v>129771042</v>
      </c>
      <c r="V47" s="74">
        <f t="shared" si="6"/>
        <v>547216854</v>
      </c>
      <c r="W47" s="74">
        <f t="shared" si="6"/>
        <v>2304328838</v>
      </c>
      <c r="X47" s="74">
        <f t="shared" si="6"/>
        <v>2142290439</v>
      </c>
      <c r="Y47" s="74">
        <f t="shared" si="6"/>
        <v>162038399</v>
      </c>
      <c r="Z47" s="75">
        <f>+IF(X47&lt;&gt;0,+(Y47/X47)*100,0)</f>
        <v>7.5637922874564998</v>
      </c>
      <c r="AA47" s="76">
        <f>SUM(AA45:AA46)</f>
        <v>2142290439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285069752</v>
      </c>
      <c r="D24" s="6"/>
      <c r="E24" s="7">
        <v>254659000</v>
      </c>
      <c r="F24" s="8">
        <v>243102362</v>
      </c>
      <c r="G24" s="8">
        <v>19808358</v>
      </c>
      <c r="H24" s="8">
        <v>19444450</v>
      </c>
      <c r="I24" s="8">
        <v>19864216</v>
      </c>
      <c r="J24" s="8">
        <v>59117024</v>
      </c>
      <c r="K24" s="8">
        <v>22294674</v>
      </c>
      <c r="L24" s="8">
        <v>24068208</v>
      </c>
      <c r="M24" s="8">
        <v>23306901</v>
      </c>
      <c r="N24" s="8">
        <v>69669783</v>
      </c>
      <c r="O24" s="8">
        <v>28027033</v>
      </c>
      <c r="P24" s="8">
        <v>21255098</v>
      </c>
      <c r="Q24" s="8">
        <v>21140230</v>
      </c>
      <c r="R24" s="8">
        <v>70422361</v>
      </c>
      <c r="S24" s="8">
        <v>21578729</v>
      </c>
      <c r="T24" s="8">
        <v>23934464</v>
      </c>
      <c r="U24" s="8">
        <v>23923703</v>
      </c>
      <c r="V24" s="8">
        <v>69436896</v>
      </c>
      <c r="W24" s="8">
        <v>268646064</v>
      </c>
      <c r="X24" s="8">
        <v>243102362</v>
      </c>
      <c r="Y24" s="8">
        <v>25543702</v>
      </c>
      <c r="Z24" s="2">
        <v>10.507385362220379</v>
      </c>
      <c r="AA24" s="6">
        <v>243102362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319016</v>
      </c>
      <c r="D27" s="6"/>
      <c r="E27" s="7"/>
      <c r="F27" s="8"/>
      <c r="G27" s="8">
        <v>25988</v>
      </c>
      <c r="H27" s="8">
        <v>25986</v>
      </c>
      <c r="I27" s="8">
        <v>25989</v>
      </c>
      <c r="J27" s="8">
        <v>77963</v>
      </c>
      <c r="K27" s="8">
        <v>25990</v>
      </c>
      <c r="L27" s="8">
        <v>25988</v>
      </c>
      <c r="M27" s="8"/>
      <c r="N27" s="8">
        <v>51978</v>
      </c>
      <c r="O27" s="8"/>
      <c r="P27" s="8"/>
      <c r="Q27" s="8"/>
      <c r="R27" s="8"/>
      <c r="S27" s="8"/>
      <c r="T27" s="8"/>
      <c r="U27" s="8"/>
      <c r="V27" s="8"/>
      <c r="W27" s="8">
        <v>129941</v>
      </c>
      <c r="X27" s="8"/>
      <c r="Y27" s="8">
        <v>129941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26288784</v>
      </c>
      <c r="D30" s="6"/>
      <c r="E30" s="7">
        <v>25163000</v>
      </c>
      <c r="F30" s="8">
        <v>25163000</v>
      </c>
      <c r="G30" s="8">
        <v>3259627</v>
      </c>
      <c r="H30" s="8">
        <v>2597514</v>
      </c>
      <c r="I30" s="8">
        <v>1542143</v>
      </c>
      <c r="J30" s="8">
        <v>7399284</v>
      </c>
      <c r="K30" s="8">
        <v>444746</v>
      </c>
      <c r="L30" s="8">
        <v>2269050</v>
      </c>
      <c r="M30" s="8">
        <v>634367</v>
      </c>
      <c r="N30" s="8">
        <v>3348163</v>
      </c>
      <c r="O30" s="8">
        <v>2426000</v>
      </c>
      <c r="P30" s="8">
        <v>802813</v>
      </c>
      <c r="Q30" s="8">
        <v>1553334</v>
      </c>
      <c r="R30" s="8">
        <v>4782147</v>
      </c>
      <c r="S30" s="8">
        <v>771361</v>
      </c>
      <c r="T30" s="8">
        <v>2541102</v>
      </c>
      <c r="U30" s="8">
        <v>1418225</v>
      </c>
      <c r="V30" s="8">
        <v>4730688</v>
      </c>
      <c r="W30" s="8">
        <v>20260282</v>
      </c>
      <c r="X30" s="8">
        <v>25163000</v>
      </c>
      <c r="Y30" s="8">
        <v>-4902718</v>
      </c>
      <c r="Z30" s="2">
        <v>-19.483837380280573</v>
      </c>
      <c r="AA30" s="6">
        <v>25163000</v>
      </c>
    </row>
    <row r="31" spans="1:27" x14ac:dyDescent="0.25">
      <c r="A31" s="25" t="s">
        <v>57</v>
      </c>
      <c r="B31" s="24" t="s">
        <v>32</v>
      </c>
      <c r="C31" s="6">
        <v>175152416</v>
      </c>
      <c r="D31" s="6"/>
      <c r="E31" s="7">
        <v>150433000</v>
      </c>
      <c r="F31" s="8">
        <v>149861000</v>
      </c>
      <c r="G31" s="8">
        <v>4046618</v>
      </c>
      <c r="H31" s="8">
        <v>14680901</v>
      </c>
      <c r="I31" s="8">
        <v>12518683</v>
      </c>
      <c r="J31" s="8">
        <v>31246202</v>
      </c>
      <c r="K31" s="8">
        <v>11436752</v>
      </c>
      <c r="L31" s="8">
        <v>13366093</v>
      </c>
      <c r="M31" s="8">
        <v>14814477</v>
      </c>
      <c r="N31" s="8">
        <v>39617322</v>
      </c>
      <c r="O31" s="8">
        <v>10132569</v>
      </c>
      <c r="P31" s="8">
        <v>10542128</v>
      </c>
      <c r="Q31" s="8">
        <v>42476851</v>
      </c>
      <c r="R31" s="8">
        <v>63151548</v>
      </c>
      <c r="S31" s="8">
        <v>19653966</v>
      </c>
      <c r="T31" s="8">
        <v>18120198</v>
      </c>
      <c r="U31" s="8">
        <v>14439598</v>
      </c>
      <c r="V31" s="8">
        <v>52213762</v>
      </c>
      <c r="W31" s="8">
        <v>186228834</v>
      </c>
      <c r="X31" s="8">
        <v>149861000</v>
      </c>
      <c r="Y31" s="8">
        <v>36367834</v>
      </c>
      <c r="Z31" s="2">
        <v>24.267710745290636</v>
      </c>
      <c r="AA31" s="6">
        <v>149861000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275533726</v>
      </c>
      <c r="D33" s="6"/>
      <c r="E33" s="7">
        <v>181336000</v>
      </c>
      <c r="F33" s="8">
        <v>156258600</v>
      </c>
      <c r="G33" s="8">
        <v>391997</v>
      </c>
      <c r="H33" s="8">
        <v>24683729</v>
      </c>
      <c r="I33" s="8">
        <v>24075999</v>
      </c>
      <c r="J33" s="8">
        <v>49151725</v>
      </c>
      <c r="K33" s="8">
        <v>-13334673</v>
      </c>
      <c r="L33" s="8">
        <v>20351375</v>
      </c>
      <c r="M33" s="8">
        <v>20085248</v>
      </c>
      <c r="N33" s="8">
        <v>27101950</v>
      </c>
      <c r="O33" s="8">
        <v>8636496</v>
      </c>
      <c r="P33" s="8">
        <v>16614842</v>
      </c>
      <c r="Q33" s="8">
        <v>16347157</v>
      </c>
      <c r="R33" s="8">
        <v>41598495</v>
      </c>
      <c r="S33" s="8">
        <v>15480500</v>
      </c>
      <c r="T33" s="8">
        <v>14807700</v>
      </c>
      <c r="U33" s="8">
        <v>11191106</v>
      </c>
      <c r="V33" s="8">
        <v>41479306</v>
      </c>
      <c r="W33" s="8">
        <v>159331476</v>
      </c>
      <c r="X33" s="8">
        <v>156258600</v>
      </c>
      <c r="Y33" s="8">
        <v>3072876</v>
      </c>
      <c r="Z33" s="2">
        <v>1.9665324020565909</v>
      </c>
      <c r="AA33" s="6">
        <v>156258600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762363694</v>
      </c>
      <c r="D35" s="33">
        <f>SUM(D24:D34)</f>
        <v>0</v>
      </c>
      <c r="E35" s="34">
        <f t="shared" si="1"/>
        <v>611591000</v>
      </c>
      <c r="F35" s="35">
        <f t="shared" si="1"/>
        <v>574384962</v>
      </c>
      <c r="G35" s="35">
        <f t="shared" si="1"/>
        <v>27532588</v>
      </c>
      <c r="H35" s="35">
        <f t="shared" si="1"/>
        <v>61432580</v>
      </c>
      <c r="I35" s="35">
        <f t="shared" si="1"/>
        <v>58027030</v>
      </c>
      <c r="J35" s="35">
        <f t="shared" si="1"/>
        <v>146992198</v>
      </c>
      <c r="K35" s="35">
        <f t="shared" si="1"/>
        <v>20867489</v>
      </c>
      <c r="L35" s="35">
        <f t="shared" si="1"/>
        <v>60080714</v>
      </c>
      <c r="M35" s="35">
        <f t="shared" si="1"/>
        <v>58840993</v>
      </c>
      <c r="N35" s="35">
        <f t="shared" si="1"/>
        <v>139789196</v>
      </c>
      <c r="O35" s="35">
        <f t="shared" si="1"/>
        <v>49222098</v>
      </c>
      <c r="P35" s="35">
        <f t="shared" si="1"/>
        <v>49214881</v>
      </c>
      <c r="Q35" s="35">
        <f t="shared" si="1"/>
        <v>81517572</v>
      </c>
      <c r="R35" s="35">
        <f t="shared" si="1"/>
        <v>179954551</v>
      </c>
      <c r="S35" s="35">
        <f t="shared" si="1"/>
        <v>57484556</v>
      </c>
      <c r="T35" s="35">
        <f t="shared" si="1"/>
        <v>59403464</v>
      </c>
      <c r="U35" s="35">
        <f t="shared" si="1"/>
        <v>50972632</v>
      </c>
      <c r="V35" s="35">
        <f t="shared" si="1"/>
        <v>167860652</v>
      </c>
      <c r="W35" s="35">
        <f t="shared" si="1"/>
        <v>634596597</v>
      </c>
      <c r="X35" s="35">
        <f t="shared" si="1"/>
        <v>574384962</v>
      </c>
      <c r="Y35" s="35">
        <f t="shared" si="1"/>
        <v>60211635</v>
      </c>
      <c r="Z35" s="36">
        <f>+IF(X35&lt;&gt;0,+(Y35/X35)*100,0)</f>
        <v>10.482801428217057</v>
      </c>
      <c r="AA35" s="33">
        <f>SUM(AA24:AA34)</f>
        <v>574384962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-762363694</v>
      </c>
      <c r="D37" s="46">
        <f>+D21-D35</f>
        <v>0</v>
      </c>
      <c r="E37" s="47">
        <f t="shared" si="2"/>
        <v>-611591000</v>
      </c>
      <c r="F37" s="48">
        <f t="shared" si="2"/>
        <v>-574384962</v>
      </c>
      <c r="G37" s="48">
        <f t="shared" si="2"/>
        <v>-27532588</v>
      </c>
      <c r="H37" s="48">
        <f t="shared" si="2"/>
        <v>-61432580</v>
      </c>
      <c r="I37" s="48">
        <f t="shared" si="2"/>
        <v>-58027030</v>
      </c>
      <c r="J37" s="48">
        <f t="shared" si="2"/>
        <v>-146992198</v>
      </c>
      <c r="K37" s="48">
        <f t="shared" si="2"/>
        <v>-20867489</v>
      </c>
      <c r="L37" s="48">
        <f t="shared" si="2"/>
        <v>-60080714</v>
      </c>
      <c r="M37" s="48">
        <f t="shared" si="2"/>
        <v>-58840993</v>
      </c>
      <c r="N37" s="48">
        <f t="shared" si="2"/>
        <v>-139789196</v>
      </c>
      <c r="O37" s="48">
        <f t="shared" si="2"/>
        <v>-49222098</v>
      </c>
      <c r="P37" s="48">
        <f t="shared" si="2"/>
        <v>-49214881</v>
      </c>
      <c r="Q37" s="48">
        <f t="shared" si="2"/>
        <v>-81517572</v>
      </c>
      <c r="R37" s="48">
        <f t="shared" si="2"/>
        <v>-179954551</v>
      </c>
      <c r="S37" s="48">
        <f t="shared" si="2"/>
        <v>-57484556</v>
      </c>
      <c r="T37" s="48">
        <f t="shared" si="2"/>
        <v>-59403464</v>
      </c>
      <c r="U37" s="48">
        <f t="shared" si="2"/>
        <v>-50972632</v>
      </c>
      <c r="V37" s="48">
        <f t="shared" si="2"/>
        <v>-167860652</v>
      </c>
      <c r="W37" s="48">
        <f t="shared" si="2"/>
        <v>-634596597</v>
      </c>
      <c r="X37" s="48">
        <f>IF(F21=F35,0,X21-X35)</f>
        <v>-574384962</v>
      </c>
      <c r="Y37" s="48">
        <f t="shared" si="2"/>
        <v>-60211635</v>
      </c>
      <c r="Z37" s="49">
        <f>+IF(X37&lt;&gt;0,+(Y37/X37)*100,0)</f>
        <v>10.482801428217057</v>
      </c>
      <c r="AA37" s="46">
        <f>+AA21-AA35</f>
        <v>-574384962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-762363694</v>
      </c>
      <c r="D41" s="56">
        <f>SUM(D37:D40)</f>
        <v>0</v>
      </c>
      <c r="E41" s="57">
        <f t="shared" si="3"/>
        <v>-611591000</v>
      </c>
      <c r="F41" s="58">
        <f t="shared" si="3"/>
        <v>-574384962</v>
      </c>
      <c r="G41" s="58">
        <f t="shared" si="3"/>
        <v>-27532588</v>
      </c>
      <c r="H41" s="58">
        <f t="shared" si="3"/>
        <v>-61432580</v>
      </c>
      <c r="I41" s="58">
        <f t="shared" si="3"/>
        <v>-58027030</v>
      </c>
      <c r="J41" s="58">
        <f t="shared" si="3"/>
        <v>-146992198</v>
      </c>
      <c r="K41" s="58">
        <f t="shared" si="3"/>
        <v>-20867489</v>
      </c>
      <c r="L41" s="58">
        <f t="shared" si="3"/>
        <v>-60080714</v>
      </c>
      <c r="M41" s="58">
        <f t="shared" si="3"/>
        <v>-58840993</v>
      </c>
      <c r="N41" s="58">
        <f t="shared" si="3"/>
        <v>-139789196</v>
      </c>
      <c r="O41" s="58">
        <f t="shared" si="3"/>
        <v>-49222098</v>
      </c>
      <c r="P41" s="58">
        <f t="shared" si="3"/>
        <v>-49214881</v>
      </c>
      <c r="Q41" s="58">
        <f t="shared" si="3"/>
        <v>-81517572</v>
      </c>
      <c r="R41" s="58">
        <f t="shared" si="3"/>
        <v>-179954551</v>
      </c>
      <c r="S41" s="58">
        <f t="shared" si="3"/>
        <v>-57484556</v>
      </c>
      <c r="T41" s="58">
        <f t="shared" si="3"/>
        <v>-59403464</v>
      </c>
      <c r="U41" s="58">
        <f t="shared" si="3"/>
        <v>-50972632</v>
      </c>
      <c r="V41" s="58">
        <f t="shared" si="3"/>
        <v>-167860652</v>
      </c>
      <c r="W41" s="58">
        <f t="shared" si="3"/>
        <v>-634596597</v>
      </c>
      <c r="X41" s="58">
        <f t="shared" si="3"/>
        <v>-574384962</v>
      </c>
      <c r="Y41" s="58">
        <f t="shared" si="3"/>
        <v>-60211635</v>
      </c>
      <c r="Z41" s="59">
        <f>+IF(X41&lt;&gt;0,+(Y41/X41)*100,0)</f>
        <v>10.482801428217057</v>
      </c>
      <c r="AA41" s="56">
        <f>SUM(AA37:AA40)</f>
        <v>-574384962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-762363694</v>
      </c>
      <c r="D43" s="64">
        <f>+D41-D42</f>
        <v>0</v>
      </c>
      <c r="E43" s="65">
        <f t="shared" si="4"/>
        <v>-611591000</v>
      </c>
      <c r="F43" s="66">
        <f t="shared" si="4"/>
        <v>-574384962</v>
      </c>
      <c r="G43" s="66">
        <f t="shared" si="4"/>
        <v>-27532588</v>
      </c>
      <c r="H43" s="66">
        <f t="shared" si="4"/>
        <v>-61432580</v>
      </c>
      <c r="I43" s="66">
        <f t="shared" si="4"/>
        <v>-58027030</v>
      </c>
      <c r="J43" s="66">
        <f t="shared" si="4"/>
        <v>-146992198</v>
      </c>
      <c r="K43" s="66">
        <f t="shared" si="4"/>
        <v>-20867489</v>
      </c>
      <c r="L43" s="66">
        <f t="shared" si="4"/>
        <v>-60080714</v>
      </c>
      <c r="M43" s="66">
        <f t="shared" si="4"/>
        <v>-58840993</v>
      </c>
      <c r="N43" s="66">
        <f t="shared" si="4"/>
        <v>-139789196</v>
      </c>
      <c r="O43" s="66">
        <f t="shared" si="4"/>
        <v>-49222098</v>
      </c>
      <c r="P43" s="66">
        <f t="shared" si="4"/>
        <v>-49214881</v>
      </c>
      <c r="Q43" s="66">
        <f t="shared" si="4"/>
        <v>-81517572</v>
      </c>
      <c r="R43" s="66">
        <f t="shared" si="4"/>
        <v>-179954551</v>
      </c>
      <c r="S43" s="66">
        <f t="shared" si="4"/>
        <v>-57484556</v>
      </c>
      <c r="T43" s="66">
        <f t="shared" si="4"/>
        <v>-59403464</v>
      </c>
      <c r="U43" s="66">
        <f t="shared" si="4"/>
        <v>-50972632</v>
      </c>
      <c r="V43" s="66">
        <f t="shared" si="4"/>
        <v>-167860652</v>
      </c>
      <c r="W43" s="66">
        <f t="shared" si="4"/>
        <v>-634596597</v>
      </c>
      <c r="X43" s="66">
        <f t="shared" si="4"/>
        <v>-574384962</v>
      </c>
      <c r="Y43" s="66">
        <f t="shared" si="4"/>
        <v>-60211635</v>
      </c>
      <c r="Z43" s="67">
        <f>+IF(X43&lt;&gt;0,+(Y43/X43)*100,0)</f>
        <v>10.482801428217057</v>
      </c>
      <c r="AA43" s="64">
        <f>+AA41-AA42</f>
        <v>-574384962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-762363694</v>
      </c>
      <c r="D45" s="56">
        <f>SUM(D43:D44)</f>
        <v>0</v>
      </c>
      <c r="E45" s="57">
        <f t="shared" si="5"/>
        <v>-611591000</v>
      </c>
      <c r="F45" s="58">
        <f t="shared" si="5"/>
        <v>-574384962</v>
      </c>
      <c r="G45" s="58">
        <f t="shared" si="5"/>
        <v>-27532588</v>
      </c>
      <c r="H45" s="58">
        <f t="shared" si="5"/>
        <v>-61432580</v>
      </c>
      <c r="I45" s="58">
        <f t="shared" si="5"/>
        <v>-58027030</v>
      </c>
      <c r="J45" s="58">
        <f t="shared" si="5"/>
        <v>-146992198</v>
      </c>
      <c r="K45" s="58">
        <f t="shared" si="5"/>
        <v>-20867489</v>
      </c>
      <c r="L45" s="58">
        <f t="shared" si="5"/>
        <v>-60080714</v>
      </c>
      <c r="M45" s="58">
        <f t="shared" si="5"/>
        <v>-58840993</v>
      </c>
      <c r="N45" s="58">
        <f t="shared" si="5"/>
        <v>-139789196</v>
      </c>
      <c r="O45" s="58">
        <f t="shared" si="5"/>
        <v>-49222098</v>
      </c>
      <c r="P45" s="58">
        <f t="shared" si="5"/>
        <v>-49214881</v>
      </c>
      <c r="Q45" s="58">
        <f t="shared" si="5"/>
        <v>-81517572</v>
      </c>
      <c r="R45" s="58">
        <f t="shared" si="5"/>
        <v>-179954551</v>
      </c>
      <c r="S45" s="58">
        <f t="shared" si="5"/>
        <v>-57484556</v>
      </c>
      <c r="T45" s="58">
        <f t="shared" si="5"/>
        <v>-59403464</v>
      </c>
      <c r="U45" s="58">
        <f t="shared" si="5"/>
        <v>-50972632</v>
      </c>
      <c r="V45" s="58">
        <f t="shared" si="5"/>
        <v>-167860652</v>
      </c>
      <c r="W45" s="58">
        <f t="shared" si="5"/>
        <v>-634596597</v>
      </c>
      <c r="X45" s="58">
        <f t="shared" si="5"/>
        <v>-574384962</v>
      </c>
      <c r="Y45" s="58">
        <f t="shared" si="5"/>
        <v>-60211635</v>
      </c>
      <c r="Z45" s="59">
        <f>+IF(X45&lt;&gt;0,+(Y45/X45)*100,0)</f>
        <v>10.482801428217057</v>
      </c>
      <c r="AA45" s="56">
        <f>SUM(AA43:AA44)</f>
        <v>-574384962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-762363694</v>
      </c>
      <c r="D47" s="71">
        <f>SUM(D45:D46)</f>
        <v>0</v>
      </c>
      <c r="E47" s="72">
        <f t="shared" si="6"/>
        <v>-611591000</v>
      </c>
      <c r="F47" s="73">
        <f t="shared" si="6"/>
        <v>-574384962</v>
      </c>
      <c r="G47" s="73">
        <f t="shared" si="6"/>
        <v>-27532588</v>
      </c>
      <c r="H47" s="74">
        <f t="shared" si="6"/>
        <v>-61432580</v>
      </c>
      <c r="I47" s="74">
        <f t="shared" si="6"/>
        <v>-58027030</v>
      </c>
      <c r="J47" s="74">
        <f t="shared" si="6"/>
        <v>-146992198</v>
      </c>
      <c r="K47" s="74">
        <f t="shared" si="6"/>
        <v>-20867489</v>
      </c>
      <c r="L47" s="74">
        <f t="shared" si="6"/>
        <v>-60080714</v>
      </c>
      <c r="M47" s="73">
        <f t="shared" si="6"/>
        <v>-58840993</v>
      </c>
      <c r="N47" s="73">
        <f t="shared" si="6"/>
        <v>-139789196</v>
      </c>
      <c r="O47" s="74">
        <f t="shared" si="6"/>
        <v>-49222098</v>
      </c>
      <c r="P47" s="74">
        <f t="shared" si="6"/>
        <v>-49214881</v>
      </c>
      <c r="Q47" s="74">
        <f t="shared" si="6"/>
        <v>-81517572</v>
      </c>
      <c r="R47" s="74">
        <f t="shared" si="6"/>
        <v>-179954551</v>
      </c>
      <c r="S47" s="74">
        <f t="shared" si="6"/>
        <v>-57484556</v>
      </c>
      <c r="T47" s="73">
        <f t="shared" si="6"/>
        <v>-59403464</v>
      </c>
      <c r="U47" s="73">
        <f t="shared" si="6"/>
        <v>-50972632</v>
      </c>
      <c r="V47" s="74">
        <f t="shared" si="6"/>
        <v>-167860652</v>
      </c>
      <c r="W47" s="74">
        <f t="shared" si="6"/>
        <v>-634596597</v>
      </c>
      <c r="X47" s="74">
        <f t="shared" si="6"/>
        <v>-574384962</v>
      </c>
      <c r="Y47" s="74">
        <f t="shared" si="6"/>
        <v>-60211635</v>
      </c>
      <c r="Z47" s="75">
        <f>+IF(X47&lt;&gt;0,+(Y47/X47)*100,0)</f>
        <v>10.482801428217057</v>
      </c>
      <c r="AA47" s="76">
        <f>SUM(AA45:AA46)</f>
        <v>-574384962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-125436</v>
      </c>
      <c r="D5" s="6"/>
      <c r="E5" s="7"/>
      <c r="F5" s="8"/>
      <c r="G5" s="8">
        <v>-10662</v>
      </c>
      <c r="H5" s="8">
        <v>-10662</v>
      </c>
      <c r="I5" s="8">
        <v>-10662</v>
      </c>
      <c r="J5" s="8">
        <v>-31986</v>
      </c>
      <c r="K5" s="8">
        <v>-10662</v>
      </c>
      <c r="L5" s="8">
        <v>-10662</v>
      </c>
      <c r="M5" s="8">
        <v>-10662</v>
      </c>
      <c r="N5" s="8">
        <v>-31986</v>
      </c>
      <c r="O5" s="8">
        <v>-10662</v>
      </c>
      <c r="P5" s="8">
        <v>-10662</v>
      </c>
      <c r="Q5" s="8">
        <v>-10662</v>
      </c>
      <c r="R5" s="8">
        <v>-31986</v>
      </c>
      <c r="S5" s="8">
        <v>-10662</v>
      </c>
      <c r="T5" s="8">
        <v>-10662</v>
      </c>
      <c r="U5" s="8">
        <v>-10662</v>
      </c>
      <c r="V5" s="8">
        <v>-31986</v>
      </c>
      <c r="W5" s="8">
        <v>-127944</v>
      </c>
      <c r="X5" s="8"/>
      <c r="Y5" s="8">
        <v>-127944</v>
      </c>
      <c r="Z5" s="2"/>
      <c r="AA5" s="6"/>
    </row>
    <row r="6" spans="1:27" x14ac:dyDescent="0.25">
      <c r="A6" s="23" t="s">
        <v>34</v>
      </c>
      <c r="B6" s="24" t="s">
        <v>32</v>
      </c>
      <c r="C6" s="6">
        <v>-42150483</v>
      </c>
      <c r="D6" s="6"/>
      <c r="E6" s="7"/>
      <c r="F6" s="8"/>
      <c r="G6" s="8">
        <v>-287500</v>
      </c>
      <c r="H6" s="8">
        <v>-23078280</v>
      </c>
      <c r="I6" s="8">
        <v>-7505889</v>
      </c>
      <c r="J6" s="8">
        <v>-30871669</v>
      </c>
      <c r="K6" s="8">
        <v>-4997936</v>
      </c>
      <c r="L6" s="8">
        <v>-5389286</v>
      </c>
      <c r="M6" s="8">
        <v>-5109268</v>
      </c>
      <c r="N6" s="8">
        <v>-15496490</v>
      </c>
      <c r="O6" s="8">
        <v>-5116287</v>
      </c>
      <c r="P6" s="8">
        <v>-23078280</v>
      </c>
      <c r="Q6" s="8">
        <v>-23078280</v>
      </c>
      <c r="R6" s="8">
        <v>-51272847</v>
      </c>
      <c r="S6" s="8">
        <v>-23078280</v>
      </c>
      <c r="T6" s="8">
        <v>-23078280</v>
      </c>
      <c r="U6" s="8">
        <v>-23078280</v>
      </c>
      <c r="V6" s="8">
        <v>-69234840</v>
      </c>
      <c r="W6" s="8">
        <v>-166875846</v>
      </c>
      <c r="X6" s="8"/>
      <c r="Y6" s="8">
        <v>-166875846</v>
      </c>
      <c r="Z6" s="2"/>
      <c r="AA6" s="6"/>
    </row>
    <row r="7" spans="1:27" x14ac:dyDescent="0.25">
      <c r="A7" s="25" t="s">
        <v>35</v>
      </c>
      <c r="B7" s="24" t="s">
        <v>32</v>
      </c>
      <c r="C7" s="6">
        <v>47176262</v>
      </c>
      <c r="D7" s="6"/>
      <c r="E7" s="7"/>
      <c r="F7" s="8"/>
      <c r="G7" s="8">
        <v>-463350</v>
      </c>
      <c r="H7" s="8">
        <v>-1104177</v>
      </c>
      <c r="I7" s="8">
        <v>-722319</v>
      </c>
      <c r="J7" s="8">
        <v>-2289846</v>
      </c>
      <c r="K7" s="8">
        <v>-686466</v>
      </c>
      <c r="L7" s="8">
        <v>-785925</v>
      </c>
      <c r="M7" s="8">
        <v>-467082</v>
      </c>
      <c r="N7" s="8">
        <v>-1939473</v>
      </c>
      <c r="O7" s="8">
        <v>-811004</v>
      </c>
      <c r="P7" s="8">
        <v>-1104177</v>
      </c>
      <c r="Q7" s="8">
        <v>-1104177</v>
      </c>
      <c r="R7" s="8">
        <v>-3019358</v>
      </c>
      <c r="S7" s="8">
        <v>-1104177</v>
      </c>
      <c r="T7" s="8">
        <v>-1104177</v>
      </c>
      <c r="U7" s="8">
        <v>-1104177</v>
      </c>
      <c r="V7" s="8">
        <v>-3312531</v>
      </c>
      <c r="W7" s="8">
        <v>-10561208</v>
      </c>
      <c r="X7" s="8"/>
      <c r="Y7" s="8">
        <v>-10561208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1321185453</v>
      </c>
      <c r="D8" s="6"/>
      <c r="E8" s="7">
        <v>1381594210</v>
      </c>
      <c r="F8" s="8">
        <v>1381381837</v>
      </c>
      <c r="G8" s="8">
        <v>113662603</v>
      </c>
      <c r="H8" s="8">
        <v>109142269</v>
      </c>
      <c r="I8" s="8">
        <v>127833998</v>
      </c>
      <c r="J8" s="8">
        <v>350638870</v>
      </c>
      <c r="K8" s="8">
        <v>126274759</v>
      </c>
      <c r="L8" s="8">
        <v>123128075</v>
      </c>
      <c r="M8" s="8">
        <v>107007672</v>
      </c>
      <c r="N8" s="8">
        <v>356410506</v>
      </c>
      <c r="O8" s="8">
        <v>121120672</v>
      </c>
      <c r="P8" s="8">
        <v>109249143</v>
      </c>
      <c r="Q8" s="8">
        <v>109249143</v>
      </c>
      <c r="R8" s="8">
        <v>339618958</v>
      </c>
      <c r="S8" s="8">
        <v>109249143</v>
      </c>
      <c r="T8" s="8">
        <v>109249143</v>
      </c>
      <c r="U8" s="8">
        <v>109249143</v>
      </c>
      <c r="V8" s="8">
        <v>327747429</v>
      </c>
      <c r="W8" s="8">
        <v>1374415763</v>
      </c>
      <c r="X8" s="8">
        <v>1381381835</v>
      </c>
      <c r="Y8" s="8">
        <v>-6966072</v>
      </c>
      <c r="Z8" s="2">
        <v>-0.50428287266424066</v>
      </c>
      <c r="AA8" s="6">
        <v>1381381837</v>
      </c>
    </row>
    <row r="9" spans="1:27" x14ac:dyDescent="0.25">
      <c r="A9" s="25" t="s">
        <v>37</v>
      </c>
      <c r="B9" s="24" t="s">
        <v>32</v>
      </c>
      <c r="C9" s="6">
        <v>-116207</v>
      </c>
      <c r="D9" s="6"/>
      <c r="E9" s="7"/>
      <c r="F9" s="8"/>
      <c r="G9" s="8">
        <v>-10080</v>
      </c>
      <c r="H9" s="8">
        <v>-10080</v>
      </c>
      <c r="I9" s="8">
        <v>-10080</v>
      </c>
      <c r="J9" s="8">
        <v>-30240</v>
      </c>
      <c r="K9" s="8">
        <v>-10080</v>
      </c>
      <c r="L9" s="8">
        <v>-10080</v>
      </c>
      <c r="M9" s="8">
        <v>-10080</v>
      </c>
      <c r="N9" s="8">
        <v>-30240</v>
      </c>
      <c r="O9" s="8">
        <v>-10080</v>
      </c>
      <c r="P9" s="8">
        <v>-10080</v>
      </c>
      <c r="Q9" s="8">
        <v>-10080</v>
      </c>
      <c r="R9" s="8">
        <v>-30240</v>
      </c>
      <c r="S9" s="8">
        <v>-10080</v>
      </c>
      <c r="T9" s="8">
        <v>-10080</v>
      </c>
      <c r="U9" s="8">
        <v>-10080</v>
      </c>
      <c r="V9" s="8">
        <v>-30240</v>
      </c>
      <c r="W9" s="8">
        <v>-120960</v>
      </c>
      <c r="X9" s="8"/>
      <c r="Y9" s="8">
        <v>-120960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45682838</v>
      </c>
      <c r="D13" s="6"/>
      <c r="E13" s="7">
        <v>122657704</v>
      </c>
      <c r="F13" s="8">
        <v>122657704</v>
      </c>
      <c r="G13" s="8">
        <v>2657497</v>
      </c>
      <c r="H13" s="8">
        <v>2913451</v>
      </c>
      <c r="I13" s="8">
        <v>2880234</v>
      </c>
      <c r="J13" s="8">
        <v>8451182</v>
      </c>
      <c r="K13" s="8">
        <v>3054946</v>
      </c>
      <c r="L13" s="8">
        <v>3029592</v>
      </c>
      <c r="M13" s="8">
        <v>3201567</v>
      </c>
      <c r="N13" s="8">
        <v>9286105</v>
      </c>
      <c r="O13" s="8">
        <v>3557300</v>
      </c>
      <c r="P13" s="8">
        <v>2913451</v>
      </c>
      <c r="Q13" s="8">
        <v>2913451</v>
      </c>
      <c r="R13" s="8">
        <v>9384202</v>
      </c>
      <c r="S13" s="8">
        <v>2913451</v>
      </c>
      <c r="T13" s="8">
        <v>2913451</v>
      </c>
      <c r="U13" s="8">
        <v>2913451</v>
      </c>
      <c r="V13" s="8">
        <v>8740353</v>
      </c>
      <c r="W13" s="8">
        <v>35861842</v>
      </c>
      <c r="X13" s="8">
        <v>122657706</v>
      </c>
      <c r="Y13" s="8">
        <v>-86795864</v>
      </c>
      <c r="Z13" s="2">
        <v>-70.762666961992593</v>
      </c>
      <c r="AA13" s="6">
        <v>122657704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295141</v>
      </c>
      <c r="D19" s="6"/>
      <c r="E19" s="7">
        <v>1770734</v>
      </c>
      <c r="F19" s="26">
        <v>1770734</v>
      </c>
      <c r="G19" s="26">
        <v>1290306</v>
      </c>
      <c r="H19" s="26">
        <v>379135</v>
      </c>
      <c r="I19" s="26">
        <v>28972</v>
      </c>
      <c r="J19" s="26">
        <v>1698413</v>
      </c>
      <c r="K19" s="26">
        <v>5242</v>
      </c>
      <c r="L19" s="26">
        <v>20531</v>
      </c>
      <c r="M19" s="26">
        <v>3658</v>
      </c>
      <c r="N19" s="26">
        <v>29431</v>
      </c>
      <c r="O19" s="26">
        <v>31781</v>
      </c>
      <c r="P19" s="26">
        <v>105742</v>
      </c>
      <c r="Q19" s="26">
        <v>105742</v>
      </c>
      <c r="R19" s="26">
        <v>243265</v>
      </c>
      <c r="S19" s="26">
        <v>105742</v>
      </c>
      <c r="T19" s="26">
        <v>105742</v>
      </c>
      <c r="U19" s="26">
        <v>105742</v>
      </c>
      <c r="V19" s="26">
        <v>317226</v>
      </c>
      <c r="W19" s="26">
        <v>2288335</v>
      </c>
      <c r="X19" s="26">
        <v>1770732</v>
      </c>
      <c r="Y19" s="26">
        <v>517603</v>
      </c>
      <c r="Z19" s="27">
        <v>29.231018584404644</v>
      </c>
      <c r="AA19" s="28">
        <v>1770734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1371947568</v>
      </c>
      <c r="D21" s="33">
        <f t="shared" si="0"/>
        <v>0</v>
      </c>
      <c r="E21" s="34">
        <f t="shared" si="0"/>
        <v>1506022648</v>
      </c>
      <c r="F21" s="35">
        <f t="shared" si="0"/>
        <v>1505810275</v>
      </c>
      <c r="G21" s="35">
        <f t="shared" si="0"/>
        <v>116838814</v>
      </c>
      <c r="H21" s="35">
        <f t="shared" si="0"/>
        <v>88231656</v>
      </c>
      <c r="I21" s="35">
        <f t="shared" si="0"/>
        <v>122494254</v>
      </c>
      <c r="J21" s="35">
        <f t="shared" si="0"/>
        <v>327564724</v>
      </c>
      <c r="K21" s="35">
        <f t="shared" si="0"/>
        <v>123629803</v>
      </c>
      <c r="L21" s="35">
        <f t="shared" si="0"/>
        <v>119982245</v>
      </c>
      <c r="M21" s="35">
        <f t="shared" si="0"/>
        <v>104615805</v>
      </c>
      <c r="N21" s="35">
        <f t="shared" si="0"/>
        <v>348227853</v>
      </c>
      <c r="O21" s="35">
        <f t="shared" si="0"/>
        <v>118761720</v>
      </c>
      <c r="P21" s="35">
        <f t="shared" si="0"/>
        <v>88065137</v>
      </c>
      <c r="Q21" s="35">
        <f t="shared" si="0"/>
        <v>88065137</v>
      </c>
      <c r="R21" s="35">
        <f t="shared" si="0"/>
        <v>294891994</v>
      </c>
      <c r="S21" s="35">
        <f t="shared" si="0"/>
        <v>88065137</v>
      </c>
      <c r="T21" s="35">
        <f t="shared" si="0"/>
        <v>88065137</v>
      </c>
      <c r="U21" s="35">
        <f t="shared" si="0"/>
        <v>88065137</v>
      </c>
      <c r="V21" s="35">
        <f t="shared" si="0"/>
        <v>264195411</v>
      </c>
      <c r="W21" s="35">
        <f t="shared" si="0"/>
        <v>1234879982</v>
      </c>
      <c r="X21" s="35">
        <f t="shared" si="0"/>
        <v>1505810273</v>
      </c>
      <c r="Y21" s="35">
        <f t="shared" si="0"/>
        <v>-270930291</v>
      </c>
      <c r="Z21" s="36">
        <f>+IF(X21&lt;&gt;0,+(Y21/X21)*100,0)</f>
        <v>-17.992325849937934</v>
      </c>
      <c r="AA21" s="33">
        <f>SUM(AA5:AA20)</f>
        <v>1505810275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415775069</v>
      </c>
      <c r="D24" s="6"/>
      <c r="E24" s="7">
        <v>341807436</v>
      </c>
      <c r="F24" s="8">
        <v>351535301</v>
      </c>
      <c r="G24" s="8">
        <v>28707196</v>
      </c>
      <c r="H24" s="8">
        <v>31098082</v>
      </c>
      <c r="I24" s="8">
        <v>29774516</v>
      </c>
      <c r="J24" s="8">
        <v>89579794</v>
      </c>
      <c r="K24" s="8">
        <v>30231577</v>
      </c>
      <c r="L24" s="8">
        <v>29210629</v>
      </c>
      <c r="M24" s="8">
        <v>29817644</v>
      </c>
      <c r="N24" s="8">
        <v>89259850</v>
      </c>
      <c r="O24" s="8">
        <v>28856929</v>
      </c>
      <c r="P24" s="8">
        <v>31098082</v>
      </c>
      <c r="Q24" s="8">
        <v>31098082</v>
      </c>
      <c r="R24" s="8">
        <v>91053093</v>
      </c>
      <c r="S24" s="8">
        <v>31098082</v>
      </c>
      <c r="T24" s="8">
        <v>31098082</v>
      </c>
      <c r="U24" s="8">
        <v>31098082</v>
      </c>
      <c r="V24" s="8">
        <v>93294246</v>
      </c>
      <c r="W24" s="8">
        <v>363186983</v>
      </c>
      <c r="X24" s="8">
        <v>351535378</v>
      </c>
      <c r="Y24" s="8">
        <v>11651605</v>
      </c>
      <c r="Z24" s="2">
        <v>3.3144900141458877</v>
      </c>
      <c r="AA24" s="6">
        <v>351535301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38877343</v>
      </c>
      <c r="D26" s="6"/>
      <c r="E26" s="7">
        <v>73328584</v>
      </c>
      <c r="F26" s="8">
        <v>73328584</v>
      </c>
      <c r="G26" s="8"/>
      <c r="H26" s="8">
        <v>12221429</v>
      </c>
      <c r="I26" s="8"/>
      <c r="J26" s="8">
        <v>12221429</v>
      </c>
      <c r="K26" s="8">
        <v>12221432</v>
      </c>
      <c r="L26" s="8">
        <v>6110714</v>
      </c>
      <c r="M26" s="8"/>
      <c r="N26" s="8">
        <v>18332146</v>
      </c>
      <c r="O26" s="8">
        <v>7129168</v>
      </c>
      <c r="P26" s="8">
        <v>12221429</v>
      </c>
      <c r="Q26" s="8">
        <v>12221429</v>
      </c>
      <c r="R26" s="8">
        <v>31572026</v>
      </c>
      <c r="S26" s="8">
        <v>12221429</v>
      </c>
      <c r="T26" s="8">
        <v>12221429</v>
      </c>
      <c r="U26" s="8">
        <v>12221429</v>
      </c>
      <c r="V26" s="8">
        <v>36664287</v>
      </c>
      <c r="W26" s="8">
        <v>98789888</v>
      </c>
      <c r="X26" s="8">
        <v>73328583</v>
      </c>
      <c r="Y26" s="8">
        <v>25461305</v>
      </c>
      <c r="Z26" s="2">
        <v>34.722210573740391</v>
      </c>
      <c r="AA26" s="6">
        <v>73328584</v>
      </c>
    </row>
    <row r="27" spans="1:27" x14ac:dyDescent="0.25">
      <c r="A27" s="25" t="s">
        <v>53</v>
      </c>
      <c r="B27" s="24" t="s">
        <v>32</v>
      </c>
      <c r="C27" s="6">
        <v>237083118</v>
      </c>
      <c r="D27" s="6"/>
      <c r="E27" s="7">
        <v>203858011</v>
      </c>
      <c r="F27" s="8">
        <v>175139072</v>
      </c>
      <c r="G27" s="8">
        <v>10307541</v>
      </c>
      <c r="H27" s="8">
        <v>10306458</v>
      </c>
      <c r="I27" s="8">
        <v>9973731</v>
      </c>
      <c r="J27" s="8">
        <v>30587730</v>
      </c>
      <c r="K27" s="8">
        <v>10306075</v>
      </c>
      <c r="L27" s="8">
        <v>9991572</v>
      </c>
      <c r="M27" s="8">
        <v>10308643</v>
      </c>
      <c r="N27" s="8">
        <v>30606290</v>
      </c>
      <c r="O27" s="8">
        <v>10308273</v>
      </c>
      <c r="P27" s="8">
        <v>10306458</v>
      </c>
      <c r="Q27" s="8">
        <v>10306458</v>
      </c>
      <c r="R27" s="8">
        <v>30921189</v>
      </c>
      <c r="S27" s="8">
        <v>10306458</v>
      </c>
      <c r="T27" s="8">
        <v>10306458</v>
      </c>
      <c r="U27" s="8">
        <v>10306458</v>
      </c>
      <c r="V27" s="8">
        <v>30919374</v>
      </c>
      <c r="W27" s="8">
        <v>123034583</v>
      </c>
      <c r="X27" s="8">
        <v>175139059</v>
      </c>
      <c r="Y27" s="8">
        <v>-52104476</v>
      </c>
      <c r="Z27" s="2">
        <v>-29.750345980790044</v>
      </c>
      <c r="AA27" s="6">
        <v>175139072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1056814</v>
      </c>
      <c r="F28" s="8">
        <v>1056814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1056816</v>
      </c>
      <c r="Y28" s="8">
        <v>-1056816</v>
      </c>
      <c r="Z28" s="2">
        <v>-100</v>
      </c>
      <c r="AA28" s="6">
        <v>1056814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18566390</v>
      </c>
      <c r="D30" s="6"/>
      <c r="E30" s="7">
        <v>25341491</v>
      </c>
      <c r="F30" s="8">
        <v>25441491</v>
      </c>
      <c r="G30" s="8"/>
      <c r="H30" s="8">
        <v>337177</v>
      </c>
      <c r="I30" s="8">
        <v>192605</v>
      </c>
      <c r="J30" s="8">
        <v>529782</v>
      </c>
      <c r="K30" s="8">
        <v>231652</v>
      </c>
      <c r="L30" s="8">
        <v>1272582</v>
      </c>
      <c r="M30" s="8">
        <v>1153343</v>
      </c>
      <c r="N30" s="8">
        <v>2657577</v>
      </c>
      <c r="O30" s="8">
        <v>1345434</v>
      </c>
      <c r="P30" s="8">
        <v>337177</v>
      </c>
      <c r="Q30" s="8">
        <v>337177</v>
      </c>
      <c r="R30" s="8">
        <v>2019788</v>
      </c>
      <c r="S30" s="8">
        <v>337177</v>
      </c>
      <c r="T30" s="8">
        <v>337177</v>
      </c>
      <c r="U30" s="8">
        <v>337177</v>
      </c>
      <c r="V30" s="8">
        <v>1011531</v>
      </c>
      <c r="W30" s="8">
        <v>6218678</v>
      </c>
      <c r="X30" s="8">
        <v>25441525</v>
      </c>
      <c r="Y30" s="8">
        <v>-19222847</v>
      </c>
      <c r="Z30" s="2">
        <v>-75.556976242579793</v>
      </c>
      <c r="AA30" s="6">
        <v>25441491</v>
      </c>
    </row>
    <row r="31" spans="1:27" x14ac:dyDescent="0.25">
      <c r="A31" s="25" t="s">
        <v>57</v>
      </c>
      <c r="B31" s="24" t="s">
        <v>32</v>
      </c>
      <c r="C31" s="6">
        <v>150855839</v>
      </c>
      <c r="D31" s="6"/>
      <c r="E31" s="7">
        <v>161361737</v>
      </c>
      <c r="F31" s="8">
        <v>160254756</v>
      </c>
      <c r="G31" s="8">
        <v>563698</v>
      </c>
      <c r="H31" s="8">
        <v>2173249</v>
      </c>
      <c r="I31" s="8">
        <v>3299981</v>
      </c>
      <c r="J31" s="8">
        <v>6036928</v>
      </c>
      <c r="K31" s="8">
        <v>3983709</v>
      </c>
      <c r="L31" s="8">
        <v>14955243</v>
      </c>
      <c r="M31" s="8">
        <v>10893033</v>
      </c>
      <c r="N31" s="8">
        <v>29831985</v>
      </c>
      <c r="O31" s="8">
        <v>14639633</v>
      </c>
      <c r="P31" s="8">
        <v>2173249</v>
      </c>
      <c r="Q31" s="8">
        <v>2173249</v>
      </c>
      <c r="R31" s="8">
        <v>18986131</v>
      </c>
      <c r="S31" s="8">
        <v>2173249</v>
      </c>
      <c r="T31" s="8">
        <v>2173249</v>
      </c>
      <c r="U31" s="8">
        <v>2173249</v>
      </c>
      <c r="V31" s="8">
        <v>6519747</v>
      </c>
      <c r="W31" s="8">
        <v>61374791</v>
      </c>
      <c r="X31" s="8">
        <v>160254732</v>
      </c>
      <c r="Y31" s="8">
        <v>-98879941</v>
      </c>
      <c r="Z31" s="2">
        <v>-61.70172934425424</v>
      </c>
      <c r="AA31" s="6">
        <v>160254756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5609953</v>
      </c>
      <c r="D33" s="6"/>
      <c r="E33" s="7">
        <v>6499205</v>
      </c>
      <c r="F33" s="8">
        <v>5963836</v>
      </c>
      <c r="G33" s="8">
        <v>270939</v>
      </c>
      <c r="H33" s="8">
        <v>418137</v>
      </c>
      <c r="I33" s="8">
        <v>268810</v>
      </c>
      <c r="J33" s="8">
        <v>957886</v>
      </c>
      <c r="K33" s="8">
        <v>375979</v>
      </c>
      <c r="L33" s="8">
        <v>497309</v>
      </c>
      <c r="M33" s="8">
        <v>424136</v>
      </c>
      <c r="N33" s="8">
        <v>1297424</v>
      </c>
      <c r="O33" s="8">
        <v>495984</v>
      </c>
      <c r="P33" s="8">
        <v>525011</v>
      </c>
      <c r="Q33" s="8">
        <v>525011</v>
      </c>
      <c r="R33" s="8">
        <v>1546006</v>
      </c>
      <c r="S33" s="8">
        <v>525011</v>
      </c>
      <c r="T33" s="8">
        <v>525011</v>
      </c>
      <c r="U33" s="8">
        <v>525011</v>
      </c>
      <c r="V33" s="8">
        <v>1575033</v>
      </c>
      <c r="W33" s="8">
        <v>5376349</v>
      </c>
      <c r="X33" s="8">
        <v>5963818</v>
      </c>
      <c r="Y33" s="8">
        <v>-587469</v>
      </c>
      <c r="Z33" s="2">
        <v>-9.8505521127572973</v>
      </c>
      <c r="AA33" s="6">
        <v>5963836</v>
      </c>
    </row>
    <row r="34" spans="1:27" x14ac:dyDescent="0.25">
      <c r="A34" s="23" t="s">
        <v>59</v>
      </c>
      <c r="B34" s="29" t="s">
        <v>32</v>
      </c>
      <c r="C34" s="6">
        <v>13538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866781250</v>
      </c>
      <c r="D35" s="33">
        <f>SUM(D24:D34)</f>
        <v>0</v>
      </c>
      <c r="E35" s="34">
        <f t="shared" si="1"/>
        <v>813253278</v>
      </c>
      <c r="F35" s="35">
        <f t="shared" si="1"/>
        <v>792719854</v>
      </c>
      <c r="G35" s="35">
        <f t="shared" si="1"/>
        <v>39849374</v>
      </c>
      <c r="H35" s="35">
        <f t="shared" si="1"/>
        <v>56554532</v>
      </c>
      <c r="I35" s="35">
        <f t="shared" si="1"/>
        <v>43509643</v>
      </c>
      <c r="J35" s="35">
        <f t="shared" si="1"/>
        <v>139913549</v>
      </c>
      <c r="K35" s="35">
        <f t="shared" si="1"/>
        <v>57350424</v>
      </c>
      <c r="L35" s="35">
        <f t="shared" si="1"/>
        <v>62038049</v>
      </c>
      <c r="M35" s="35">
        <f t="shared" si="1"/>
        <v>52596799</v>
      </c>
      <c r="N35" s="35">
        <f t="shared" si="1"/>
        <v>171985272</v>
      </c>
      <c r="O35" s="35">
        <f t="shared" si="1"/>
        <v>62775421</v>
      </c>
      <c r="P35" s="35">
        <f t="shared" si="1"/>
        <v>56661406</v>
      </c>
      <c r="Q35" s="35">
        <f t="shared" si="1"/>
        <v>56661406</v>
      </c>
      <c r="R35" s="35">
        <f t="shared" si="1"/>
        <v>176098233</v>
      </c>
      <c r="S35" s="35">
        <f t="shared" si="1"/>
        <v>56661406</v>
      </c>
      <c r="T35" s="35">
        <f t="shared" si="1"/>
        <v>56661406</v>
      </c>
      <c r="U35" s="35">
        <f t="shared" si="1"/>
        <v>56661406</v>
      </c>
      <c r="V35" s="35">
        <f t="shared" si="1"/>
        <v>169984218</v>
      </c>
      <c r="W35" s="35">
        <f t="shared" si="1"/>
        <v>657981272</v>
      </c>
      <c r="X35" s="35">
        <f t="shared" si="1"/>
        <v>792719911</v>
      </c>
      <c r="Y35" s="35">
        <f t="shared" si="1"/>
        <v>-134738639</v>
      </c>
      <c r="Z35" s="36">
        <f>+IF(X35&lt;&gt;0,+(Y35/X35)*100,0)</f>
        <v>-16.997004506929812</v>
      </c>
      <c r="AA35" s="33">
        <f>SUM(AA24:AA34)</f>
        <v>792719854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505166318</v>
      </c>
      <c r="D37" s="46">
        <f>+D21-D35</f>
        <v>0</v>
      </c>
      <c r="E37" s="47">
        <f t="shared" si="2"/>
        <v>692769370</v>
      </c>
      <c r="F37" s="48">
        <f t="shared" si="2"/>
        <v>713090421</v>
      </c>
      <c r="G37" s="48">
        <f t="shared" si="2"/>
        <v>76989440</v>
      </c>
      <c r="H37" s="48">
        <f t="shared" si="2"/>
        <v>31677124</v>
      </c>
      <c r="I37" s="48">
        <f t="shared" si="2"/>
        <v>78984611</v>
      </c>
      <c r="J37" s="48">
        <f t="shared" si="2"/>
        <v>187651175</v>
      </c>
      <c r="K37" s="48">
        <f t="shared" si="2"/>
        <v>66279379</v>
      </c>
      <c r="L37" s="48">
        <f t="shared" si="2"/>
        <v>57944196</v>
      </c>
      <c r="M37" s="48">
        <f t="shared" si="2"/>
        <v>52019006</v>
      </c>
      <c r="N37" s="48">
        <f t="shared" si="2"/>
        <v>176242581</v>
      </c>
      <c r="O37" s="48">
        <f t="shared" si="2"/>
        <v>55986299</v>
      </c>
      <c r="P37" s="48">
        <f t="shared" si="2"/>
        <v>31403731</v>
      </c>
      <c r="Q37" s="48">
        <f t="shared" si="2"/>
        <v>31403731</v>
      </c>
      <c r="R37" s="48">
        <f t="shared" si="2"/>
        <v>118793761</v>
      </c>
      <c r="S37" s="48">
        <f t="shared" si="2"/>
        <v>31403731</v>
      </c>
      <c r="T37" s="48">
        <f t="shared" si="2"/>
        <v>31403731</v>
      </c>
      <c r="U37" s="48">
        <f t="shared" si="2"/>
        <v>31403731</v>
      </c>
      <c r="V37" s="48">
        <f t="shared" si="2"/>
        <v>94211193</v>
      </c>
      <c r="W37" s="48">
        <f t="shared" si="2"/>
        <v>576898710</v>
      </c>
      <c r="X37" s="48">
        <f>IF(F21=F35,0,X21-X35)</f>
        <v>713090362</v>
      </c>
      <c r="Y37" s="48">
        <f t="shared" si="2"/>
        <v>-136191652</v>
      </c>
      <c r="Z37" s="49">
        <f>+IF(X37&lt;&gt;0,+(Y37/X37)*100,0)</f>
        <v>-19.098792980180541</v>
      </c>
      <c r="AA37" s="46">
        <f>+AA21-AA35</f>
        <v>713090421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328716788</v>
      </c>
      <c r="F38" s="8">
        <v>328716788</v>
      </c>
      <c r="G38" s="8"/>
      <c r="H38" s="8">
        <v>1166572</v>
      </c>
      <c r="I38" s="8">
        <v>11599771</v>
      </c>
      <c r="J38" s="8">
        <v>12766343</v>
      </c>
      <c r="K38" s="8">
        <v>21812597</v>
      </c>
      <c r="L38" s="8">
        <v>3456591</v>
      </c>
      <c r="M38" s="8"/>
      <c r="N38" s="8">
        <v>25269188</v>
      </c>
      <c r="O38" s="8"/>
      <c r="P38" s="8"/>
      <c r="Q38" s="8"/>
      <c r="R38" s="8"/>
      <c r="S38" s="8"/>
      <c r="T38" s="8"/>
      <c r="U38" s="8"/>
      <c r="V38" s="8"/>
      <c r="W38" s="8">
        <v>38035531</v>
      </c>
      <c r="X38" s="8">
        <v>328716787</v>
      </c>
      <c r="Y38" s="8">
        <v>-290681256</v>
      </c>
      <c r="Z38" s="2">
        <v>-88.429087742330609</v>
      </c>
      <c r="AA38" s="6">
        <v>328716788</v>
      </c>
    </row>
    <row r="39" spans="1:27" ht="57" customHeight="1" x14ac:dyDescent="0.25">
      <c r="A39" s="50" t="s">
        <v>63</v>
      </c>
      <c r="B39" s="29" t="s">
        <v>32</v>
      </c>
      <c r="C39" s="28">
        <v>209890262</v>
      </c>
      <c r="D39" s="28"/>
      <c r="E39" s="7">
        <v>10984053</v>
      </c>
      <c r="F39" s="26">
        <v>10984053</v>
      </c>
      <c r="G39" s="26"/>
      <c r="H39" s="26"/>
      <c r="I39" s="26"/>
      <c r="J39" s="26"/>
      <c r="K39" s="26"/>
      <c r="L39" s="26">
        <v>656045</v>
      </c>
      <c r="M39" s="26">
        <v>849573</v>
      </c>
      <c r="N39" s="26">
        <v>1505618</v>
      </c>
      <c r="O39" s="26"/>
      <c r="P39" s="26">
        <v>1439965</v>
      </c>
      <c r="Q39" s="26">
        <v>1439965</v>
      </c>
      <c r="R39" s="26">
        <v>2879930</v>
      </c>
      <c r="S39" s="26">
        <v>1439965</v>
      </c>
      <c r="T39" s="26">
        <v>1439965</v>
      </c>
      <c r="U39" s="26">
        <v>1439965</v>
      </c>
      <c r="V39" s="26">
        <v>4319895</v>
      </c>
      <c r="W39" s="26">
        <v>8705443</v>
      </c>
      <c r="X39" s="26">
        <v>10984052</v>
      </c>
      <c r="Y39" s="26">
        <v>-2278609</v>
      </c>
      <c r="Z39" s="27">
        <v>-20.744703320778161</v>
      </c>
      <c r="AA39" s="28">
        <v>10984053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715056580</v>
      </c>
      <c r="D41" s="56">
        <f>SUM(D37:D40)</f>
        <v>0</v>
      </c>
      <c r="E41" s="57">
        <f t="shared" si="3"/>
        <v>1032470211</v>
      </c>
      <c r="F41" s="58">
        <f t="shared" si="3"/>
        <v>1052791262</v>
      </c>
      <c r="G41" s="58">
        <f t="shared" si="3"/>
        <v>76989440</v>
      </c>
      <c r="H41" s="58">
        <f t="shared" si="3"/>
        <v>32843696</v>
      </c>
      <c r="I41" s="58">
        <f t="shared" si="3"/>
        <v>90584382</v>
      </c>
      <c r="J41" s="58">
        <f t="shared" si="3"/>
        <v>200417518</v>
      </c>
      <c r="K41" s="58">
        <f t="shared" si="3"/>
        <v>88091976</v>
      </c>
      <c r="L41" s="58">
        <f t="shared" si="3"/>
        <v>62056832</v>
      </c>
      <c r="M41" s="58">
        <f t="shared" si="3"/>
        <v>52868579</v>
      </c>
      <c r="N41" s="58">
        <f t="shared" si="3"/>
        <v>203017387</v>
      </c>
      <c r="O41" s="58">
        <f t="shared" si="3"/>
        <v>55986299</v>
      </c>
      <c r="P41" s="58">
        <f t="shared" si="3"/>
        <v>32843696</v>
      </c>
      <c r="Q41" s="58">
        <f t="shared" si="3"/>
        <v>32843696</v>
      </c>
      <c r="R41" s="58">
        <f t="shared" si="3"/>
        <v>121673691</v>
      </c>
      <c r="S41" s="58">
        <f t="shared" si="3"/>
        <v>32843696</v>
      </c>
      <c r="T41" s="58">
        <f t="shared" si="3"/>
        <v>32843696</v>
      </c>
      <c r="U41" s="58">
        <f t="shared" si="3"/>
        <v>32843696</v>
      </c>
      <c r="V41" s="58">
        <f t="shared" si="3"/>
        <v>98531088</v>
      </c>
      <c r="W41" s="58">
        <f t="shared" si="3"/>
        <v>623639684</v>
      </c>
      <c r="X41" s="58">
        <f t="shared" si="3"/>
        <v>1052791201</v>
      </c>
      <c r="Y41" s="58">
        <f t="shared" si="3"/>
        <v>-429151517</v>
      </c>
      <c r="Z41" s="59">
        <f>+IF(X41&lt;&gt;0,+(Y41/X41)*100,0)</f>
        <v>-40.763212742694641</v>
      </c>
      <c r="AA41" s="56">
        <f>SUM(AA37:AA40)</f>
        <v>1052791262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715056580</v>
      </c>
      <c r="D43" s="64">
        <f>+D41-D42</f>
        <v>0</v>
      </c>
      <c r="E43" s="65">
        <f t="shared" si="4"/>
        <v>1032470211</v>
      </c>
      <c r="F43" s="66">
        <f t="shared" si="4"/>
        <v>1052791262</v>
      </c>
      <c r="G43" s="66">
        <f t="shared" si="4"/>
        <v>76989440</v>
      </c>
      <c r="H43" s="66">
        <f t="shared" si="4"/>
        <v>32843696</v>
      </c>
      <c r="I43" s="66">
        <f t="shared" si="4"/>
        <v>90584382</v>
      </c>
      <c r="J43" s="66">
        <f t="shared" si="4"/>
        <v>200417518</v>
      </c>
      <c r="K43" s="66">
        <f t="shared" si="4"/>
        <v>88091976</v>
      </c>
      <c r="L43" s="66">
        <f t="shared" si="4"/>
        <v>62056832</v>
      </c>
      <c r="M43" s="66">
        <f t="shared" si="4"/>
        <v>52868579</v>
      </c>
      <c r="N43" s="66">
        <f t="shared" si="4"/>
        <v>203017387</v>
      </c>
      <c r="O43" s="66">
        <f t="shared" si="4"/>
        <v>55986299</v>
      </c>
      <c r="P43" s="66">
        <f t="shared" si="4"/>
        <v>32843696</v>
      </c>
      <c r="Q43" s="66">
        <f t="shared" si="4"/>
        <v>32843696</v>
      </c>
      <c r="R43" s="66">
        <f t="shared" si="4"/>
        <v>121673691</v>
      </c>
      <c r="S43" s="66">
        <f t="shared" si="4"/>
        <v>32843696</v>
      </c>
      <c r="T43" s="66">
        <f t="shared" si="4"/>
        <v>32843696</v>
      </c>
      <c r="U43" s="66">
        <f t="shared" si="4"/>
        <v>32843696</v>
      </c>
      <c r="V43" s="66">
        <f t="shared" si="4"/>
        <v>98531088</v>
      </c>
      <c r="W43" s="66">
        <f t="shared" si="4"/>
        <v>623639684</v>
      </c>
      <c r="X43" s="66">
        <f t="shared" si="4"/>
        <v>1052791201</v>
      </c>
      <c r="Y43" s="66">
        <f t="shared" si="4"/>
        <v>-429151517</v>
      </c>
      <c r="Z43" s="67">
        <f>+IF(X43&lt;&gt;0,+(Y43/X43)*100,0)</f>
        <v>-40.763212742694641</v>
      </c>
      <c r="AA43" s="64">
        <f>+AA41-AA42</f>
        <v>1052791262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715056580</v>
      </c>
      <c r="D45" s="56">
        <f>SUM(D43:D44)</f>
        <v>0</v>
      </c>
      <c r="E45" s="57">
        <f t="shared" si="5"/>
        <v>1032470211</v>
      </c>
      <c r="F45" s="58">
        <f t="shared" si="5"/>
        <v>1052791262</v>
      </c>
      <c r="G45" s="58">
        <f t="shared" si="5"/>
        <v>76989440</v>
      </c>
      <c r="H45" s="58">
        <f t="shared" si="5"/>
        <v>32843696</v>
      </c>
      <c r="I45" s="58">
        <f t="shared" si="5"/>
        <v>90584382</v>
      </c>
      <c r="J45" s="58">
        <f t="shared" si="5"/>
        <v>200417518</v>
      </c>
      <c r="K45" s="58">
        <f t="shared" si="5"/>
        <v>88091976</v>
      </c>
      <c r="L45" s="58">
        <f t="shared" si="5"/>
        <v>62056832</v>
      </c>
      <c r="M45" s="58">
        <f t="shared" si="5"/>
        <v>52868579</v>
      </c>
      <c r="N45" s="58">
        <f t="shared" si="5"/>
        <v>203017387</v>
      </c>
      <c r="O45" s="58">
        <f t="shared" si="5"/>
        <v>55986299</v>
      </c>
      <c r="P45" s="58">
        <f t="shared" si="5"/>
        <v>32843696</v>
      </c>
      <c r="Q45" s="58">
        <f t="shared" si="5"/>
        <v>32843696</v>
      </c>
      <c r="R45" s="58">
        <f t="shared" si="5"/>
        <v>121673691</v>
      </c>
      <c r="S45" s="58">
        <f t="shared" si="5"/>
        <v>32843696</v>
      </c>
      <c r="T45" s="58">
        <f t="shared" si="5"/>
        <v>32843696</v>
      </c>
      <c r="U45" s="58">
        <f t="shared" si="5"/>
        <v>32843696</v>
      </c>
      <c r="V45" s="58">
        <f t="shared" si="5"/>
        <v>98531088</v>
      </c>
      <c r="W45" s="58">
        <f t="shared" si="5"/>
        <v>623639684</v>
      </c>
      <c r="X45" s="58">
        <f t="shared" si="5"/>
        <v>1052791201</v>
      </c>
      <c r="Y45" s="58">
        <f t="shared" si="5"/>
        <v>-429151517</v>
      </c>
      <c r="Z45" s="59">
        <f>+IF(X45&lt;&gt;0,+(Y45/X45)*100,0)</f>
        <v>-40.763212742694641</v>
      </c>
      <c r="AA45" s="56">
        <f>SUM(AA43:AA44)</f>
        <v>1052791262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715056580</v>
      </c>
      <c r="D47" s="71">
        <f>SUM(D45:D46)</f>
        <v>0</v>
      </c>
      <c r="E47" s="72">
        <f t="shared" si="6"/>
        <v>1032470211</v>
      </c>
      <c r="F47" s="73">
        <f t="shared" si="6"/>
        <v>1052791262</v>
      </c>
      <c r="G47" s="73">
        <f t="shared" si="6"/>
        <v>76989440</v>
      </c>
      <c r="H47" s="74">
        <f t="shared" si="6"/>
        <v>32843696</v>
      </c>
      <c r="I47" s="74">
        <f t="shared" si="6"/>
        <v>90584382</v>
      </c>
      <c r="J47" s="74">
        <f t="shared" si="6"/>
        <v>200417518</v>
      </c>
      <c r="K47" s="74">
        <f t="shared" si="6"/>
        <v>88091976</v>
      </c>
      <c r="L47" s="74">
        <f t="shared" si="6"/>
        <v>62056832</v>
      </c>
      <c r="M47" s="73">
        <f t="shared" si="6"/>
        <v>52868579</v>
      </c>
      <c r="N47" s="73">
        <f t="shared" si="6"/>
        <v>203017387</v>
      </c>
      <c r="O47" s="74">
        <f t="shared" si="6"/>
        <v>55986299</v>
      </c>
      <c r="P47" s="74">
        <f t="shared" si="6"/>
        <v>32843696</v>
      </c>
      <c r="Q47" s="74">
        <f t="shared" si="6"/>
        <v>32843696</v>
      </c>
      <c r="R47" s="74">
        <f t="shared" si="6"/>
        <v>121673691</v>
      </c>
      <c r="S47" s="74">
        <f t="shared" si="6"/>
        <v>32843696</v>
      </c>
      <c r="T47" s="73">
        <f t="shared" si="6"/>
        <v>32843696</v>
      </c>
      <c r="U47" s="73">
        <f t="shared" si="6"/>
        <v>32843696</v>
      </c>
      <c r="V47" s="74">
        <f t="shared" si="6"/>
        <v>98531088</v>
      </c>
      <c r="W47" s="74">
        <f t="shared" si="6"/>
        <v>623639684</v>
      </c>
      <c r="X47" s="74">
        <f t="shared" si="6"/>
        <v>1052791201</v>
      </c>
      <c r="Y47" s="74">
        <f t="shared" si="6"/>
        <v>-429151517</v>
      </c>
      <c r="Z47" s="75">
        <f>+IF(X47&lt;&gt;0,+(Y47/X47)*100,0)</f>
        <v>-40.763212742694641</v>
      </c>
      <c r="AA47" s="76">
        <f>SUM(AA45:AA46)</f>
        <v>1052791262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412565385</v>
      </c>
      <c r="D8" s="6"/>
      <c r="E8" s="7">
        <v>301382358</v>
      </c>
      <c r="F8" s="8">
        <v>302864503</v>
      </c>
      <c r="G8" s="8">
        <v>17586321</v>
      </c>
      <c r="H8" s="8">
        <v>48209145</v>
      </c>
      <c r="I8" s="8">
        <v>15382741</v>
      </c>
      <c r="J8" s="8">
        <v>81178207</v>
      </c>
      <c r="K8" s="8">
        <v>22657730</v>
      </c>
      <c r="L8" s="8">
        <v>24462266</v>
      </c>
      <c r="M8" s="8">
        <v>15215146</v>
      </c>
      <c r="N8" s="8">
        <v>62335142</v>
      </c>
      <c r="O8" s="8">
        <v>22932719</v>
      </c>
      <c r="P8" s="8">
        <v>24545323</v>
      </c>
      <c r="Q8" s="8">
        <v>23125406</v>
      </c>
      <c r="R8" s="8">
        <v>70603448</v>
      </c>
      <c r="S8" s="8">
        <v>23178773</v>
      </c>
      <c r="T8" s="8">
        <v>23865101</v>
      </c>
      <c r="U8" s="8">
        <v>43150073</v>
      </c>
      <c r="V8" s="8">
        <v>90193947</v>
      </c>
      <c r="W8" s="8">
        <v>304310744</v>
      </c>
      <c r="X8" s="8">
        <v>302864503</v>
      </c>
      <c r="Y8" s="8">
        <v>1446241</v>
      </c>
      <c r="Z8" s="2">
        <v>0.47752080077869019</v>
      </c>
      <c r="AA8" s="6">
        <v>302864503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8051236</v>
      </c>
      <c r="D13" s="6"/>
      <c r="E13" s="7">
        <v>6243047</v>
      </c>
      <c r="F13" s="8">
        <v>6229326</v>
      </c>
      <c r="G13" s="8">
        <v>711281</v>
      </c>
      <c r="H13" s="8">
        <v>713248</v>
      </c>
      <c r="I13" s="8">
        <v>699708</v>
      </c>
      <c r="J13" s="8">
        <v>2124237</v>
      </c>
      <c r="K13" s="8">
        <v>638727</v>
      </c>
      <c r="L13" s="8">
        <v>704297</v>
      </c>
      <c r="M13" s="8">
        <v>634942</v>
      </c>
      <c r="N13" s="8">
        <v>1977966</v>
      </c>
      <c r="O13" s="8">
        <v>664356</v>
      </c>
      <c r="P13" s="8">
        <v>672807</v>
      </c>
      <c r="Q13" s="8">
        <v>627168</v>
      </c>
      <c r="R13" s="8">
        <v>1964331</v>
      </c>
      <c r="S13" s="8">
        <v>696249</v>
      </c>
      <c r="T13" s="8">
        <v>688284</v>
      </c>
      <c r="U13" s="8">
        <v>1676127</v>
      </c>
      <c r="V13" s="8">
        <v>3060660</v>
      </c>
      <c r="W13" s="8">
        <v>9127194</v>
      </c>
      <c r="X13" s="8">
        <v>6229326</v>
      </c>
      <c r="Y13" s="8">
        <v>2897868</v>
      </c>
      <c r="Z13" s="2">
        <v>46.519767949213126</v>
      </c>
      <c r="AA13" s="6">
        <v>6229326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329022444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31542889</v>
      </c>
      <c r="D19" s="6"/>
      <c r="E19" s="7">
        <v>32512182</v>
      </c>
      <c r="F19" s="26">
        <v>25031004</v>
      </c>
      <c r="G19" s="26">
        <v>2638662</v>
      </c>
      <c r="H19" s="26">
        <v>2625531</v>
      </c>
      <c r="I19" s="26">
        <v>2595286</v>
      </c>
      <c r="J19" s="26">
        <v>7859479</v>
      </c>
      <c r="K19" s="26">
        <v>2716904</v>
      </c>
      <c r="L19" s="26">
        <v>2592848</v>
      </c>
      <c r="M19" s="26">
        <v>2599227</v>
      </c>
      <c r="N19" s="26">
        <v>7908979</v>
      </c>
      <c r="O19" s="26">
        <v>2609129</v>
      </c>
      <c r="P19" s="26">
        <v>2741338</v>
      </c>
      <c r="Q19" s="26">
        <v>2439669</v>
      </c>
      <c r="R19" s="26">
        <v>7790136</v>
      </c>
      <c r="S19" s="26">
        <v>2936420</v>
      </c>
      <c r="T19" s="26">
        <v>3666459</v>
      </c>
      <c r="U19" s="26">
        <v>1663088</v>
      </c>
      <c r="V19" s="26">
        <v>8265967</v>
      </c>
      <c r="W19" s="26">
        <v>31824561</v>
      </c>
      <c r="X19" s="26">
        <v>25031004</v>
      </c>
      <c r="Y19" s="26">
        <v>6793557</v>
      </c>
      <c r="Z19" s="27">
        <v>27.140569351513026</v>
      </c>
      <c r="AA19" s="28">
        <v>25031004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781181954</v>
      </c>
      <c r="D21" s="33">
        <f t="shared" si="0"/>
        <v>0</v>
      </c>
      <c r="E21" s="34">
        <f t="shared" si="0"/>
        <v>340137587</v>
      </c>
      <c r="F21" s="35">
        <f t="shared" si="0"/>
        <v>334124833</v>
      </c>
      <c r="G21" s="35">
        <f t="shared" si="0"/>
        <v>20936264</v>
      </c>
      <c r="H21" s="35">
        <f t="shared" si="0"/>
        <v>51547924</v>
      </c>
      <c r="I21" s="35">
        <f t="shared" si="0"/>
        <v>18677735</v>
      </c>
      <c r="J21" s="35">
        <f t="shared" si="0"/>
        <v>91161923</v>
      </c>
      <c r="K21" s="35">
        <f t="shared" si="0"/>
        <v>26013361</v>
      </c>
      <c r="L21" s="35">
        <f t="shared" si="0"/>
        <v>27759411</v>
      </c>
      <c r="M21" s="35">
        <f t="shared" si="0"/>
        <v>18449315</v>
      </c>
      <c r="N21" s="35">
        <f t="shared" si="0"/>
        <v>72222087</v>
      </c>
      <c r="O21" s="35">
        <f t="shared" si="0"/>
        <v>26206204</v>
      </c>
      <c r="P21" s="35">
        <f t="shared" si="0"/>
        <v>27959468</v>
      </c>
      <c r="Q21" s="35">
        <f t="shared" si="0"/>
        <v>26192243</v>
      </c>
      <c r="R21" s="35">
        <f t="shared" si="0"/>
        <v>80357915</v>
      </c>
      <c r="S21" s="35">
        <f t="shared" si="0"/>
        <v>26811442</v>
      </c>
      <c r="T21" s="35">
        <f t="shared" si="0"/>
        <v>28219844</v>
      </c>
      <c r="U21" s="35">
        <f t="shared" si="0"/>
        <v>46489288</v>
      </c>
      <c r="V21" s="35">
        <f t="shared" si="0"/>
        <v>101520574</v>
      </c>
      <c r="W21" s="35">
        <f t="shared" si="0"/>
        <v>345262499</v>
      </c>
      <c r="X21" s="35">
        <f t="shared" si="0"/>
        <v>334124833</v>
      </c>
      <c r="Y21" s="35">
        <f t="shared" si="0"/>
        <v>11137666</v>
      </c>
      <c r="Z21" s="36">
        <f>+IF(X21&lt;&gt;0,+(Y21/X21)*100,0)</f>
        <v>3.3333846814073831</v>
      </c>
      <c r="AA21" s="33">
        <f>SUM(AA5:AA20)</f>
        <v>334124833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91534050</v>
      </c>
      <c r="D24" s="6"/>
      <c r="E24" s="7">
        <v>112090184</v>
      </c>
      <c r="F24" s="8">
        <v>106441276</v>
      </c>
      <c r="G24" s="8">
        <v>7642953</v>
      </c>
      <c r="H24" s="8">
        <v>7320480</v>
      </c>
      <c r="I24" s="8">
        <v>8236326</v>
      </c>
      <c r="J24" s="8">
        <v>23199759</v>
      </c>
      <c r="K24" s="8">
        <v>8340048</v>
      </c>
      <c r="L24" s="8">
        <v>7600827</v>
      </c>
      <c r="M24" s="8">
        <v>2511767</v>
      </c>
      <c r="N24" s="8">
        <v>18452642</v>
      </c>
      <c r="O24" s="8">
        <v>14510388</v>
      </c>
      <c r="P24" s="8">
        <v>8408237</v>
      </c>
      <c r="Q24" s="8">
        <v>7677764</v>
      </c>
      <c r="R24" s="8">
        <v>30596389</v>
      </c>
      <c r="S24" s="8">
        <v>7744577</v>
      </c>
      <c r="T24" s="8">
        <v>7897810</v>
      </c>
      <c r="U24" s="8">
        <v>7675977</v>
      </c>
      <c r="V24" s="8">
        <v>23318364</v>
      </c>
      <c r="W24" s="8">
        <v>95567154</v>
      </c>
      <c r="X24" s="8">
        <v>106441276</v>
      </c>
      <c r="Y24" s="8">
        <v>-10874122</v>
      </c>
      <c r="Z24" s="2">
        <v>-10.216076327382622</v>
      </c>
      <c r="AA24" s="6">
        <v>106441276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146979081</v>
      </c>
      <c r="D26" s="6"/>
      <c r="E26" s="7">
        <v>113713172</v>
      </c>
      <c r="F26" s="8">
        <v>82330661</v>
      </c>
      <c r="G26" s="8"/>
      <c r="H26" s="8"/>
      <c r="I26" s="8">
        <v>794999140</v>
      </c>
      <c r="J26" s="8">
        <v>794999140</v>
      </c>
      <c r="K26" s="8">
        <v>220332</v>
      </c>
      <c r="L26" s="8">
        <v>856090</v>
      </c>
      <c r="M26" s="8">
        <v>95684642</v>
      </c>
      <c r="N26" s="8">
        <v>96761064</v>
      </c>
      <c r="O26" s="8">
        <v>-891236773</v>
      </c>
      <c r="P26" s="8"/>
      <c r="Q26" s="8"/>
      <c r="R26" s="8">
        <v>-891236773</v>
      </c>
      <c r="S26" s="8"/>
      <c r="T26" s="8"/>
      <c r="U26" s="8"/>
      <c r="V26" s="8"/>
      <c r="W26" s="8">
        <v>523431</v>
      </c>
      <c r="X26" s="8">
        <v>82330661</v>
      </c>
      <c r="Y26" s="8">
        <v>-81807230</v>
      </c>
      <c r="Z26" s="2">
        <v>-99.364233210759721</v>
      </c>
      <c r="AA26" s="6">
        <v>82330661</v>
      </c>
    </row>
    <row r="27" spans="1:27" x14ac:dyDescent="0.25">
      <c r="A27" s="25" t="s">
        <v>53</v>
      </c>
      <c r="B27" s="24" t="s">
        <v>32</v>
      </c>
      <c r="C27" s="6">
        <v>19849807</v>
      </c>
      <c r="D27" s="6"/>
      <c r="E27" s="7">
        <v>12967136</v>
      </c>
      <c r="F27" s="8">
        <v>12967136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15838089</v>
      </c>
      <c r="V27" s="8">
        <v>15838089</v>
      </c>
      <c r="W27" s="8">
        <v>15838089</v>
      </c>
      <c r="X27" s="8">
        <v>12967136</v>
      </c>
      <c r="Y27" s="8">
        <v>2870953</v>
      </c>
      <c r="Z27" s="2">
        <v>22.14022433326835</v>
      </c>
      <c r="AA27" s="6">
        <v>12967136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50232</v>
      </c>
      <c r="D30" s="6"/>
      <c r="E30" s="7">
        <v>133650</v>
      </c>
      <c r="F30" s="8">
        <v>133650</v>
      </c>
      <c r="G30" s="8"/>
      <c r="H30" s="8"/>
      <c r="I30" s="8">
        <v>49311</v>
      </c>
      <c r="J30" s="8">
        <v>49311</v>
      </c>
      <c r="K30" s="8">
        <v>3500</v>
      </c>
      <c r="L30" s="8"/>
      <c r="M30" s="8">
        <v>5423</v>
      </c>
      <c r="N30" s="8">
        <v>8923</v>
      </c>
      <c r="O30" s="8">
        <v>3856</v>
      </c>
      <c r="P30" s="8">
        <v>10228</v>
      </c>
      <c r="Q30" s="8"/>
      <c r="R30" s="8">
        <v>14084</v>
      </c>
      <c r="S30" s="8"/>
      <c r="T30" s="8">
        <v>9585</v>
      </c>
      <c r="U30" s="8">
        <v>6400</v>
      </c>
      <c r="V30" s="8">
        <v>15985</v>
      </c>
      <c r="W30" s="8">
        <v>88303</v>
      </c>
      <c r="X30" s="8">
        <v>133650</v>
      </c>
      <c r="Y30" s="8">
        <v>-45347</v>
      </c>
      <c r="Z30" s="2">
        <v>-33.929667040778149</v>
      </c>
      <c r="AA30" s="6">
        <v>133650</v>
      </c>
    </row>
    <row r="31" spans="1:27" x14ac:dyDescent="0.25">
      <c r="A31" s="25" t="s">
        <v>57</v>
      </c>
      <c r="B31" s="24" t="s">
        <v>32</v>
      </c>
      <c r="C31" s="6">
        <v>354356051</v>
      </c>
      <c r="D31" s="6"/>
      <c r="E31" s="7"/>
      <c r="F31" s="8">
        <v>39300000</v>
      </c>
      <c r="G31" s="8"/>
      <c r="H31" s="8"/>
      <c r="I31" s="8"/>
      <c r="J31" s="8"/>
      <c r="K31" s="8">
        <v>2424905</v>
      </c>
      <c r="L31" s="8">
        <v>7836598</v>
      </c>
      <c r="M31" s="8">
        <v>3179697</v>
      </c>
      <c r="N31" s="8">
        <v>13441200</v>
      </c>
      <c r="O31" s="8">
        <v>793984</v>
      </c>
      <c r="P31" s="8"/>
      <c r="Q31" s="8">
        <v>3277316</v>
      </c>
      <c r="R31" s="8">
        <v>4071300</v>
      </c>
      <c r="S31" s="8">
        <v>613440</v>
      </c>
      <c r="T31" s="8">
        <v>2227377</v>
      </c>
      <c r="U31" s="8">
        <v>20167612</v>
      </c>
      <c r="V31" s="8">
        <v>23008429</v>
      </c>
      <c r="W31" s="8">
        <v>40520929</v>
      </c>
      <c r="X31" s="8">
        <v>39300000</v>
      </c>
      <c r="Y31" s="8">
        <v>1220929</v>
      </c>
      <c r="Z31" s="2">
        <v>3.1066895674300254</v>
      </c>
      <c r="AA31" s="6">
        <v>39300000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1639525</v>
      </c>
      <c r="D33" s="6"/>
      <c r="E33" s="7">
        <v>907758</v>
      </c>
      <c r="F33" s="8">
        <v>949380</v>
      </c>
      <c r="G33" s="8">
        <v>64525</v>
      </c>
      <c r="H33" s="8">
        <v>60953</v>
      </c>
      <c r="I33" s="8">
        <v>70577</v>
      </c>
      <c r="J33" s="8">
        <v>196055</v>
      </c>
      <c r="K33" s="8">
        <v>70895</v>
      </c>
      <c r="L33" s="8">
        <v>63044</v>
      </c>
      <c r="M33" s="8">
        <v>21378</v>
      </c>
      <c r="N33" s="8">
        <v>155317</v>
      </c>
      <c r="O33" s="8">
        <v>122716</v>
      </c>
      <c r="P33" s="8">
        <v>70506</v>
      </c>
      <c r="Q33" s="8">
        <v>62998</v>
      </c>
      <c r="R33" s="8">
        <v>256220</v>
      </c>
      <c r="S33" s="8">
        <v>63115</v>
      </c>
      <c r="T33" s="8">
        <v>64714</v>
      </c>
      <c r="U33" s="8">
        <v>63529</v>
      </c>
      <c r="V33" s="8">
        <v>191358</v>
      </c>
      <c r="W33" s="8">
        <v>798950</v>
      </c>
      <c r="X33" s="8">
        <v>949380</v>
      </c>
      <c r="Y33" s="8">
        <v>-150430</v>
      </c>
      <c r="Z33" s="2">
        <v>-15.845077840274705</v>
      </c>
      <c r="AA33" s="6">
        <v>949380</v>
      </c>
    </row>
    <row r="34" spans="1:27" x14ac:dyDescent="0.25">
      <c r="A34" s="23" t="s">
        <v>59</v>
      </c>
      <c r="B34" s="29" t="s">
        <v>32</v>
      </c>
      <c r="C34" s="6">
        <v>80195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614488941</v>
      </c>
      <c r="D35" s="33">
        <f>SUM(D24:D34)</f>
        <v>0</v>
      </c>
      <c r="E35" s="34">
        <f t="shared" si="1"/>
        <v>239811900</v>
      </c>
      <c r="F35" s="35">
        <f t="shared" si="1"/>
        <v>242122103</v>
      </c>
      <c r="G35" s="35">
        <f t="shared" si="1"/>
        <v>7707478</v>
      </c>
      <c r="H35" s="35">
        <f t="shared" si="1"/>
        <v>7381433</v>
      </c>
      <c r="I35" s="35">
        <f t="shared" si="1"/>
        <v>803355354</v>
      </c>
      <c r="J35" s="35">
        <f t="shared" si="1"/>
        <v>818444265</v>
      </c>
      <c r="K35" s="35">
        <f t="shared" si="1"/>
        <v>11059680</v>
      </c>
      <c r="L35" s="35">
        <f t="shared" si="1"/>
        <v>16356559</v>
      </c>
      <c r="M35" s="35">
        <f t="shared" si="1"/>
        <v>101402907</v>
      </c>
      <c r="N35" s="35">
        <f t="shared" si="1"/>
        <v>128819146</v>
      </c>
      <c r="O35" s="35">
        <f t="shared" si="1"/>
        <v>-875805829</v>
      </c>
      <c r="P35" s="35">
        <f t="shared" si="1"/>
        <v>8488971</v>
      </c>
      <c r="Q35" s="35">
        <f t="shared" si="1"/>
        <v>11018078</v>
      </c>
      <c r="R35" s="35">
        <f t="shared" si="1"/>
        <v>-856298780</v>
      </c>
      <c r="S35" s="35">
        <f t="shared" si="1"/>
        <v>8421132</v>
      </c>
      <c r="T35" s="35">
        <f t="shared" si="1"/>
        <v>10199486</v>
      </c>
      <c r="U35" s="35">
        <f t="shared" si="1"/>
        <v>43751607</v>
      </c>
      <c r="V35" s="35">
        <f t="shared" si="1"/>
        <v>62372225</v>
      </c>
      <c r="W35" s="35">
        <f t="shared" si="1"/>
        <v>153336856</v>
      </c>
      <c r="X35" s="35">
        <f t="shared" si="1"/>
        <v>242122103</v>
      </c>
      <c r="Y35" s="35">
        <f t="shared" si="1"/>
        <v>-88785247</v>
      </c>
      <c r="Z35" s="36">
        <f>+IF(X35&lt;&gt;0,+(Y35/X35)*100,0)</f>
        <v>-36.669616652057577</v>
      </c>
      <c r="AA35" s="33">
        <f>SUM(AA24:AA34)</f>
        <v>242122103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166693013</v>
      </c>
      <c r="D37" s="46">
        <f>+D21-D35</f>
        <v>0</v>
      </c>
      <c r="E37" s="47">
        <f t="shared" si="2"/>
        <v>100325687</v>
      </c>
      <c r="F37" s="48">
        <f t="shared" si="2"/>
        <v>92002730</v>
      </c>
      <c r="G37" s="48">
        <f t="shared" si="2"/>
        <v>13228786</v>
      </c>
      <c r="H37" s="48">
        <f t="shared" si="2"/>
        <v>44166491</v>
      </c>
      <c r="I37" s="48">
        <f t="shared" si="2"/>
        <v>-784677619</v>
      </c>
      <c r="J37" s="48">
        <f t="shared" si="2"/>
        <v>-727282342</v>
      </c>
      <c r="K37" s="48">
        <f t="shared" si="2"/>
        <v>14953681</v>
      </c>
      <c r="L37" s="48">
        <f t="shared" si="2"/>
        <v>11402852</v>
      </c>
      <c r="M37" s="48">
        <f t="shared" si="2"/>
        <v>-82953592</v>
      </c>
      <c r="N37" s="48">
        <f t="shared" si="2"/>
        <v>-56597059</v>
      </c>
      <c r="O37" s="48">
        <f t="shared" si="2"/>
        <v>902012033</v>
      </c>
      <c r="P37" s="48">
        <f t="shared" si="2"/>
        <v>19470497</v>
      </c>
      <c r="Q37" s="48">
        <f t="shared" si="2"/>
        <v>15174165</v>
      </c>
      <c r="R37" s="48">
        <f t="shared" si="2"/>
        <v>936656695</v>
      </c>
      <c r="S37" s="48">
        <f t="shared" si="2"/>
        <v>18390310</v>
      </c>
      <c r="T37" s="48">
        <f t="shared" si="2"/>
        <v>18020358</v>
      </c>
      <c r="U37" s="48">
        <f t="shared" si="2"/>
        <v>2737681</v>
      </c>
      <c r="V37" s="48">
        <f t="shared" si="2"/>
        <v>39148349</v>
      </c>
      <c r="W37" s="48">
        <f t="shared" si="2"/>
        <v>191925643</v>
      </c>
      <c r="X37" s="48">
        <f>IF(F21=F35,0,X21-X35)</f>
        <v>92002730</v>
      </c>
      <c r="Y37" s="48">
        <f t="shared" si="2"/>
        <v>99922913</v>
      </c>
      <c r="Z37" s="49">
        <f>+IF(X37&lt;&gt;0,+(Y37/X37)*100,0)</f>
        <v>108.60863911320892</v>
      </c>
      <c r="AA37" s="46">
        <f>+AA21-AA35</f>
        <v>92002730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182924</v>
      </c>
      <c r="D39" s="28"/>
      <c r="E39" s="7">
        <v>64170</v>
      </c>
      <c r="F39" s="26">
        <v>791762</v>
      </c>
      <c r="G39" s="26"/>
      <c r="H39" s="26">
        <v>5670</v>
      </c>
      <c r="I39" s="26"/>
      <c r="J39" s="26">
        <v>5670</v>
      </c>
      <c r="K39" s="26"/>
      <c r="L39" s="26">
        <v>8636</v>
      </c>
      <c r="M39" s="26"/>
      <c r="N39" s="26">
        <v>8636</v>
      </c>
      <c r="O39" s="26">
        <v>567000</v>
      </c>
      <c r="P39" s="26"/>
      <c r="Q39" s="26"/>
      <c r="R39" s="26">
        <v>567000</v>
      </c>
      <c r="S39" s="26"/>
      <c r="T39" s="26">
        <v>107076</v>
      </c>
      <c r="U39" s="26">
        <v>42930</v>
      </c>
      <c r="V39" s="26">
        <v>150006</v>
      </c>
      <c r="W39" s="26">
        <v>731312</v>
      </c>
      <c r="X39" s="26">
        <v>791762</v>
      </c>
      <c r="Y39" s="26">
        <v>-60450</v>
      </c>
      <c r="Z39" s="27">
        <v>-7.6348700745931222</v>
      </c>
      <c r="AA39" s="28">
        <v>791762</v>
      </c>
    </row>
    <row r="40" spans="1:27" x14ac:dyDescent="0.25">
      <c r="A40" s="23" t="s">
        <v>64</v>
      </c>
      <c r="B40" s="29" t="s">
        <v>32</v>
      </c>
      <c r="C40" s="51">
        <v>292669904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28940965</v>
      </c>
      <c r="V40" s="52">
        <v>28940965</v>
      </c>
      <c r="W40" s="52">
        <v>28940965</v>
      </c>
      <c r="X40" s="8"/>
      <c r="Y40" s="52">
        <v>28940965</v>
      </c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459545841</v>
      </c>
      <c r="D41" s="56">
        <f>SUM(D37:D40)</f>
        <v>0</v>
      </c>
      <c r="E41" s="57">
        <f t="shared" si="3"/>
        <v>100389857</v>
      </c>
      <c r="F41" s="58">
        <f t="shared" si="3"/>
        <v>92794492</v>
      </c>
      <c r="G41" s="58">
        <f t="shared" si="3"/>
        <v>13228786</v>
      </c>
      <c r="H41" s="58">
        <f t="shared" si="3"/>
        <v>44172161</v>
      </c>
      <c r="I41" s="58">
        <f t="shared" si="3"/>
        <v>-784677619</v>
      </c>
      <c r="J41" s="58">
        <f t="shared" si="3"/>
        <v>-727276672</v>
      </c>
      <c r="K41" s="58">
        <f t="shared" si="3"/>
        <v>14953681</v>
      </c>
      <c r="L41" s="58">
        <f t="shared" si="3"/>
        <v>11411488</v>
      </c>
      <c r="M41" s="58">
        <f t="shared" si="3"/>
        <v>-82953592</v>
      </c>
      <c r="N41" s="58">
        <f t="shared" si="3"/>
        <v>-56588423</v>
      </c>
      <c r="O41" s="58">
        <f t="shared" si="3"/>
        <v>902579033</v>
      </c>
      <c r="P41" s="58">
        <f t="shared" si="3"/>
        <v>19470497</v>
      </c>
      <c r="Q41" s="58">
        <f t="shared" si="3"/>
        <v>15174165</v>
      </c>
      <c r="R41" s="58">
        <f t="shared" si="3"/>
        <v>937223695</v>
      </c>
      <c r="S41" s="58">
        <f t="shared" si="3"/>
        <v>18390310</v>
      </c>
      <c r="T41" s="58">
        <f t="shared" si="3"/>
        <v>18127434</v>
      </c>
      <c r="U41" s="58">
        <f t="shared" si="3"/>
        <v>31721576</v>
      </c>
      <c r="V41" s="58">
        <f t="shared" si="3"/>
        <v>68239320</v>
      </c>
      <c r="W41" s="58">
        <f t="shared" si="3"/>
        <v>221597920</v>
      </c>
      <c r="X41" s="58">
        <f t="shared" si="3"/>
        <v>92794492</v>
      </c>
      <c r="Y41" s="58">
        <f t="shared" si="3"/>
        <v>128803428</v>
      </c>
      <c r="Z41" s="59">
        <f>+IF(X41&lt;&gt;0,+(Y41/X41)*100,0)</f>
        <v>138.80503597131607</v>
      </c>
      <c r="AA41" s="56">
        <f>SUM(AA37:AA40)</f>
        <v>92794492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459545841</v>
      </c>
      <c r="D43" s="64">
        <f>+D41-D42</f>
        <v>0</v>
      </c>
      <c r="E43" s="65">
        <f t="shared" si="4"/>
        <v>100389857</v>
      </c>
      <c r="F43" s="66">
        <f t="shared" si="4"/>
        <v>92794492</v>
      </c>
      <c r="G43" s="66">
        <f t="shared" si="4"/>
        <v>13228786</v>
      </c>
      <c r="H43" s="66">
        <f t="shared" si="4"/>
        <v>44172161</v>
      </c>
      <c r="I43" s="66">
        <f t="shared" si="4"/>
        <v>-784677619</v>
      </c>
      <c r="J43" s="66">
        <f t="shared" si="4"/>
        <v>-727276672</v>
      </c>
      <c r="K43" s="66">
        <f t="shared" si="4"/>
        <v>14953681</v>
      </c>
      <c r="L43" s="66">
        <f t="shared" si="4"/>
        <v>11411488</v>
      </c>
      <c r="M43" s="66">
        <f t="shared" si="4"/>
        <v>-82953592</v>
      </c>
      <c r="N43" s="66">
        <f t="shared" si="4"/>
        <v>-56588423</v>
      </c>
      <c r="O43" s="66">
        <f t="shared" si="4"/>
        <v>902579033</v>
      </c>
      <c r="P43" s="66">
        <f t="shared" si="4"/>
        <v>19470497</v>
      </c>
      <c r="Q43" s="66">
        <f t="shared" si="4"/>
        <v>15174165</v>
      </c>
      <c r="R43" s="66">
        <f t="shared" si="4"/>
        <v>937223695</v>
      </c>
      <c r="S43" s="66">
        <f t="shared" si="4"/>
        <v>18390310</v>
      </c>
      <c r="T43" s="66">
        <f t="shared" si="4"/>
        <v>18127434</v>
      </c>
      <c r="U43" s="66">
        <f t="shared" si="4"/>
        <v>31721576</v>
      </c>
      <c r="V43" s="66">
        <f t="shared" si="4"/>
        <v>68239320</v>
      </c>
      <c r="W43" s="66">
        <f t="shared" si="4"/>
        <v>221597920</v>
      </c>
      <c r="X43" s="66">
        <f t="shared" si="4"/>
        <v>92794492</v>
      </c>
      <c r="Y43" s="66">
        <f t="shared" si="4"/>
        <v>128803428</v>
      </c>
      <c r="Z43" s="67">
        <f>+IF(X43&lt;&gt;0,+(Y43/X43)*100,0)</f>
        <v>138.80503597131607</v>
      </c>
      <c r="AA43" s="64">
        <f>+AA41-AA42</f>
        <v>92794492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459545841</v>
      </c>
      <c r="D45" s="56">
        <f>SUM(D43:D44)</f>
        <v>0</v>
      </c>
      <c r="E45" s="57">
        <f t="shared" si="5"/>
        <v>100389857</v>
      </c>
      <c r="F45" s="58">
        <f t="shared" si="5"/>
        <v>92794492</v>
      </c>
      <c r="G45" s="58">
        <f t="shared" si="5"/>
        <v>13228786</v>
      </c>
      <c r="H45" s="58">
        <f t="shared" si="5"/>
        <v>44172161</v>
      </c>
      <c r="I45" s="58">
        <f t="shared" si="5"/>
        <v>-784677619</v>
      </c>
      <c r="J45" s="58">
        <f t="shared" si="5"/>
        <v>-727276672</v>
      </c>
      <c r="K45" s="58">
        <f t="shared" si="5"/>
        <v>14953681</v>
      </c>
      <c r="L45" s="58">
        <f t="shared" si="5"/>
        <v>11411488</v>
      </c>
      <c r="M45" s="58">
        <f t="shared" si="5"/>
        <v>-82953592</v>
      </c>
      <c r="N45" s="58">
        <f t="shared" si="5"/>
        <v>-56588423</v>
      </c>
      <c r="O45" s="58">
        <f t="shared" si="5"/>
        <v>902579033</v>
      </c>
      <c r="P45" s="58">
        <f t="shared" si="5"/>
        <v>19470497</v>
      </c>
      <c r="Q45" s="58">
        <f t="shared" si="5"/>
        <v>15174165</v>
      </c>
      <c r="R45" s="58">
        <f t="shared" si="5"/>
        <v>937223695</v>
      </c>
      <c r="S45" s="58">
        <f t="shared" si="5"/>
        <v>18390310</v>
      </c>
      <c r="T45" s="58">
        <f t="shared" si="5"/>
        <v>18127434</v>
      </c>
      <c r="U45" s="58">
        <f t="shared" si="5"/>
        <v>31721576</v>
      </c>
      <c r="V45" s="58">
        <f t="shared" si="5"/>
        <v>68239320</v>
      </c>
      <c r="W45" s="58">
        <f t="shared" si="5"/>
        <v>221597920</v>
      </c>
      <c r="X45" s="58">
        <f t="shared" si="5"/>
        <v>92794492</v>
      </c>
      <c r="Y45" s="58">
        <f t="shared" si="5"/>
        <v>128803428</v>
      </c>
      <c r="Z45" s="59">
        <f>+IF(X45&lt;&gt;0,+(Y45/X45)*100,0)</f>
        <v>138.80503597131607</v>
      </c>
      <c r="AA45" s="56">
        <f>SUM(AA43:AA44)</f>
        <v>92794492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459545841</v>
      </c>
      <c r="D47" s="71">
        <f>SUM(D45:D46)</f>
        <v>0</v>
      </c>
      <c r="E47" s="72">
        <f t="shared" si="6"/>
        <v>100389857</v>
      </c>
      <c r="F47" s="73">
        <f t="shared" si="6"/>
        <v>92794492</v>
      </c>
      <c r="G47" s="73">
        <f t="shared" si="6"/>
        <v>13228786</v>
      </c>
      <c r="H47" s="74">
        <f t="shared" si="6"/>
        <v>44172161</v>
      </c>
      <c r="I47" s="74">
        <f t="shared" si="6"/>
        <v>-784677619</v>
      </c>
      <c r="J47" s="74">
        <f t="shared" si="6"/>
        <v>-727276672</v>
      </c>
      <c r="K47" s="74">
        <f t="shared" si="6"/>
        <v>14953681</v>
      </c>
      <c r="L47" s="74">
        <f t="shared" si="6"/>
        <v>11411488</v>
      </c>
      <c r="M47" s="73">
        <f t="shared" si="6"/>
        <v>-82953592</v>
      </c>
      <c r="N47" s="73">
        <f t="shared" si="6"/>
        <v>-56588423</v>
      </c>
      <c r="O47" s="74">
        <f t="shared" si="6"/>
        <v>902579033</v>
      </c>
      <c r="P47" s="74">
        <f t="shared" si="6"/>
        <v>19470497</v>
      </c>
      <c r="Q47" s="74">
        <f t="shared" si="6"/>
        <v>15174165</v>
      </c>
      <c r="R47" s="74">
        <f t="shared" si="6"/>
        <v>937223695</v>
      </c>
      <c r="S47" s="74">
        <f t="shared" si="6"/>
        <v>18390310</v>
      </c>
      <c r="T47" s="73">
        <f t="shared" si="6"/>
        <v>18127434</v>
      </c>
      <c r="U47" s="73">
        <f t="shared" si="6"/>
        <v>31721576</v>
      </c>
      <c r="V47" s="74">
        <f t="shared" si="6"/>
        <v>68239320</v>
      </c>
      <c r="W47" s="74">
        <f t="shared" si="6"/>
        <v>221597920</v>
      </c>
      <c r="X47" s="74">
        <f t="shared" si="6"/>
        <v>92794492</v>
      </c>
      <c r="Y47" s="74">
        <f t="shared" si="6"/>
        <v>128803428</v>
      </c>
      <c r="Z47" s="75">
        <f>+IF(X47&lt;&gt;0,+(Y47/X47)*100,0)</f>
        <v>138.80503597131607</v>
      </c>
      <c r="AA47" s="76">
        <f>SUM(AA45:AA46)</f>
        <v>92794492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45318712</v>
      </c>
      <c r="D8" s="6"/>
      <c r="E8" s="7">
        <v>52046635</v>
      </c>
      <c r="F8" s="8">
        <v>52046635</v>
      </c>
      <c r="G8" s="8">
        <v>4751539</v>
      </c>
      <c r="H8" s="8">
        <v>3284696</v>
      </c>
      <c r="I8" s="8">
        <v>4168448</v>
      </c>
      <c r="J8" s="8">
        <v>12204683</v>
      </c>
      <c r="K8" s="8">
        <v>3924775</v>
      </c>
      <c r="L8" s="8">
        <v>4201079</v>
      </c>
      <c r="M8" s="8">
        <v>4508584</v>
      </c>
      <c r="N8" s="8">
        <v>12634438</v>
      </c>
      <c r="O8" s="8">
        <v>4517777</v>
      </c>
      <c r="P8" s="8">
        <v>4425397</v>
      </c>
      <c r="Q8" s="8">
        <v>4557978</v>
      </c>
      <c r="R8" s="8">
        <v>13501152</v>
      </c>
      <c r="S8" s="8">
        <v>4568255</v>
      </c>
      <c r="T8" s="8">
        <v>6957599</v>
      </c>
      <c r="U8" s="8">
        <v>4584068</v>
      </c>
      <c r="V8" s="8">
        <v>16109922</v>
      </c>
      <c r="W8" s="8">
        <v>54450195</v>
      </c>
      <c r="X8" s="8">
        <v>52046635</v>
      </c>
      <c r="Y8" s="8">
        <v>2403560</v>
      </c>
      <c r="Z8" s="2">
        <v>4.6180891425545569</v>
      </c>
      <c r="AA8" s="6">
        <v>52046635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18783926</v>
      </c>
      <c r="D18" s="6"/>
      <c r="E18" s="7">
        <v>18783926</v>
      </c>
      <c r="F18" s="8">
        <v>18783926</v>
      </c>
      <c r="G18" s="8">
        <v>7826598</v>
      </c>
      <c r="H18" s="8"/>
      <c r="I18" s="8"/>
      <c r="J18" s="8">
        <v>7826598</v>
      </c>
      <c r="K18" s="8"/>
      <c r="L18" s="8"/>
      <c r="M18" s="8">
        <v>6261309</v>
      </c>
      <c r="N18" s="8">
        <v>6261309</v>
      </c>
      <c r="O18" s="8"/>
      <c r="P18" s="8"/>
      <c r="Q18" s="8">
        <v>4696019</v>
      </c>
      <c r="R18" s="8">
        <v>4696019</v>
      </c>
      <c r="S18" s="8"/>
      <c r="T18" s="8"/>
      <c r="U18" s="8"/>
      <c r="V18" s="8"/>
      <c r="W18" s="8">
        <v>18783926</v>
      </c>
      <c r="X18" s="8">
        <v>18783926</v>
      </c>
      <c r="Y18" s="8"/>
      <c r="Z18" s="2"/>
      <c r="AA18" s="6">
        <v>18783926</v>
      </c>
    </row>
    <row r="19" spans="1:27" x14ac:dyDescent="0.25">
      <c r="A19" s="23" t="s">
        <v>46</v>
      </c>
      <c r="B19" s="29" t="s">
        <v>32</v>
      </c>
      <c r="C19" s="6">
        <v>877801</v>
      </c>
      <c r="D19" s="6"/>
      <c r="E19" s="7">
        <v>837549</v>
      </c>
      <c r="F19" s="26">
        <v>24000</v>
      </c>
      <c r="G19" s="26">
        <v>-67520</v>
      </c>
      <c r="H19" s="26">
        <v>758</v>
      </c>
      <c r="I19" s="26"/>
      <c r="J19" s="26">
        <v>-66762</v>
      </c>
      <c r="K19" s="26">
        <v>6881</v>
      </c>
      <c r="L19" s="26">
        <v>1230</v>
      </c>
      <c r="M19" s="26">
        <v>3109</v>
      </c>
      <c r="N19" s="26">
        <v>11220</v>
      </c>
      <c r="O19" s="26">
        <v>303</v>
      </c>
      <c r="P19" s="26">
        <v>-630</v>
      </c>
      <c r="Q19" s="26">
        <v>697</v>
      </c>
      <c r="R19" s="26">
        <v>370</v>
      </c>
      <c r="S19" s="26">
        <v>758</v>
      </c>
      <c r="T19" s="26">
        <v>-15422</v>
      </c>
      <c r="U19" s="26">
        <v>-10765</v>
      </c>
      <c r="V19" s="26">
        <v>-25429</v>
      </c>
      <c r="W19" s="26">
        <v>-80601</v>
      </c>
      <c r="X19" s="26">
        <v>24000</v>
      </c>
      <c r="Y19" s="26">
        <v>-104601</v>
      </c>
      <c r="Z19" s="27">
        <v>-435.83749999999998</v>
      </c>
      <c r="AA19" s="28">
        <v>24000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64980439</v>
      </c>
      <c r="D21" s="33">
        <f t="shared" si="0"/>
        <v>0</v>
      </c>
      <c r="E21" s="34">
        <f t="shared" si="0"/>
        <v>71668110</v>
      </c>
      <c r="F21" s="35">
        <f t="shared" si="0"/>
        <v>70854561</v>
      </c>
      <c r="G21" s="35">
        <f t="shared" si="0"/>
        <v>12510617</v>
      </c>
      <c r="H21" s="35">
        <f t="shared" si="0"/>
        <v>3285454</v>
      </c>
      <c r="I21" s="35">
        <f t="shared" si="0"/>
        <v>4168448</v>
      </c>
      <c r="J21" s="35">
        <f t="shared" si="0"/>
        <v>19964519</v>
      </c>
      <c r="K21" s="35">
        <f t="shared" si="0"/>
        <v>3931656</v>
      </c>
      <c r="L21" s="35">
        <f t="shared" si="0"/>
        <v>4202309</v>
      </c>
      <c r="M21" s="35">
        <f t="shared" si="0"/>
        <v>10773002</v>
      </c>
      <c r="N21" s="35">
        <f t="shared" si="0"/>
        <v>18906967</v>
      </c>
      <c r="O21" s="35">
        <f t="shared" si="0"/>
        <v>4518080</v>
      </c>
      <c r="P21" s="35">
        <f t="shared" si="0"/>
        <v>4424767</v>
      </c>
      <c r="Q21" s="35">
        <f t="shared" si="0"/>
        <v>9254694</v>
      </c>
      <c r="R21" s="35">
        <f t="shared" si="0"/>
        <v>18197541</v>
      </c>
      <c r="S21" s="35">
        <f t="shared" si="0"/>
        <v>4569013</v>
      </c>
      <c r="T21" s="35">
        <f t="shared" si="0"/>
        <v>6942177</v>
      </c>
      <c r="U21" s="35">
        <f t="shared" si="0"/>
        <v>4573303</v>
      </c>
      <c r="V21" s="35">
        <f t="shared" si="0"/>
        <v>16084493</v>
      </c>
      <c r="W21" s="35">
        <f t="shared" si="0"/>
        <v>73153520</v>
      </c>
      <c r="X21" s="35">
        <f t="shared" si="0"/>
        <v>70854561</v>
      </c>
      <c r="Y21" s="35">
        <f t="shared" si="0"/>
        <v>2298959</v>
      </c>
      <c r="Z21" s="36">
        <f>+IF(X21&lt;&gt;0,+(Y21/X21)*100,0)</f>
        <v>3.2446168144348531</v>
      </c>
      <c r="AA21" s="33">
        <f>SUM(AA5:AA20)</f>
        <v>70854561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20256307</v>
      </c>
      <c r="D24" s="6"/>
      <c r="E24" s="7">
        <v>27553307</v>
      </c>
      <c r="F24" s="8">
        <v>25961704</v>
      </c>
      <c r="G24" s="8">
        <v>1766040</v>
      </c>
      <c r="H24" s="8">
        <v>2064078</v>
      </c>
      <c r="I24" s="8">
        <v>1871735</v>
      </c>
      <c r="J24" s="8">
        <v>5701853</v>
      </c>
      <c r="K24" s="8">
        <v>1972561</v>
      </c>
      <c r="L24" s="8">
        <v>2360542</v>
      </c>
      <c r="M24" s="8">
        <v>2442462</v>
      </c>
      <c r="N24" s="8">
        <v>6775565</v>
      </c>
      <c r="O24" s="8">
        <v>1944315</v>
      </c>
      <c r="P24" s="8">
        <v>2304741</v>
      </c>
      <c r="Q24" s="8">
        <v>2101966</v>
      </c>
      <c r="R24" s="8">
        <v>6351022</v>
      </c>
      <c r="S24" s="8">
        <v>2148732</v>
      </c>
      <c r="T24" s="8">
        <v>2219489</v>
      </c>
      <c r="U24" s="8">
        <v>2174730</v>
      </c>
      <c r="V24" s="8">
        <v>6542951</v>
      </c>
      <c r="W24" s="8">
        <v>25371391</v>
      </c>
      <c r="X24" s="8">
        <v>25961704</v>
      </c>
      <c r="Y24" s="8">
        <v>-590313</v>
      </c>
      <c r="Z24" s="2">
        <v>-2.2737837239034846</v>
      </c>
      <c r="AA24" s="6">
        <v>25961704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2320884</v>
      </c>
      <c r="D26" s="6"/>
      <c r="E26" s="7">
        <v>2685103</v>
      </c>
      <c r="F26" s="8">
        <v>2685103</v>
      </c>
      <c r="G26" s="8">
        <v>14337</v>
      </c>
      <c r="H26" s="8">
        <v>54585</v>
      </c>
      <c r="I26" s="8">
        <v>43958</v>
      </c>
      <c r="J26" s="8">
        <v>112880</v>
      </c>
      <c r="K26" s="8">
        <v>49164</v>
      </c>
      <c r="L26" s="8"/>
      <c r="M26" s="8">
        <v>53443</v>
      </c>
      <c r="N26" s="8">
        <v>102607</v>
      </c>
      <c r="O26" s="8">
        <v>54765</v>
      </c>
      <c r="P26" s="8"/>
      <c r="Q26" s="8">
        <v>70292</v>
      </c>
      <c r="R26" s="8">
        <v>125057</v>
      </c>
      <c r="S26" s="8">
        <v>25935</v>
      </c>
      <c r="T26" s="8">
        <v>68946</v>
      </c>
      <c r="U26" s="8">
        <v>761269</v>
      </c>
      <c r="V26" s="8">
        <v>856150</v>
      </c>
      <c r="W26" s="8">
        <v>1196694</v>
      </c>
      <c r="X26" s="8">
        <v>2685103</v>
      </c>
      <c r="Y26" s="8">
        <v>-1488409</v>
      </c>
      <c r="Z26" s="2">
        <v>-55.432100742504112</v>
      </c>
      <c r="AA26" s="6">
        <v>2685103</v>
      </c>
    </row>
    <row r="27" spans="1:27" x14ac:dyDescent="0.25">
      <c r="A27" s="25" t="s">
        <v>53</v>
      </c>
      <c r="B27" s="24" t="s">
        <v>32</v>
      </c>
      <c r="C27" s="6">
        <v>13516862</v>
      </c>
      <c r="D27" s="6"/>
      <c r="E27" s="7">
        <v>12128642</v>
      </c>
      <c r="F27" s="8">
        <v>15192872</v>
      </c>
      <c r="G27" s="8"/>
      <c r="H27" s="8">
        <v>2021443</v>
      </c>
      <c r="I27" s="8">
        <v>1010721</v>
      </c>
      <c r="J27" s="8">
        <v>3032164</v>
      </c>
      <c r="K27" s="8">
        <v>1949289</v>
      </c>
      <c r="L27" s="8">
        <v>1245358</v>
      </c>
      <c r="M27" s="8">
        <v>1245942</v>
      </c>
      <c r="N27" s="8">
        <v>4440589</v>
      </c>
      <c r="O27" s="8">
        <v>1245649</v>
      </c>
      <c r="P27" s="8">
        <v>1246048</v>
      </c>
      <c r="Q27" s="8">
        <v>1246356</v>
      </c>
      <c r="R27" s="8">
        <v>3738053</v>
      </c>
      <c r="S27" s="8">
        <v>1245201</v>
      </c>
      <c r="T27" s="8">
        <v>1245198</v>
      </c>
      <c r="U27" s="8">
        <v>1010721</v>
      </c>
      <c r="V27" s="8">
        <v>3501120</v>
      </c>
      <c r="W27" s="8">
        <v>14711926</v>
      </c>
      <c r="X27" s="8">
        <v>15192872</v>
      </c>
      <c r="Y27" s="8">
        <v>-480946</v>
      </c>
      <c r="Z27" s="2">
        <v>-3.1656029222124689</v>
      </c>
      <c r="AA27" s="6">
        <v>15192872</v>
      </c>
    </row>
    <row r="28" spans="1:27" x14ac:dyDescent="0.25">
      <c r="A28" s="25" t="s">
        <v>54</v>
      </c>
      <c r="B28" s="24" t="s">
        <v>32</v>
      </c>
      <c r="C28" s="6">
        <v>3766528</v>
      </c>
      <c r="D28" s="6"/>
      <c r="E28" s="7">
        <v>1944300</v>
      </c>
      <c r="F28" s="8">
        <v>1944300</v>
      </c>
      <c r="G28" s="8">
        <v>67970</v>
      </c>
      <c r="H28" s="8">
        <v>71710</v>
      </c>
      <c r="I28" s="8">
        <v>66517</v>
      </c>
      <c r="J28" s="8">
        <v>206197</v>
      </c>
      <c r="K28" s="8">
        <v>41373</v>
      </c>
      <c r="L28" s="8"/>
      <c r="M28" s="8">
        <v>903489</v>
      </c>
      <c r="N28" s="8">
        <v>944862</v>
      </c>
      <c r="O28" s="8">
        <v>36025</v>
      </c>
      <c r="P28" s="8"/>
      <c r="Q28" s="8"/>
      <c r="R28" s="8">
        <v>36025</v>
      </c>
      <c r="S28" s="8"/>
      <c r="T28" s="8"/>
      <c r="U28" s="8">
        <v>81566</v>
      </c>
      <c r="V28" s="8">
        <v>81566</v>
      </c>
      <c r="W28" s="8">
        <v>1268650</v>
      </c>
      <c r="X28" s="8">
        <v>1944300</v>
      </c>
      <c r="Y28" s="8">
        <v>-675650</v>
      </c>
      <c r="Z28" s="2">
        <v>-34.750295736254692</v>
      </c>
      <c r="AA28" s="6">
        <v>1944300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2152383</v>
      </c>
      <c r="D30" s="6"/>
      <c r="E30" s="7">
        <v>2633493</v>
      </c>
      <c r="F30" s="8">
        <v>2441455</v>
      </c>
      <c r="G30" s="8">
        <v>87377</v>
      </c>
      <c r="H30" s="8">
        <v>161050</v>
      </c>
      <c r="I30" s="8">
        <v>13199</v>
      </c>
      <c r="J30" s="8">
        <v>261626</v>
      </c>
      <c r="K30" s="8">
        <v>157404</v>
      </c>
      <c r="L30" s="8">
        <v>415446</v>
      </c>
      <c r="M30" s="8">
        <v>150836</v>
      </c>
      <c r="N30" s="8">
        <v>723686</v>
      </c>
      <c r="O30" s="8">
        <v>104387</v>
      </c>
      <c r="P30" s="8">
        <v>307640</v>
      </c>
      <c r="Q30" s="8">
        <v>102552</v>
      </c>
      <c r="R30" s="8">
        <v>514579</v>
      </c>
      <c r="S30" s="8">
        <v>143750</v>
      </c>
      <c r="T30" s="8">
        <v>23892</v>
      </c>
      <c r="U30" s="8">
        <v>924089</v>
      </c>
      <c r="V30" s="8">
        <v>1091731</v>
      </c>
      <c r="W30" s="8">
        <v>2591622</v>
      </c>
      <c r="X30" s="8">
        <v>2441455</v>
      </c>
      <c r="Y30" s="8">
        <v>150167</v>
      </c>
      <c r="Z30" s="2">
        <v>6.1507175024729106</v>
      </c>
      <c r="AA30" s="6">
        <v>2441455</v>
      </c>
    </row>
    <row r="31" spans="1:27" x14ac:dyDescent="0.25">
      <c r="A31" s="25" t="s">
        <v>57</v>
      </c>
      <c r="B31" s="24" t="s">
        <v>32</v>
      </c>
      <c r="C31" s="6">
        <v>13083056</v>
      </c>
      <c r="D31" s="6"/>
      <c r="E31" s="7">
        <v>14866939</v>
      </c>
      <c r="F31" s="8">
        <v>17406140</v>
      </c>
      <c r="G31" s="8">
        <v>96413</v>
      </c>
      <c r="H31" s="8">
        <v>383603</v>
      </c>
      <c r="I31" s="8">
        <v>352648</v>
      </c>
      <c r="J31" s="8">
        <v>832664</v>
      </c>
      <c r="K31" s="8">
        <v>3422059</v>
      </c>
      <c r="L31" s="8">
        <v>2424651</v>
      </c>
      <c r="M31" s="8">
        <v>1674147</v>
      </c>
      <c r="N31" s="8">
        <v>7520857</v>
      </c>
      <c r="O31" s="8">
        <v>875584</v>
      </c>
      <c r="P31" s="8">
        <v>1499532</v>
      </c>
      <c r="Q31" s="8">
        <v>1795839</v>
      </c>
      <c r="R31" s="8">
        <v>4170955</v>
      </c>
      <c r="S31" s="8">
        <v>1217733</v>
      </c>
      <c r="T31" s="8">
        <v>833939</v>
      </c>
      <c r="U31" s="8">
        <v>2398334</v>
      </c>
      <c r="V31" s="8">
        <v>4450006</v>
      </c>
      <c r="W31" s="8">
        <v>16974482</v>
      </c>
      <c r="X31" s="8">
        <v>17406140</v>
      </c>
      <c r="Y31" s="8">
        <v>-431658</v>
      </c>
      <c r="Z31" s="2">
        <v>-2.4799180059450285</v>
      </c>
      <c r="AA31" s="6">
        <v>17406140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730284</v>
      </c>
      <c r="D33" s="6"/>
      <c r="E33" s="7">
        <v>1356080</v>
      </c>
      <c r="F33" s="8">
        <v>1363700</v>
      </c>
      <c r="G33" s="8">
        <v>14693</v>
      </c>
      <c r="H33" s="8">
        <v>20345</v>
      </c>
      <c r="I33" s="8">
        <v>30967</v>
      </c>
      <c r="J33" s="8">
        <v>66005</v>
      </c>
      <c r="K33" s="8">
        <v>38315</v>
      </c>
      <c r="L33" s="8">
        <v>101659</v>
      </c>
      <c r="M33" s="8">
        <v>126469</v>
      </c>
      <c r="N33" s="8">
        <v>266443</v>
      </c>
      <c r="O33" s="8">
        <v>29187</v>
      </c>
      <c r="P33" s="8">
        <v>168988</v>
      </c>
      <c r="Q33" s="8">
        <v>41290</v>
      </c>
      <c r="R33" s="8">
        <v>239465</v>
      </c>
      <c r="S33" s="8">
        <v>32629</v>
      </c>
      <c r="T33" s="8">
        <v>236728</v>
      </c>
      <c r="U33" s="8">
        <v>160427</v>
      </c>
      <c r="V33" s="8">
        <v>429784</v>
      </c>
      <c r="W33" s="8">
        <v>1001697</v>
      </c>
      <c r="X33" s="8">
        <v>1363700</v>
      </c>
      <c r="Y33" s="8">
        <v>-362003</v>
      </c>
      <c r="Z33" s="2">
        <v>-26.545647869766075</v>
      </c>
      <c r="AA33" s="6">
        <v>1363700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55826304</v>
      </c>
      <c r="D35" s="33">
        <f>SUM(D24:D34)</f>
        <v>0</v>
      </c>
      <c r="E35" s="34">
        <f t="shared" si="1"/>
        <v>63167864</v>
      </c>
      <c r="F35" s="35">
        <f t="shared" si="1"/>
        <v>66995274</v>
      </c>
      <c r="G35" s="35">
        <f t="shared" si="1"/>
        <v>2046830</v>
      </c>
      <c r="H35" s="35">
        <f t="shared" si="1"/>
        <v>4776814</v>
      </c>
      <c r="I35" s="35">
        <f t="shared" si="1"/>
        <v>3389745</v>
      </c>
      <c r="J35" s="35">
        <f t="shared" si="1"/>
        <v>10213389</v>
      </c>
      <c r="K35" s="35">
        <f t="shared" si="1"/>
        <v>7630165</v>
      </c>
      <c r="L35" s="35">
        <f t="shared" si="1"/>
        <v>6547656</v>
      </c>
      <c r="M35" s="35">
        <f t="shared" si="1"/>
        <v>6596788</v>
      </c>
      <c r="N35" s="35">
        <f t="shared" si="1"/>
        <v>20774609</v>
      </c>
      <c r="O35" s="35">
        <f t="shared" si="1"/>
        <v>4289912</v>
      </c>
      <c r="P35" s="35">
        <f t="shared" si="1"/>
        <v>5526949</v>
      </c>
      <c r="Q35" s="35">
        <f t="shared" si="1"/>
        <v>5358295</v>
      </c>
      <c r="R35" s="35">
        <f t="shared" si="1"/>
        <v>15175156</v>
      </c>
      <c r="S35" s="35">
        <f t="shared" si="1"/>
        <v>4813980</v>
      </c>
      <c r="T35" s="35">
        <f t="shared" si="1"/>
        <v>4628192</v>
      </c>
      <c r="U35" s="35">
        <f t="shared" si="1"/>
        <v>7511136</v>
      </c>
      <c r="V35" s="35">
        <f t="shared" si="1"/>
        <v>16953308</v>
      </c>
      <c r="W35" s="35">
        <f t="shared" si="1"/>
        <v>63116462</v>
      </c>
      <c r="X35" s="35">
        <f t="shared" si="1"/>
        <v>66995274</v>
      </c>
      <c r="Y35" s="35">
        <f t="shared" si="1"/>
        <v>-3878812</v>
      </c>
      <c r="Z35" s="36">
        <f>+IF(X35&lt;&gt;0,+(Y35/X35)*100,0)</f>
        <v>-5.7896800302660152</v>
      </c>
      <c r="AA35" s="33">
        <f>SUM(AA24:AA34)</f>
        <v>66995274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9154135</v>
      </c>
      <c r="D37" s="46">
        <f>+D21-D35</f>
        <v>0</v>
      </c>
      <c r="E37" s="47">
        <f t="shared" si="2"/>
        <v>8500246</v>
      </c>
      <c r="F37" s="48">
        <f t="shared" si="2"/>
        <v>3859287</v>
      </c>
      <c r="G37" s="48">
        <f t="shared" si="2"/>
        <v>10463787</v>
      </c>
      <c r="H37" s="48">
        <f t="shared" si="2"/>
        <v>-1491360</v>
      </c>
      <c r="I37" s="48">
        <f t="shared" si="2"/>
        <v>778703</v>
      </c>
      <c r="J37" s="48">
        <f t="shared" si="2"/>
        <v>9751130</v>
      </c>
      <c r="K37" s="48">
        <f t="shared" si="2"/>
        <v>-3698509</v>
      </c>
      <c r="L37" s="48">
        <f t="shared" si="2"/>
        <v>-2345347</v>
      </c>
      <c r="M37" s="48">
        <f t="shared" si="2"/>
        <v>4176214</v>
      </c>
      <c r="N37" s="48">
        <f t="shared" si="2"/>
        <v>-1867642</v>
      </c>
      <c r="O37" s="48">
        <f t="shared" si="2"/>
        <v>228168</v>
      </c>
      <c r="P37" s="48">
        <f t="shared" si="2"/>
        <v>-1102182</v>
      </c>
      <c r="Q37" s="48">
        <f t="shared" si="2"/>
        <v>3896399</v>
      </c>
      <c r="R37" s="48">
        <f t="shared" si="2"/>
        <v>3022385</v>
      </c>
      <c r="S37" s="48">
        <f t="shared" si="2"/>
        <v>-244967</v>
      </c>
      <c r="T37" s="48">
        <f t="shared" si="2"/>
        <v>2313985</v>
      </c>
      <c r="U37" s="48">
        <f t="shared" si="2"/>
        <v>-2937833</v>
      </c>
      <c r="V37" s="48">
        <f t="shared" si="2"/>
        <v>-868815</v>
      </c>
      <c r="W37" s="48">
        <f t="shared" si="2"/>
        <v>10037058</v>
      </c>
      <c r="X37" s="48">
        <f>IF(F21=F35,0,X21-X35)</f>
        <v>3859287</v>
      </c>
      <c r="Y37" s="48">
        <f t="shared" si="2"/>
        <v>6177771</v>
      </c>
      <c r="Z37" s="49">
        <f>+IF(X37&lt;&gt;0,+(Y37/X37)*100,0)</f>
        <v>160.07544916975598</v>
      </c>
      <c r="AA37" s="46">
        <f>+AA21-AA35</f>
        <v>3859287</v>
      </c>
    </row>
    <row r="38" spans="1:27" ht="23.15" customHeight="1" x14ac:dyDescent="0.25">
      <c r="A38" s="50" t="s">
        <v>62</v>
      </c>
      <c r="B38" s="29" t="s">
        <v>32</v>
      </c>
      <c r="C38" s="6">
        <v>15824535</v>
      </c>
      <c r="D38" s="6"/>
      <c r="E38" s="7">
        <v>14489655</v>
      </c>
      <c r="F38" s="8">
        <v>14489655</v>
      </c>
      <c r="G38" s="8"/>
      <c r="H38" s="8"/>
      <c r="I38" s="8"/>
      <c r="J38" s="8"/>
      <c r="K38" s="8">
        <v>792391</v>
      </c>
      <c r="L38" s="8"/>
      <c r="M38" s="8">
        <v>4386347</v>
      </c>
      <c r="N38" s="8">
        <v>5178738</v>
      </c>
      <c r="O38" s="8">
        <v>1496007</v>
      </c>
      <c r="P38" s="8">
        <v>506990</v>
      </c>
      <c r="Q38" s="8"/>
      <c r="R38" s="8">
        <v>2002997</v>
      </c>
      <c r="S38" s="8">
        <v>848078</v>
      </c>
      <c r="T38" s="8">
        <v>713943</v>
      </c>
      <c r="U38" s="8"/>
      <c r="V38" s="8">
        <v>1562021</v>
      </c>
      <c r="W38" s="8">
        <v>8743756</v>
      </c>
      <c r="X38" s="8">
        <v>14489655</v>
      </c>
      <c r="Y38" s="8">
        <v>-5745899</v>
      </c>
      <c r="Z38" s="2">
        <v>-39.655181576096879</v>
      </c>
      <c r="AA38" s="6">
        <v>14489655</v>
      </c>
    </row>
    <row r="39" spans="1:27" ht="57" customHeight="1" x14ac:dyDescent="0.25">
      <c r="A39" s="50" t="s">
        <v>63</v>
      </c>
      <c r="B39" s="29" t="s">
        <v>32</v>
      </c>
      <c r="C39" s="28">
        <v>2497265</v>
      </c>
      <c r="D39" s="28"/>
      <c r="E39" s="7"/>
      <c r="F39" s="26"/>
      <c r="G39" s="26"/>
      <c r="H39" s="26"/>
      <c r="I39" s="26"/>
      <c r="J39" s="26"/>
      <c r="K39" s="26"/>
      <c r="L39" s="26"/>
      <c r="M39" s="26">
        <v>182042</v>
      </c>
      <c r="N39" s="26">
        <v>182042</v>
      </c>
      <c r="O39" s="26">
        <v>317946</v>
      </c>
      <c r="P39" s="26"/>
      <c r="Q39" s="26"/>
      <c r="R39" s="26">
        <v>317946</v>
      </c>
      <c r="S39" s="26"/>
      <c r="T39" s="26"/>
      <c r="U39" s="26"/>
      <c r="V39" s="26"/>
      <c r="W39" s="26">
        <v>499988</v>
      </c>
      <c r="X39" s="26"/>
      <c r="Y39" s="26">
        <v>499988</v>
      </c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27475935</v>
      </c>
      <c r="D41" s="56">
        <f>SUM(D37:D40)</f>
        <v>0</v>
      </c>
      <c r="E41" s="57">
        <f t="shared" si="3"/>
        <v>22989901</v>
      </c>
      <c r="F41" s="58">
        <f t="shared" si="3"/>
        <v>18348942</v>
      </c>
      <c r="G41" s="58">
        <f t="shared" si="3"/>
        <v>10463787</v>
      </c>
      <c r="H41" s="58">
        <f t="shared" si="3"/>
        <v>-1491360</v>
      </c>
      <c r="I41" s="58">
        <f t="shared" si="3"/>
        <v>778703</v>
      </c>
      <c r="J41" s="58">
        <f t="shared" si="3"/>
        <v>9751130</v>
      </c>
      <c r="K41" s="58">
        <f t="shared" si="3"/>
        <v>-2906118</v>
      </c>
      <c r="L41" s="58">
        <f t="shared" si="3"/>
        <v>-2345347</v>
      </c>
      <c r="M41" s="58">
        <f t="shared" si="3"/>
        <v>8744603</v>
      </c>
      <c r="N41" s="58">
        <f t="shared" si="3"/>
        <v>3493138</v>
      </c>
      <c r="O41" s="58">
        <f t="shared" si="3"/>
        <v>2042121</v>
      </c>
      <c r="P41" s="58">
        <f t="shared" si="3"/>
        <v>-595192</v>
      </c>
      <c r="Q41" s="58">
        <f t="shared" si="3"/>
        <v>3896399</v>
      </c>
      <c r="R41" s="58">
        <f t="shared" si="3"/>
        <v>5343328</v>
      </c>
      <c r="S41" s="58">
        <f t="shared" si="3"/>
        <v>603111</v>
      </c>
      <c r="T41" s="58">
        <f t="shared" si="3"/>
        <v>3027928</v>
      </c>
      <c r="U41" s="58">
        <f t="shared" si="3"/>
        <v>-2937833</v>
      </c>
      <c r="V41" s="58">
        <f t="shared" si="3"/>
        <v>693206</v>
      </c>
      <c r="W41" s="58">
        <f t="shared" si="3"/>
        <v>19280802</v>
      </c>
      <c r="X41" s="58">
        <f t="shared" si="3"/>
        <v>18348942</v>
      </c>
      <c r="Y41" s="58">
        <f t="shared" si="3"/>
        <v>931860</v>
      </c>
      <c r="Z41" s="59">
        <f>+IF(X41&lt;&gt;0,+(Y41/X41)*100,0)</f>
        <v>5.0785489430398769</v>
      </c>
      <c r="AA41" s="56">
        <f>SUM(AA37:AA40)</f>
        <v>18348942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27475935</v>
      </c>
      <c r="D43" s="64">
        <f>+D41-D42</f>
        <v>0</v>
      </c>
      <c r="E43" s="65">
        <f t="shared" si="4"/>
        <v>22989901</v>
      </c>
      <c r="F43" s="66">
        <f t="shared" si="4"/>
        <v>18348942</v>
      </c>
      <c r="G43" s="66">
        <f t="shared" si="4"/>
        <v>10463787</v>
      </c>
      <c r="H43" s="66">
        <f t="shared" si="4"/>
        <v>-1491360</v>
      </c>
      <c r="I43" s="66">
        <f t="shared" si="4"/>
        <v>778703</v>
      </c>
      <c r="J43" s="66">
        <f t="shared" si="4"/>
        <v>9751130</v>
      </c>
      <c r="K43" s="66">
        <f t="shared" si="4"/>
        <v>-2906118</v>
      </c>
      <c r="L43" s="66">
        <f t="shared" si="4"/>
        <v>-2345347</v>
      </c>
      <c r="M43" s="66">
        <f t="shared" si="4"/>
        <v>8744603</v>
      </c>
      <c r="N43" s="66">
        <f t="shared" si="4"/>
        <v>3493138</v>
      </c>
      <c r="O43" s="66">
        <f t="shared" si="4"/>
        <v>2042121</v>
      </c>
      <c r="P43" s="66">
        <f t="shared" si="4"/>
        <v>-595192</v>
      </c>
      <c r="Q43" s="66">
        <f t="shared" si="4"/>
        <v>3896399</v>
      </c>
      <c r="R43" s="66">
        <f t="shared" si="4"/>
        <v>5343328</v>
      </c>
      <c r="S43" s="66">
        <f t="shared" si="4"/>
        <v>603111</v>
      </c>
      <c r="T43" s="66">
        <f t="shared" si="4"/>
        <v>3027928</v>
      </c>
      <c r="U43" s="66">
        <f t="shared" si="4"/>
        <v>-2937833</v>
      </c>
      <c r="V43" s="66">
        <f t="shared" si="4"/>
        <v>693206</v>
      </c>
      <c r="W43" s="66">
        <f t="shared" si="4"/>
        <v>19280802</v>
      </c>
      <c r="X43" s="66">
        <f t="shared" si="4"/>
        <v>18348942</v>
      </c>
      <c r="Y43" s="66">
        <f t="shared" si="4"/>
        <v>931860</v>
      </c>
      <c r="Z43" s="67">
        <f>+IF(X43&lt;&gt;0,+(Y43/X43)*100,0)</f>
        <v>5.0785489430398769</v>
      </c>
      <c r="AA43" s="64">
        <f>+AA41-AA42</f>
        <v>18348942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27475935</v>
      </c>
      <c r="D45" s="56">
        <f>SUM(D43:D44)</f>
        <v>0</v>
      </c>
      <c r="E45" s="57">
        <f t="shared" si="5"/>
        <v>22989901</v>
      </c>
      <c r="F45" s="58">
        <f t="shared" si="5"/>
        <v>18348942</v>
      </c>
      <c r="G45" s="58">
        <f t="shared" si="5"/>
        <v>10463787</v>
      </c>
      <c r="H45" s="58">
        <f t="shared" si="5"/>
        <v>-1491360</v>
      </c>
      <c r="I45" s="58">
        <f t="shared" si="5"/>
        <v>778703</v>
      </c>
      <c r="J45" s="58">
        <f t="shared" si="5"/>
        <v>9751130</v>
      </c>
      <c r="K45" s="58">
        <f t="shared" si="5"/>
        <v>-2906118</v>
      </c>
      <c r="L45" s="58">
        <f t="shared" si="5"/>
        <v>-2345347</v>
      </c>
      <c r="M45" s="58">
        <f t="shared" si="5"/>
        <v>8744603</v>
      </c>
      <c r="N45" s="58">
        <f t="shared" si="5"/>
        <v>3493138</v>
      </c>
      <c r="O45" s="58">
        <f t="shared" si="5"/>
        <v>2042121</v>
      </c>
      <c r="P45" s="58">
        <f t="shared" si="5"/>
        <v>-595192</v>
      </c>
      <c r="Q45" s="58">
        <f t="shared" si="5"/>
        <v>3896399</v>
      </c>
      <c r="R45" s="58">
        <f t="shared" si="5"/>
        <v>5343328</v>
      </c>
      <c r="S45" s="58">
        <f t="shared" si="5"/>
        <v>603111</v>
      </c>
      <c r="T45" s="58">
        <f t="shared" si="5"/>
        <v>3027928</v>
      </c>
      <c r="U45" s="58">
        <f t="shared" si="5"/>
        <v>-2937833</v>
      </c>
      <c r="V45" s="58">
        <f t="shared" si="5"/>
        <v>693206</v>
      </c>
      <c r="W45" s="58">
        <f t="shared" si="5"/>
        <v>19280802</v>
      </c>
      <c r="X45" s="58">
        <f t="shared" si="5"/>
        <v>18348942</v>
      </c>
      <c r="Y45" s="58">
        <f t="shared" si="5"/>
        <v>931860</v>
      </c>
      <c r="Z45" s="59">
        <f>+IF(X45&lt;&gt;0,+(Y45/X45)*100,0)</f>
        <v>5.0785489430398769</v>
      </c>
      <c r="AA45" s="56">
        <f>SUM(AA43:AA44)</f>
        <v>18348942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27475935</v>
      </c>
      <c r="D47" s="71">
        <f>SUM(D45:D46)</f>
        <v>0</v>
      </c>
      <c r="E47" s="72">
        <f t="shared" si="6"/>
        <v>22989901</v>
      </c>
      <c r="F47" s="73">
        <f t="shared" si="6"/>
        <v>18348942</v>
      </c>
      <c r="G47" s="73">
        <f t="shared" si="6"/>
        <v>10463787</v>
      </c>
      <c r="H47" s="74">
        <f t="shared" si="6"/>
        <v>-1491360</v>
      </c>
      <c r="I47" s="74">
        <f t="shared" si="6"/>
        <v>778703</v>
      </c>
      <c r="J47" s="74">
        <f t="shared" si="6"/>
        <v>9751130</v>
      </c>
      <c r="K47" s="74">
        <f t="shared" si="6"/>
        <v>-2906118</v>
      </c>
      <c r="L47" s="74">
        <f t="shared" si="6"/>
        <v>-2345347</v>
      </c>
      <c r="M47" s="73">
        <f t="shared" si="6"/>
        <v>8744603</v>
      </c>
      <c r="N47" s="73">
        <f t="shared" si="6"/>
        <v>3493138</v>
      </c>
      <c r="O47" s="74">
        <f t="shared" si="6"/>
        <v>2042121</v>
      </c>
      <c r="P47" s="74">
        <f t="shared" si="6"/>
        <v>-595192</v>
      </c>
      <c r="Q47" s="74">
        <f t="shared" si="6"/>
        <v>3896399</v>
      </c>
      <c r="R47" s="74">
        <f t="shared" si="6"/>
        <v>5343328</v>
      </c>
      <c r="S47" s="74">
        <f t="shared" si="6"/>
        <v>603111</v>
      </c>
      <c r="T47" s="73">
        <f t="shared" si="6"/>
        <v>3027928</v>
      </c>
      <c r="U47" s="73">
        <f t="shared" si="6"/>
        <v>-2937833</v>
      </c>
      <c r="V47" s="74">
        <f t="shared" si="6"/>
        <v>693206</v>
      </c>
      <c r="W47" s="74">
        <f t="shared" si="6"/>
        <v>19280802</v>
      </c>
      <c r="X47" s="74">
        <f t="shared" si="6"/>
        <v>18348942</v>
      </c>
      <c r="Y47" s="74">
        <f t="shared" si="6"/>
        <v>931860</v>
      </c>
      <c r="Z47" s="75">
        <f>+IF(X47&lt;&gt;0,+(Y47/X47)*100,0)</f>
        <v>5.0785489430398769</v>
      </c>
      <c r="AA47" s="76">
        <f>SUM(AA45:AA46)</f>
        <v>18348942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31969621</v>
      </c>
      <c r="D8" s="6"/>
      <c r="E8" s="7">
        <v>34221590</v>
      </c>
      <c r="F8" s="8">
        <v>33287184</v>
      </c>
      <c r="G8" s="8">
        <v>2778405</v>
      </c>
      <c r="H8" s="8">
        <v>2764606</v>
      </c>
      <c r="I8" s="8">
        <v>2773393</v>
      </c>
      <c r="J8" s="8">
        <v>8316404</v>
      </c>
      <c r="K8" s="8">
        <v>2777887</v>
      </c>
      <c r="L8" s="8">
        <v>2775369</v>
      </c>
      <c r="M8" s="8">
        <v>2750137</v>
      </c>
      <c r="N8" s="8">
        <v>8303393</v>
      </c>
      <c r="O8" s="8">
        <v>2753047</v>
      </c>
      <c r="P8" s="8">
        <v>2761255</v>
      </c>
      <c r="Q8" s="8">
        <v>2771046</v>
      </c>
      <c r="R8" s="8">
        <v>8285348</v>
      </c>
      <c r="S8" s="8">
        <v>2745366</v>
      </c>
      <c r="T8" s="8">
        <v>2746298</v>
      </c>
      <c r="U8" s="8">
        <v>2741930</v>
      </c>
      <c r="V8" s="8">
        <v>8233594</v>
      </c>
      <c r="W8" s="8">
        <v>33138739</v>
      </c>
      <c r="X8" s="8">
        <v>33287184</v>
      </c>
      <c r="Y8" s="8">
        <v>-148445</v>
      </c>
      <c r="Z8" s="2">
        <v>-0.44595241219563664</v>
      </c>
      <c r="AA8" s="6">
        <v>33287184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3430625</v>
      </c>
      <c r="D13" s="6"/>
      <c r="E13" s="7">
        <v>2923730</v>
      </c>
      <c r="F13" s="8">
        <v>4148142</v>
      </c>
      <c r="G13" s="8">
        <v>343359</v>
      </c>
      <c r="H13" s="8">
        <v>313553</v>
      </c>
      <c r="I13" s="8">
        <v>347987</v>
      </c>
      <c r="J13" s="8">
        <v>1004899</v>
      </c>
      <c r="K13" s="8">
        <v>355646</v>
      </c>
      <c r="L13" s="8">
        <v>367848</v>
      </c>
      <c r="M13" s="8">
        <v>373860</v>
      </c>
      <c r="N13" s="8">
        <v>1097354</v>
      </c>
      <c r="O13" s="8">
        <v>372953</v>
      </c>
      <c r="P13" s="8">
        <v>377076</v>
      </c>
      <c r="Q13" s="8">
        <v>390990</v>
      </c>
      <c r="R13" s="8">
        <v>1141019</v>
      </c>
      <c r="S13" s="8">
        <v>283230</v>
      </c>
      <c r="T13" s="8">
        <v>402129</v>
      </c>
      <c r="U13" s="8">
        <v>407247</v>
      </c>
      <c r="V13" s="8">
        <v>1092606</v>
      </c>
      <c r="W13" s="8">
        <v>4335878</v>
      </c>
      <c r="X13" s="8">
        <v>4148142</v>
      </c>
      <c r="Y13" s="8">
        <v>187736</v>
      </c>
      <c r="Z13" s="2">
        <v>4.5257852792888968</v>
      </c>
      <c r="AA13" s="6">
        <v>4148142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35400246</v>
      </c>
      <c r="D21" s="33">
        <f t="shared" si="0"/>
        <v>0</v>
      </c>
      <c r="E21" s="34">
        <f t="shared" si="0"/>
        <v>37145320</v>
      </c>
      <c r="F21" s="35">
        <f t="shared" si="0"/>
        <v>37435326</v>
      </c>
      <c r="G21" s="35">
        <f t="shared" si="0"/>
        <v>3121764</v>
      </c>
      <c r="H21" s="35">
        <f t="shared" si="0"/>
        <v>3078159</v>
      </c>
      <c r="I21" s="35">
        <f t="shared" si="0"/>
        <v>3121380</v>
      </c>
      <c r="J21" s="35">
        <f t="shared" si="0"/>
        <v>9321303</v>
      </c>
      <c r="K21" s="35">
        <f t="shared" si="0"/>
        <v>3133533</v>
      </c>
      <c r="L21" s="35">
        <f t="shared" si="0"/>
        <v>3143217</v>
      </c>
      <c r="M21" s="35">
        <f t="shared" si="0"/>
        <v>3123997</v>
      </c>
      <c r="N21" s="35">
        <f t="shared" si="0"/>
        <v>9400747</v>
      </c>
      <c r="O21" s="35">
        <f t="shared" si="0"/>
        <v>3126000</v>
      </c>
      <c r="P21" s="35">
        <f t="shared" si="0"/>
        <v>3138331</v>
      </c>
      <c r="Q21" s="35">
        <f t="shared" si="0"/>
        <v>3162036</v>
      </c>
      <c r="R21" s="35">
        <f t="shared" si="0"/>
        <v>9426367</v>
      </c>
      <c r="S21" s="35">
        <f t="shared" si="0"/>
        <v>3028596</v>
      </c>
      <c r="T21" s="35">
        <f t="shared" si="0"/>
        <v>3148427</v>
      </c>
      <c r="U21" s="35">
        <f t="shared" si="0"/>
        <v>3149177</v>
      </c>
      <c r="V21" s="35">
        <f t="shared" si="0"/>
        <v>9326200</v>
      </c>
      <c r="W21" s="35">
        <f t="shared" si="0"/>
        <v>37474617</v>
      </c>
      <c r="X21" s="35">
        <f t="shared" si="0"/>
        <v>37435326</v>
      </c>
      <c r="Y21" s="35">
        <f t="shared" si="0"/>
        <v>39291</v>
      </c>
      <c r="Z21" s="36">
        <f>+IF(X21&lt;&gt;0,+(Y21/X21)*100,0)</f>
        <v>0.104957013063009</v>
      </c>
      <c r="AA21" s="33">
        <f>SUM(AA5:AA20)</f>
        <v>37435326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7570376</v>
      </c>
      <c r="D24" s="6"/>
      <c r="E24" s="7">
        <v>7750513</v>
      </c>
      <c r="F24" s="8">
        <v>8140323</v>
      </c>
      <c r="G24" s="8">
        <v>488444</v>
      </c>
      <c r="H24" s="8">
        <v>527051</v>
      </c>
      <c r="I24" s="8">
        <v>543487</v>
      </c>
      <c r="J24" s="8">
        <v>1558982</v>
      </c>
      <c r="K24" s="8">
        <v>649402</v>
      </c>
      <c r="L24" s="8">
        <v>559330</v>
      </c>
      <c r="M24" s="8">
        <v>573733</v>
      </c>
      <c r="N24" s="8">
        <v>1782465</v>
      </c>
      <c r="O24" s="8">
        <v>557852</v>
      </c>
      <c r="P24" s="8">
        <v>506820</v>
      </c>
      <c r="Q24" s="8">
        <v>474565</v>
      </c>
      <c r="R24" s="8">
        <v>1539237</v>
      </c>
      <c r="S24" s="8">
        <v>463988</v>
      </c>
      <c r="T24" s="8">
        <v>431530</v>
      </c>
      <c r="U24" s="8">
        <v>557163</v>
      </c>
      <c r="V24" s="8">
        <v>1452681</v>
      </c>
      <c r="W24" s="8">
        <v>6333365</v>
      </c>
      <c r="X24" s="8">
        <v>8140323</v>
      </c>
      <c r="Y24" s="8">
        <v>-1806958</v>
      </c>
      <c r="Z24" s="2">
        <v>-22.1976204138337</v>
      </c>
      <c r="AA24" s="6">
        <v>8140323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16411233</v>
      </c>
      <c r="D26" s="6"/>
      <c r="E26" s="7">
        <v>8306180</v>
      </c>
      <c r="F26" s="8">
        <v>8398636</v>
      </c>
      <c r="G26" s="8"/>
      <c r="H26" s="8"/>
      <c r="I26" s="8">
        <v>109385</v>
      </c>
      <c r="J26" s="8">
        <v>109385</v>
      </c>
      <c r="K26" s="8">
        <v>27549</v>
      </c>
      <c r="L26" s="8"/>
      <c r="M26" s="8"/>
      <c r="N26" s="8">
        <v>27549</v>
      </c>
      <c r="O26" s="8"/>
      <c r="P26" s="8">
        <v>247448</v>
      </c>
      <c r="Q26" s="8"/>
      <c r="R26" s="8">
        <v>247448</v>
      </c>
      <c r="S26" s="8"/>
      <c r="T26" s="8">
        <v>275990</v>
      </c>
      <c r="U26" s="8">
        <v>608755</v>
      </c>
      <c r="V26" s="8">
        <v>884745</v>
      </c>
      <c r="W26" s="8">
        <v>1269127</v>
      </c>
      <c r="X26" s="8">
        <v>8398636</v>
      </c>
      <c r="Y26" s="8">
        <v>-7129509</v>
      </c>
      <c r="Z26" s="2">
        <v>-84.888891481902533</v>
      </c>
      <c r="AA26" s="6">
        <v>8398636</v>
      </c>
    </row>
    <row r="27" spans="1:27" x14ac:dyDescent="0.25">
      <c r="A27" s="25" t="s">
        <v>53</v>
      </c>
      <c r="B27" s="24" t="s">
        <v>32</v>
      </c>
      <c r="C27" s="6">
        <v>9235735</v>
      </c>
      <c r="D27" s="6"/>
      <c r="E27" s="7">
        <v>5793220</v>
      </c>
      <c r="F27" s="8">
        <v>5793220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5793220</v>
      </c>
      <c r="Y27" s="8">
        <v>-5793220</v>
      </c>
      <c r="Z27" s="2">
        <v>-100</v>
      </c>
      <c r="AA27" s="6">
        <v>5793220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456866</v>
      </c>
      <c r="D30" s="6"/>
      <c r="E30" s="7">
        <v>610000</v>
      </c>
      <c r="F30" s="8">
        <v>620339</v>
      </c>
      <c r="G30" s="8"/>
      <c r="H30" s="8">
        <v>11519</v>
      </c>
      <c r="I30" s="8">
        <v>80481</v>
      </c>
      <c r="J30" s="8">
        <v>92000</v>
      </c>
      <c r="K30" s="8">
        <v>11092</v>
      </c>
      <c r="L30" s="8">
        <v>50992</v>
      </c>
      <c r="M30" s="8">
        <v>780</v>
      </c>
      <c r="N30" s="8">
        <v>62864</v>
      </c>
      <c r="O30" s="8"/>
      <c r="P30" s="8">
        <v>72537</v>
      </c>
      <c r="Q30" s="8">
        <v>186465</v>
      </c>
      <c r="R30" s="8">
        <v>259002</v>
      </c>
      <c r="S30" s="8">
        <v>71478</v>
      </c>
      <c r="T30" s="8">
        <v>31856</v>
      </c>
      <c r="U30" s="8">
        <v>111982</v>
      </c>
      <c r="V30" s="8">
        <v>215316</v>
      </c>
      <c r="W30" s="8">
        <v>629182</v>
      </c>
      <c r="X30" s="8">
        <v>620339</v>
      </c>
      <c r="Y30" s="8">
        <v>8843</v>
      </c>
      <c r="Z30" s="2">
        <v>1.4255108900133637</v>
      </c>
      <c r="AA30" s="6">
        <v>620339</v>
      </c>
    </row>
    <row r="31" spans="1:27" x14ac:dyDescent="0.25">
      <c r="A31" s="25" t="s">
        <v>57</v>
      </c>
      <c r="B31" s="24" t="s">
        <v>32</v>
      </c>
      <c r="C31" s="6">
        <v>18003279</v>
      </c>
      <c r="D31" s="6"/>
      <c r="E31" s="7">
        <v>18845000</v>
      </c>
      <c r="F31" s="8">
        <v>19345000</v>
      </c>
      <c r="G31" s="8"/>
      <c r="H31" s="8">
        <v>1673598</v>
      </c>
      <c r="I31" s="8">
        <v>2867854</v>
      </c>
      <c r="J31" s="8">
        <v>4541452</v>
      </c>
      <c r="K31" s="8">
        <v>1638150</v>
      </c>
      <c r="L31" s="8">
        <v>1749634</v>
      </c>
      <c r="M31" s="8">
        <v>1735570</v>
      </c>
      <c r="N31" s="8">
        <v>5123354</v>
      </c>
      <c r="O31" s="8">
        <v>1591797</v>
      </c>
      <c r="P31" s="8">
        <v>1696123</v>
      </c>
      <c r="Q31" s="8">
        <v>1827442</v>
      </c>
      <c r="R31" s="8">
        <v>5115362</v>
      </c>
      <c r="S31" s="8">
        <v>2184987</v>
      </c>
      <c r="T31" s="8">
        <v>1601057</v>
      </c>
      <c r="U31" s="8">
        <v>1693705</v>
      </c>
      <c r="V31" s="8">
        <v>5479749</v>
      </c>
      <c r="W31" s="8">
        <v>20259917</v>
      </c>
      <c r="X31" s="8">
        <v>19345000</v>
      </c>
      <c r="Y31" s="8">
        <v>914917</v>
      </c>
      <c r="Z31" s="2">
        <v>4.7294753166192809</v>
      </c>
      <c r="AA31" s="6">
        <v>19345000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463837</v>
      </c>
      <c r="D33" s="6"/>
      <c r="E33" s="7">
        <v>607010</v>
      </c>
      <c r="F33" s="8">
        <v>613739</v>
      </c>
      <c r="G33" s="8">
        <v>4075</v>
      </c>
      <c r="H33" s="8">
        <v>4699</v>
      </c>
      <c r="I33" s="8">
        <v>62783</v>
      </c>
      <c r="J33" s="8">
        <v>71557</v>
      </c>
      <c r="K33" s="8">
        <v>5567</v>
      </c>
      <c r="L33" s="8">
        <v>4744</v>
      </c>
      <c r="M33" s="8">
        <v>30806</v>
      </c>
      <c r="N33" s="8">
        <v>41117</v>
      </c>
      <c r="O33" s="8">
        <v>11738</v>
      </c>
      <c r="P33" s="8">
        <v>34257</v>
      </c>
      <c r="Q33" s="8">
        <v>4101</v>
      </c>
      <c r="R33" s="8">
        <v>50096</v>
      </c>
      <c r="S33" s="8">
        <v>54333</v>
      </c>
      <c r="T33" s="8">
        <v>33308</v>
      </c>
      <c r="U33" s="8">
        <v>114556</v>
      </c>
      <c r="V33" s="8">
        <v>202197</v>
      </c>
      <c r="W33" s="8">
        <v>364967</v>
      </c>
      <c r="X33" s="8">
        <v>613739</v>
      </c>
      <c r="Y33" s="8">
        <v>-248772</v>
      </c>
      <c r="Z33" s="2">
        <v>-40.533842561740414</v>
      </c>
      <c r="AA33" s="6">
        <v>613739</v>
      </c>
    </row>
    <row r="34" spans="1:27" x14ac:dyDescent="0.25">
      <c r="A34" s="23" t="s">
        <v>59</v>
      </c>
      <c r="B34" s="29" t="s">
        <v>32</v>
      </c>
      <c r="C34" s="6">
        <v>3481741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55623067</v>
      </c>
      <c r="D35" s="33">
        <f>SUM(D24:D34)</f>
        <v>0</v>
      </c>
      <c r="E35" s="34">
        <f t="shared" si="1"/>
        <v>41911923</v>
      </c>
      <c r="F35" s="35">
        <f t="shared" si="1"/>
        <v>42911257</v>
      </c>
      <c r="G35" s="35">
        <f t="shared" si="1"/>
        <v>492519</v>
      </c>
      <c r="H35" s="35">
        <f t="shared" si="1"/>
        <v>2216867</v>
      </c>
      <c r="I35" s="35">
        <f t="shared" si="1"/>
        <v>3663990</v>
      </c>
      <c r="J35" s="35">
        <f t="shared" si="1"/>
        <v>6373376</v>
      </c>
      <c r="K35" s="35">
        <f t="shared" si="1"/>
        <v>2331760</v>
      </c>
      <c r="L35" s="35">
        <f t="shared" si="1"/>
        <v>2364700</v>
      </c>
      <c r="M35" s="35">
        <f t="shared" si="1"/>
        <v>2340889</v>
      </c>
      <c r="N35" s="35">
        <f t="shared" si="1"/>
        <v>7037349</v>
      </c>
      <c r="O35" s="35">
        <f t="shared" si="1"/>
        <v>2161387</v>
      </c>
      <c r="P35" s="35">
        <f t="shared" si="1"/>
        <v>2557185</v>
      </c>
      <c r="Q35" s="35">
        <f t="shared" si="1"/>
        <v>2492573</v>
      </c>
      <c r="R35" s="35">
        <f t="shared" si="1"/>
        <v>7211145</v>
      </c>
      <c r="S35" s="35">
        <f t="shared" si="1"/>
        <v>2774786</v>
      </c>
      <c r="T35" s="35">
        <f t="shared" si="1"/>
        <v>2373741</v>
      </c>
      <c r="U35" s="35">
        <f t="shared" si="1"/>
        <v>3086161</v>
      </c>
      <c r="V35" s="35">
        <f t="shared" si="1"/>
        <v>8234688</v>
      </c>
      <c r="W35" s="35">
        <f t="shared" si="1"/>
        <v>28856558</v>
      </c>
      <c r="X35" s="35">
        <f t="shared" si="1"/>
        <v>42911257</v>
      </c>
      <c r="Y35" s="35">
        <f t="shared" si="1"/>
        <v>-14054699</v>
      </c>
      <c r="Z35" s="36">
        <f>+IF(X35&lt;&gt;0,+(Y35/X35)*100,0)</f>
        <v>-32.752941728087812</v>
      </c>
      <c r="AA35" s="33">
        <f>SUM(AA24:AA34)</f>
        <v>42911257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-20222821</v>
      </c>
      <c r="D37" s="46">
        <f>+D21-D35</f>
        <v>0</v>
      </c>
      <c r="E37" s="47">
        <f t="shared" si="2"/>
        <v>-4766603</v>
      </c>
      <c r="F37" s="48">
        <f t="shared" si="2"/>
        <v>-5475931</v>
      </c>
      <c r="G37" s="48">
        <f t="shared" si="2"/>
        <v>2629245</v>
      </c>
      <c r="H37" s="48">
        <f t="shared" si="2"/>
        <v>861292</v>
      </c>
      <c r="I37" s="48">
        <f t="shared" si="2"/>
        <v>-542610</v>
      </c>
      <c r="J37" s="48">
        <f t="shared" si="2"/>
        <v>2947927</v>
      </c>
      <c r="K37" s="48">
        <f t="shared" si="2"/>
        <v>801773</v>
      </c>
      <c r="L37" s="48">
        <f t="shared" si="2"/>
        <v>778517</v>
      </c>
      <c r="M37" s="48">
        <f t="shared" si="2"/>
        <v>783108</v>
      </c>
      <c r="N37" s="48">
        <f t="shared" si="2"/>
        <v>2363398</v>
      </c>
      <c r="O37" s="48">
        <f t="shared" si="2"/>
        <v>964613</v>
      </c>
      <c r="P37" s="48">
        <f t="shared" si="2"/>
        <v>581146</v>
      </c>
      <c r="Q37" s="48">
        <f t="shared" si="2"/>
        <v>669463</v>
      </c>
      <c r="R37" s="48">
        <f t="shared" si="2"/>
        <v>2215222</v>
      </c>
      <c r="S37" s="48">
        <f t="shared" si="2"/>
        <v>253810</v>
      </c>
      <c r="T37" s="48">
        <f t="shared" si="2"/>
        <v>774686</v>
      </c>
      <c r="U37" s="48">
        <f t="shared" si="2"/>
        <v>63016</v>
      </c>
      <c r="V37" s="48">
        <f t="shared" si="2"/>
        <v>1091512</v>
      </c>
      <c r="W37" s="48">
        <f t="shared" si="2"/>
        <v>8618059</v>
      </c>
      <c r="X37" s="48">
        <f>IF(F21=F35,0,X21-X35)</f>
        <v>-5475931</v>
      </c>
      <c r="Y37" s="48">
        <f t="shared" si="2"/>
        <v>14093990</v>
      </c>
      <c r="Z37" s="49">
        <f>+IF(X37&lt;&gt;0,+(Y37/X37)*100,0)</f>
        <v>-257.38070841287077</v>
      </c>
      <c r="AA37" s="46">
        <f>+AA21-AA35</f>
        <v>-5475931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14668510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-5554311</v>
      </c>
      <c r="D41" s="56">
        <f>SUM(D37:D40)</f>
        <v>0</v>
      </c>
      <c r="E41" s="57">
        <f t="shared" si="3"/>
        <v>-4766603</v>
      </c>
      <c r="F41" s="58">
        <f t="shared" si="3"/>
        <v>-5475931</v>
      </c>
      <c r="G41" s="58">
        <f t="shared" si="3"/>
        <v>2629245</v>
      </c>
      <c r="H41" s="58">
        <f t="shared" si="3"/>
        <v>861292</v>
      </c>
      <c r="I41" s="58">
        <f t="shared" si="3"/>
        <v>-542610</v>
      </c>
      <c r="J41" s="58">
        <f t="shared" si="3"/>
        <v>2947927</v>
      </c>
      <c r="K41" s="58">
        <f t="shared" si="3"/>
        <v>801773</v>
      </c>
      <c r="L41" s="58">
        <f t="shared" si="3"/>
        <v>778517</v>
      </c>
      <c r="M41" s="58">
        <f t="shared" si="3"/>
        <v>783108</v>
      </c>
      <c r="N41" s="58">
        <f t="shared" si="3"/>
        <v>2363398</v>
      </c>
      <c r="O41" s="58">
        <f t="shared" si="3"/>
        <v>964613</v>
      </c>
      <c r="P41" s="58">
        <f t="shared" si="3"/>
        <v>581146</v>
      </c>
      <c r="Q41" s="58">
        <f t="shared" si="3"/>
        <v>669463</v>
      </c>
      <c r="R41" s="58">
        <f t="shared" si="3"/>
        <v>2215222</v>
      </c>
      <c r="S41" s="58">
        <f t="shared" si="3"/>
        <v>253810</v>
      </c>
      <c r="T41" s="58">
        <f t="shared" si="3"/>
        <v>774686</v>
      </c>
      <c r="U41" s="58">
        <f t="shared" si="3"/>
        <v>63016</v>
      </c>
      <c r="V41" s="58">
        <f t="shared" si="3"/>
        <v>1091512</v>
      </c>
      <c r="W41" s="58">
        <f t="shared" si="3"/>
        <v>8618059</v>
      </c>
      <c r="X41" s="58">
        <f t="shared" si="3"/>
        <v>-5475931</v>
      </c>
      <c r="Y41" s="58">
        <f t="shared" si="3"/>
        <v>14093990</v>
      </c>
      <c r="Z41" s="59">
        <f>+IF(X41&lt;&gt;0,+(Y41/X41)*100,0)</f>
        <v>-257.38070841287077</v>
      </c>
      <c r="AA41" s="56">
        <f>SUM(AA37:AA40)</f>
        <v>-5475931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-5554311</v>
      </c>
      <c r="D43" s="64">
        <f>+D41-D42</f>
        <v>0</v>
      </c>
      <c r="E43" s="65">
        <f t="shared" si="4"/>
        <v>-4766603</v>
      </c>
      <c r="F43" s="66">
        <f t="shared" si="4"/>
        <v>-5475931</v>
      </c>
      <c r="G43" s="66">
        <f t="shared" si="4"/>
        <v>2629245</v>
      </c>
      <c r="H43" s="66">
        <f t="shared" si="4"/>
        <v>861292</v>
      </c>
      <c r="I43" s="66">
        <f t="shared" si="4"/>
        <v>-542610</v>
      </c>
      <c r="J43" s="66">
        <f t="shared" si="4"/>
        <v>2947927</v>
      </c>
      <c r="K43" s="66">
        <f t="shared" si="4"/>
        <v>801773</v>
      </c>
      <c r="L43" s="66">
        <f t="shared" si="4"/>
        <v>778517</v>
      </c>
      <c r="M43" s="66">
        <f t="shared" si="4"/>
        <v>783108</v>
      </c>
      <c r="N43" s="66">
        <f t="shared" si="4"/>
        <v>2363398</v>
      </c>
      <c r="O43" s="66">
        <f t="shared" si="4"/>
        <v>964613</v>
      </c>
      <c r="P43" s="66">
        <f t="shared" si="4"/>
        <v>581146</v>
      </c>
      <c r="Q43" s="66">
        <f t="shared" si="4"/>
        <v>669463</v>
      </c>
      <c r="R43" s="66">
        <f t="shared" si="4"/>
        <v>2215222</v>
      </c>
      <c r="S43" s="66">
        <f t="shared" si="4"/>
        <v>253810</v>
      </c>
      <c r="T43" s="66">
        <f t="shared" si="4"/>
        <v>774686</v>
      </c>
      <c r="U43" s="66">
        <f t="shared" si="4"/>
        <v>63016</v>
      </c>
      <c r="V43" s="66">
        <f t="shared" si="4"/>
        <v>1091512</v>
      </c>
      <c r="W43" s="66">
        <f t="shared" si="4"/>
        <v>8618059</v>
      </c>
      <c r="X43" s="66">
        <f t="shared" si="4"/>
        <v>-5475931</v>
      </c>
      <c r="Y43" s="66">
        <f t="shared" si="4"/>
        <v>14093990</v>
      </c>
      <c r="Z43" s="67">
        <f>+IF(X43&lt;&gt;0,+(Y43/X43)*100,0)</f>
        <v>-257.38070841287077</v>
      </c>
      <c r="AA43" s="64">
        <f>+AA41-AA42</f>
        <v>-5475931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-5554311</v>
      </c>
      <c r="D45" s="56">
        <f>SUM(D43:D44)</f>
        <v>0</v>
      </c>
      <c r="E45" s="57">
        <f t="shared" si="5"/>
        <v>-4766603</v>
      </c>
      <c r="F45" s="58">
        <f t="shared" si="5"/>
        <v>-5475931</v>
      </c>
      <c r="G45" s="58">
        <f t="shared" si="5"/>
        <v>2629245</v>
      </c>
      <c r="H45" s="58">
        <f t="shared" si="5"/>
        <v>861292</v>
      </c>
      <c r="I45" s="58">
        <f t="shared" si="5"/>
        <v>-542610</v>
      </c>
      <c r="J45" s="58">
        <f t="shared" si="5"/>
        <v>2947927</v>
      </c>
      <c r="K45" s="58">
        <f t="shared" si="5"/>
        <v>801773</v>
      </c>
      <c r="L45" s="58">
        <f t="shared" si="5"/>
        <v>778517</v>
      </c>
      <c r="M45" s="58">
        <f t="shared" si="5"/>
        <v>783108</v>
      </c>
      <c r="N45" s="58">
        <f t="shared" si="5"/>
        <v>2363398</v>
      </c>
      <c r="O45" s="58">
        <f t="shared" si="5"/>
        <v>964613</v>
      </c>
      <c r="P45" s="58">
        <f t="shared" si="5"/>
        <v>581146</v>
      </c>
      <c r="Q45" s="58">
        <f t="shared" si="5"/>
        <v>669463</v>
      </c>
      <c r="R45" s="58">
        <f t="shared" si="5"/>
        <v>2215222</v>
      </c>
      <c r="S45" s="58">
        <f t="shared" si="5"/>
        <v>253810</v>
      </c>
      <c r="T45" s="58">
        <f t="shared" si="5"/>
        <v>774686</v>
      </c>
      <c r="U45" s="58">
        <f t="shared" si="5"/>
        <v>63016</v>
      </c>
      <c r="V45" s="58">
        <f t="shared" si="5"/>
        <v>1091512</v>
      </c>
      <c r="W45" s="58">
        <f t="shared" si="5"/>
        <v>8618059</v>
      </c>
      <c r="X45" s="58">
        <f t="shared" si="5"/>
        <v>-5475931</v>
      </c>
      <c r="Y45" s="58">
        <f t="shared" si="5"/>
        <v>14093990</v>
      </c>
      <c r="Z45" s="59">
        <f>+IF(X45&lt;&gt;0,+(Y45/X45)*100,0)</f>
        <v>-257.38070841287077</v>
      </c>
      <c r="AA45" s="56">
        <f>SUM(AA43:AA44)</f>
        <v>-5475931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-5554311</v>
      </c>
      <c r="D47" s="71">
        <f>SUM(D45:D46)</f>
        <v>0</v>
      </c>
      <c r="E47" s="72">
        <f t="shared" si="6"/>
        <v>-4766603</v>
      </c>
      <c r="F47" s="73">
        <f t="shared" si="6"/>
        <v>-5475931</v>
      </c>
      <c r="G47" s="73">
        <f t="shared" si="6"/>
        <v>2629245</v>
      </c>
      <c r="H47" s="74">
        <f t="shared" si="6"/>
        <v>861292</v>
      </c>
      <c r="I47" s="74">
        <f t="shared" si="6"/>
        <v>-542610</v>
      </c>
      <c r="J47" s="74">
        <f t="shared" si="6"/>
        <v>2947927</v>
      </c>
      <c r="K47" s="74">
        <f t="shared" si="6"/>
        <v>801773</v>
      </c>
      <c r="L47" s="74">
        <f t="shared" si="6"/>
        <v>778517</v>
      </c>
      <c r="M47" s="73">
        <f t="shared" si="6"/>
        <v>783108</v>
      </c>
      <c r="N47" s="73">
        <f t="shared" si="6"/>
        <v>2363398</v>
      </c>
      <c r="O47" s="74">
        <f t="shared" si="6"/>
        <v>964613</v>
      </c>
      <c r="P47" s="74">
        <f t="shared" si="6"/>
        <v>581146</v>
      </c>
      <c r="Q47" s="74">
        <f t="shared" si="6"/>
        <v>669463</v>
      </c>
      <c r="R47" s="74">
        <f t="shared" si="6"/>
        <v>2215222</v>
      </c>
      <c r="S47" s="74">
        <f t="shared" si="6"/>
        <v>253810</v>
      </c>
      <c r="T47" s="73">
        <f t="shared" si="6"/>
        <v>774686</v>
      </c>
      <c r="U47" s="73">
        <f t="shared" si="6"/>
        <v>63016</v>
      </c>
      <c r="V47" s="74">
        <f t="shared" si="6"/>
        <v>1091512</v>
      </c>
      <c r="W47" s="74">
        <f t="shared" si="6"/>
        <v>8618059</v>
      </c>
      <c r="X47" s="74">
        <f t="shared" si="6"/>
        <v>-5475931</v>
      </c>
      <c r="Y47" s="74">
        <f t="shared" si="6"/>
        <v>14093990</v>
      </c>
      <c r="Z47" s="75">
        <f>+IF(X47&lt;&gt;0,+(Y47/X47)*100,0)</f>
        <v>-257.38070841287077</v>
      </c>
      <c r="AA47" s="76">
        <f>SUM(AA45:AA46)</f>
        <v>-5475931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-8598783</v>
      </c>
      <c r="D6" s="6"/>
      <c r="E6" s="7">
        <v>-423676</v>
      </c>
      <c r="F6" s="8">
        <v>-423676</v>
      </c>
      <c r="G6" s="8">
        <v>-836083</v>
      </c>
      <c r="H6" s="8">
        <v>-915043</v>
      </c>
      <c r="I6" s="8">
        <v>-941083</v>
      </c>
      <c r="J6" s="8">
        <v>-2692209</v>
      </c>
      <c r="K6" s="8">
        <v>-641737</v>
      </c>
      <c r="L6" s="8">
        <v>-845790</v>
      </c>
      <c r="M6" s="8">
        <v>-1146175</v>
      </c>
      <c r="N6" s="8">
        <v>-2633702</v>
      </c>
      <c r="O6" s="8">
        <v>-692861</v>
      </c>
      <c r="P6" s="8">
        <v>-855427</v>
      </c>
      <c r="Q6" s="8"/>
      <c r="R6" s="8">
        <v>-1548288</v>
      </c>
      <c r="S6" s="8"/>
      <c r="T6" s="8">
        <v>-2532276</v>
      </c>
      <c r="U6" s="8">
        <v>-920237</v>
      </c>
      <c r="V6" s="8">
        <v>-3452513</v>
      </c>
      <c r="W6" s="8">
        <v>-10326712</v>
      </c>
      <c r="X6" s="8">
        <v>-423676</v>
      </c>
      <c r="Y6" s="8">
        <v>-9903036</v>
      </c>
      <c r="Z6" s="2">
        <v>2337.4078305119951</v>
      </c>
      <c r="AA6" s="6">
        <v>-423676</v>
      </c>
    </row>
    <row r="7" spans="1:27" x14ac:dyDescent="0.25">
      <c r="A7" s="25" t="s">
        <v>35</v>
      </c>
      <c r="B7" s="24" t="s">
        <v>32</v>
      </c>
      <c r="C7" s="6">
        <v>204331</v>
      </c>
      <c r="D7" s="6"/>
      <c r="E7" s="7">
        <v>-193828</v>
      </c>
      <c r="F7" s="8">
        <v>-193828</v>
      </c>
      <c r="G7" s="8">
        <v>-152086</v>
      </c>
      <c r="H7" s="8">
        <v>-107464</v>
      </c>
      <c r="I7" s="8">
        <v>-108444</v>
      </c>
      <c r="J7" s="8">
        <v>-367994</v>
      </c>
      <c r="K7" s="8">
        <v>-108314</v>
      </c>
      <c r="L7" s="8">
        <v>-108392</v>
      </c>
      <c r="M7" s="8">
        <v>-108314</v>
      </c>
      <c r="N7" s="8">
        <v>-325020</v>
      </c>
      <c r="O7" s="8">
        <v>-108444</v>
      </c>
      <c r="P7" s="8">
        <v>-108226</v>
      </c>
      <c r="Q7" s="8"/>
      <c r="R7" s="8">
        <v>-216670</v>
      </c>
      <c r="S7" s="8"/>
      <c r="T7" s="8">
        <v>-639081</v>
      </c>
      <c r="U7" s="8">
        <v>-103028</v>
      </c>
      <c r="V7" s="8">
        <v>-742109</v>
      </c>
      <c r="W7" s="8">
        <v>-1651793</v>
      </c>
      <c r="X7" s="8">
        <v>-193828</v>
      </c>
      <c r="Y7" s="8">
        <v>-1457965</v>
      </c>
      <c r="Z7" s="2">
        <v>752.19524526900136</v>
      </c>
      <c r="AA7" s="6">
        <v>-193828</v>
      </c>
    </row>
    <row r="8" spans="1:27" x14ac:dyDescent="0.25">
      <c r="A8" s="25" t="s">
        <v>36</v>
      </c>
      <c r="B8" s="24" t="s">
        <v>32</v>
      </c>
      <c r="C8" s="6">
        <v>211661420</v>
      </c>
      <c r="D8" s="6"/>
      <c r="E8" s="7">
        <v>238711883</v>
      </c>
      <c r="F8" s="8">
        <v>230134493</v>
      </c>
      <c r="G8" s="8">
        <v>16561089</v>
      </c>
      <c r="H8" s="8">
        <v>19171988</v>
      </c>
      <c r="I8" s="8">
        <v>19296497</v>
      </c>
      <c r="J8" s="8">
        <v>55029574</v>
      </c>
      <c r="K8" s="8">
        <v>18193137</v>
      </c>
      <c r="L8" s="8">
        <v>20492562</v>
      </c>
      <c r="M8" s="8">
        <v>20748426</v>
      </c>
      <c r="N8" s="8">
        <v>59434125</v>
      </c>
      <c r="O8" s="8">
        <v>19502130</v>
      </c>
      <c r="P8" s="8">
        <v>18896620</v>
      </c>
      <c r="Q8" s="8">
        <v>20136859</v>
      </c>
      <c r="R8" s="8">
        <v>58535609</v>
      </c>
      <c r="S8" s="8">
        <v>808104</v>
      </c>
      <c r="T8" s="8">
        <v>37772885</v>
      </c>
      <c r="U8" s="8">
        <v>18647530</v>
      </c>
      <c r="V8" s="8">
        <v>57228519</v>
      </c>
      <c r="W8" s="8">
        <v>230227827</v>
      </c>
      <c r="X8" s="8">
        <v>230134493</v>
      </c>
      <c r="Y8" s="8">
        <v>93334</v>
      </c>
      <c r="Z8" s="2">
        <v>4.055628462440005E-2</v>
      </c>
      <c r="AA8" s="6">
        <v>230134493</v>
      </c>
    </row>
    <row r="9" spans="1:27" x14ac:dyDescent="0.25">
      <c r="A9" s="25" t="s">
        <v>37</v>
      </c>
      <c r="B9" s="24" t="s">
        <v>32</v>
      </c>
      <c r="C9" s="6">
        <v>-110184</v>
      </c>
      <c r="D9" s="6"/>
      <c r="E9" s="7">
        <v>-68833</v>
      </c>
      <c r="F9" s="8">
        <v>25652</v>
      </c>
      <c r="G9" s="8">
        <v>-9536</v>
      </c>
      <c r="H9" s="8">
        <v>-9536</v>
      </c>
      <c r="I9" s="8">
        <v>-9536</v>
      </c>
      <c r="J9" s="8">
        <v>-28608</v>
      </c>
      <c r="K9" s="8">
        <v>-9536</v>
      </c>
      <c r="L9" s="8">
        <v>-9536</v>
      </c>
      <c r="M9" s="8">
        <v>72180</v>
      </c>
      <c r="N9" s="8">
        <v>53108</v>
      </c>
      <c r="O9" s="8">
        <v>-9536</v>
      </c>
      <c r="P9" s="8">
        <v>-9536</v>
      </c>
      <c r="Q9" s="8"/>
      <c r="R9" s="8">
        <v>-19072</v>
      </c>
      <c r="S9" s="8"/>
      <c r="T9" s="8">
        <v>-28562</v>
      </c>
      <c r="U9" s="8">
        <v>-9536</v>
      </c>
      <c r="V9" s="8">
        <v>-38098</v>
      </c>
      <c r="W9" s="8">
        <v>-32670</v>
      </c>
      <c r="X9" s="8">
        <v>25652</v>
      </c>
      <c r="Y9" s="8">
        <v>-58322</v>
      </c>
      <c r="Z9" s="2">
        <v>-227.35849056603774</v>
      </c>
      <c r="AA9" s="6">
        <v>25652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78212254</v>
      </c>
      <c r="D18" s="6"/>
      <c r="E18" s="7">
        <v>72129997</v>
      </c>
      <c r="F18" s="8">
        <v>72129997</v>
      </c>
      <c r="G18" s="8">
        <v>30053681</v>
      </c>
      <c r="H18" s="8"/>
      <c r="I18" s="8"/>
      <c r="J18" s="8">
        <v>30053681</v>
      </c>
      <c r="K18" s="8"/>
      <c r="L18" s="8"/>
      <c r="M18" s="8">
        <v>23730783</v>
      </c>
      <c r="N18" s="8">
        <v>23730783</v>
      </c>
      <c r="O18" s="8"/>
      <c r="P18" s="8"/>
      <c r="Q18" s="8">
        <v>18345533</v>
      </c>
      <c r="R18" s="8">
        <v>18345533</v>
      </c>
      <c r="S18" s="8"/>
      <c r="T18" s="8"/>
      <c r="U18" s="8"/>
      <c r="V18" s="8"/>
      <c r="W18" s="8">
        <v>72129997</v>
      </c>
      <c r="X18" s="8">
        <v>72129997</v>
      </c>
      <c r="Y18" s="8"/>
      <c r="Z18" s="2"/>
      <c r="AA18" s="6">
        <v>72129997</v>
      </c>
    </row>
    <row r="19" spans="1:27" x14ac:dyDescent="0.25">
      <c r="A19" s="23" t="s">
        <v>46</v>
      </c>
      <c r="B19" s="29" t="s">
        <v>32</v>
      </c>
      <c r="C19" s="6">
        <v>108333</v>
      </c>
      <c r="D19" s="6"/>
      <c r="E19" s="7">
        <v>187591</v>
      </c>
      <c r="F19" s="26">
        <v>65491</v>
      </c>
      <c r="G19" s="26">
        <v>1038</v>
      </c>
      <c r="H19" s="26">
        <v>3255</v>
      </c>
      <c r="I19" s="26">
        <v>7499</v>
      </c>
      <c r="J19" s="26">
        <v>11792</v>
      </c>
      <c r="K19" s="26">
        <v>3404</v>
      </c>
      <c r="L19" s="26">
        <v>11751</v>
      </c>
      <c r="M19" s="26">
        <v>7864</v>
      </c>
      <c r="N19" s="26">
        <v>23019</v>
      </c>
      <c r="O19" s="26">
        <v>3391</v>
      </c>
      <c r="P19" s="26">
        <v>16993</v>
      </c>
      <c r="Q19" s="26">
        <v>5522</v>
      </c>
      <c r="R19" s="26">
        <v>25906</v>
      </c>
      <c r="S19" s="26">
        <v>9651</v>
      </c>
      <c r="T19" s="26">
        <v>5468</v>
      </c>
      <c r="U19" s="26">
        <v>7320</v>
      </c>
      <c r="V19" s="26">
        <v>22439</v>
      </c>
      <c r="W19" s="26">
        <v>83156</v>
      </c>
      <c r="X19" s="26">
        <v>65491</v>
      </c>
      <c r="Y19" s="26">
        <v>17665</v>
      </c>
      <c r="Z19" s="27">
        <v>26.973171886213372</v>
      </c>
      <c r="AA19" s="28">
        <v>65491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281477371</v>
      </c>
      <c r="D21" s="33">
        <f t="shared" si="0"/>
        <v>0</v>
      </c>
      <c r="E21" s="34">
        <f t="shared" si="0"/>
        <v>310343134</v>
      </c>
      <c r="F21" s="35">
        <f t="shared" si="0"/>
        <v>301738129</v>
      </c>
      <c r="G21" s="35">
        <f t="shared" si="0"/>
        <v>45618103</v>
      </c>
      <c r="H21" s="35">
        <f t="shared" si="0"/>
        <v>18143200</v>
      </c>
      <c r="I21" s="35">
        <f t="shared" si="0"/>
        <v>18244933</v>
      </c>
      <c r="J21" s="35">
        <f t="shared" si="0"/>
        <v>82006236</v>
      </c>
      <c r="K21" s="35">
        <f t="shared" si="0"/>
        <v>17436954</v>
      </c>
      <c r="L21" s="35">
        <f t="shared" si="0"/>
        <v>19540595</v>
      </c>
      <c r="M21" s="35">
        <f t="shared" si="0"/>
        <v>43304764</v>
      </c>
      <c r="N21" s="35">
        <f t="shared" si="0"/>
        <v>80282313</v>
      </c>
      <c r="O21" s="35">
        <f t="shared" si="0"/>
        <v>18694680</v>
      </c>
      <c r="P21" s="35">
        <f t="shared" si="0"/>
        <v>17940424</v>
      </c>
      <c r="Q21" s="35">
        <f t="shared" si="0"/>
        <v>38487914</v>
      </c>
      <c r="R21" s="35">
        <f t="shared" si="0"/>
        <v>75123018</v>
      </c>
      <c r="S21" s="35">
        <f t="shared" si="0"/>
        <v>817755</v>
      </c>
      <c r="T21" s="35">
        <f t="shared" si="0"/>
        <v>34578434</v>
      </c>
      <c r="U21" s="35">
        <f t="shared" si="0"/>
        <v>17622049</v>
      </c>
      <c r="V21" s="35">
        <f t="shared" si="0"/>
        <v>53018238</v>
      </c>
      <c r="W21" s="35">
        <f t="shared" si="0"/>
        <v>290429805</v>
      </c>
      <c r="X21" s="35">
        <f t="shared" si="0"/>
        <v>301738129</v>
      </c>
      <c r="Y21" s="35">
        <f t="shared" si="0"/>
        <v>-11308324</v>
      </c>
      <c r="Z21" s="36">
        <f>+IF(X21&lt;&gt;0,+(Y21/X21)*100,0)</f>
        <v>-3.7477278849303133</v>
      </c>
      <c r="AA21" s="33">
        <f>SUM(AA5:AA20)</f>
        <v>301738129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32591559</v>
      </c>
      <c r="D24" s="6"/>
      <c r="E24" s="7">
        <v>36437749</v>
      </c>
      <c r="F24" s="8">
        <v>35263830</v>
      </c>
      <c r="G24" s="8">
        <v>2582871</v>
      </c>
      <c r="H24" s="8">
        <v>2478273</v>
      </c>
      <c r="I24" s="8">
        <v>2777205</v>
      </c>
      <c r="J24" s="8">
        <v>7838349</v>
      </c>
      <c r="K24" s="8">
        <v>2910051</v>
      </c>
      <c r="L24" s="8">
        <v>3486850</v>
      </c>
      <c r="M24" s="8">
        <v>2843496</v>
      </c>
      <c r="N24" s="8">
        <v>9240397</v>
      </c>
      <c r="O24" s="8">
        <v>2487234</v>
      </c>
      <c r="P24" s="8">
        <v>2554745</v>
      </c>
      <c r="Q24" s="8">
        <v>2738693</v>
      </c>
      <c r="R24" s="8">
        <v>7780672</v>
      </c>
      <c r="S24" s="8">
        <v>2640897</v>
      </c>
      <c r="T24" s="8">
        <v>2616227</v>
      </c>
      <c r="U24" s="8">
        <v>2563910</v>
      </c>
      <c r="V24" s="8">
        <v>7821034</v>
      </c>
      <c r="W24" s="8">
        <v>32680452</v>
      </c>
      <c r="X24" s="8">
        <v>35263830</v>
      </c>
      <c r="Y24" s="8">
        <v>-2583378</v>
      </c>
      <c r="Z24" s="2">
        <v>-7.3258576847721875</v>
      </c>
      <c r="AA24" s="6">
        <v>35263830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55397250</v>
      </c>
      <c r="D26" s="6"/>
      <c r="E26" s="7">
        <v>23873932</v>
      </c>
      <c r="F26" s="8">
        <v>25015008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25015008</v>
      </c>
      <c r="Y26" s="8">
        <v>-25015008</v>
      </c>
      <c r="Z26" s="2">
        <v>-100</v>
      </c>
      <c r="AA26" s="6">
        <v>25015008</v>
      </c>
    </row>
    <row r="27" spans="1:27" x14ac:dyDescent="0.25">
      <c r="A27" s="25" t="s">
        <v>53</v>
      </c>
      <c r="B27" s="24" t="s">
        <v>32</v>
      </c>
      <c r="C27" s="6">
        <v>1921288</v>
      </c>
      <c r="D27" s="6"/>
      <c r="E27" s="7">
        <v>36615283</v>
      </c>
      <c r="F27" s="8">
        <v>36615283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36615283</v>
      </c>
      <c r="Y27" s="8">
        <v>-36615283</v>
      </c>
      <c r="Z27" s="2">
        <v>-100</v>
      </c>
      <c r="AA27" s="6">
        <v>36615283</v>
      </c>
    </row>
    <row r="28" spans="1:27" x14ac:dyDescent="0.25">
      <c r="A28" s="25" t="s">
        <v>54</v>
      </c>
      <c r="B28" s="24" t="s">
        <v>32</v>
      </c>
      <c r="C28" s="6">
        <v>725568</v>
      </c>
      <c r="D28" s="6"/>
      <c r="E28" s="7">
        <v>2044212</v>
      </c>
      <c r="F28" s="8">
        <v>2044212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2044212</v>
      </c>
      <c r="Y28" s="8">
        <v>-2044212</v>
      </c>
      <c r="Z28" s="2">
        <v>-100</v>
      </c>
      <c r="AA28" s="6">
        <v>2044212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615556</v>
      </c>
      <c r="F30" s="8">
        <v>553102</v>
      </c>
      <c r="G30" s="8"/>
      <c r="H30" s="8"/>
      <c r="I30" s="8"/>
      <c r="J30" s="8"/>
      <c r="K30" s="8"/>
      <c r="L30" s="8">
        <v>6555</v>
      </c>
      <c r="M30" s="8"/>
      <c r="N30" s="8">
        <v>6555</v>
      </c>
      <c r="O30" s="8">
        <v>1253</v>
      </c>
      <c r="P30" s="8"/>
      <c r="Q30" s="8">
        <v>138</v>
      </c>
      <c r="R30" s="8">
        <v>1391</v>
      </c>
      <c r="S30" s="8">
        <v>339</v>
      </c>
      <c r="T30" s="8">
        <v>667</v>
      </c>
      <c r="U30" s="8">
        <v>3431</v>
      </c>
      <c r="V30" s="8">
        <v>4437</v>
      </c>
      <c r="W30" s="8">
        <v>12383</v>
      </c>
      <c r="X30" s="8">
        <v>553102</v>
      </c>
      <c r="Y30" s="8">
        <v>-540719</v>
      </c>
      <c r="Z30" s="2">
        <v>-97.761172441972732</v>
      </c>
      <c r="AA30" s="6">
        <v>553102</v>
      </c>
    </row>
    <row r="31" spans="1:27" x14ac:dyDescent="0.25">
      <c r="A31" s="25" t="s">
        <v>57</v>
      </c>
      <c r="B31" s="24" t="s">
        <v>32</v>
      </c>
      <c r="C31" s="6">
        <v>65057259</v>
      </c>
      <c r="D31" s="6"/>
      <c r="E31" s="7">
        <v>38006810</v>
      </c>
      <c r="F31" s="8">
        <v>35578914</v>
      </c>
      <c r="G31" s="8">
        <v>17592</v>
      </c>
      <c r="H31" s="8">
        <v>1320056</v>
      </c>
      <c r="I31" s="8">
        <v>8200189</v>
      </c>
      <c r="J31" s="8">
        <v>9537837</v>
      </c>
      <c r="K31" s="8">
        <v>6407211</v>
      </c>
      <c r="L31" s="8">
        <v>6836129</v>
      </c>
      <c r="M31" s="8">
        <v>35112</v>
      </c>
      <c r="N31" s="8">
        <v>13278452</v>
      </c>
      <c r="O31" s="8">
        <v>2730215</v>
      </c>
      <c r="P31" s="8">
        <v>3550149</v>
      </c>
      <c r="Q31" s="8">
        <v>2676471</v>
      </c>
      <c r="R31" s="8">
        <v>8956835</v>
      </c>
      <c r="S31" s="8">
        <v>-145296</v>
      </c>
      <c r="T31" s="8">
        <v>2724959</v>
      </c>
      <c r="U31" s="8">
        <v>2646944</v>
      </c>
      <c r="V31" s="8">
        <v>5226607</v>
      </c>
      <c r="W31" s="8">
        <v>36999731</v>
      </c>
      <c r="X31" s="8">
        <v>35578914</v>
      </c>
      <c r="Y31" s="8">
        <v>1420817</v>
      </c>
      <c r="Z31" s="2">
        <v>3.9934243074423241</v>
      </c>
      <c r="AA31" s="6">
        <v>35578914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5156203</v>
      </c>
      <c r="D33" s="6"/>
      <c r="E33" s="7">
        <v>15481611</v>
      </c>
      <c r="F33" s="8">
        <v>13934349</v>
      </c>
      <c r="G33" s="8">
        <v>885612</v>
      </c>
      <c r="H33" s="8">
        <v>1297855</v>
      </c>
      <c r="I33" s="8">
        <v>1911610</v>
      </c>
      <c r="J33" s="8">
        <v>4095077</v>
      </c>
      <c r="K33" s="8">
        <v>1370063</v>
      </c>
      <c r="L33" s="8">
        <v>1300316</v>
      </c>
      <c r="M33" s="8">
        <v>895093</v>
      </c>
      <c r="N33" s="8">
        <v>3565472</v>
      </c>
      <c r="O33" s="8">
        <v>1683244</v>
      </c>
      <c r="P33" s="8">
        <v>1381689</v>
      </c>
      <c r="Q33" s="8">
        <v>981309</v>
      </c>
      <c r="R33" s="8">
        <v>4046242</v>
      </c>
      <c r="S33" s="8">
        <v>870794</v>
      </c>
      <c r="T33" s="8">
        <v>2600391</v>
      </c>
      <c r="U33" s="8">
        <v>1882901</v>
      </c>
      <c r="V33" s="8">
        <v>5354086</v>
      </c>
      <c r="W33" s="8">
        <v>17060877</v>
      </c>
      <c r="X33" s="8">
        <v>13934349</v>
      </c>
      <c r="Y33" s="8">
        <v>3126528</v>
      </c>
      <c r="Z33" s="2">
        <v>22.437560592174059</v>
      </c>
      <c r="AA33" s="6">
        <v>13934349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160849127</v>
      </c>
      <c r="D35" s="33">
        <f>SUM(D24:D34)</f>
        <v>0</v>
      </c>
      <c r="E35" s="34">
        <f t="shared" si="1"/>
        <v>153075153</v>
      </c>
      <c r="F35" s="35">
        <f t="shared" si="1"/>
        <v>149004698</v>
      </c>
      <c r="G35" s="35">
        <f t="shared" si="1"/>
        <v>3486075</v>
      </c>
      <c r="H35" s="35">
        <f t="shared" si="1"/>
        <v>5096184</v>
      </c>
      <c r="I35" s="35">
        <f t="shared" si="1"/>
        <v>12889004</v>
      </c>
      <c r="J35" s="35">
        <f t="shared" si="1"/>
        <v>21471263</v>
      </c>
      <c r="K35" s="35">
        <f t="shared" si="1"/>
        <v>10687325</v>
      </c>
      <c r="L35" s="35">
        <f t="shared" si="1"/>
        <v>11629850</v>
      </c>
      <c r="M35" s="35">
        <f t="shared" si="1"/>
        <v>3773701</v>
      </c>
      <c r="N35" s="35">
        <f t="shared" si="1"/>
        <v>26090876</v>
      </c>
      <c r="O35" s="35">
        <f t="shared" si="1"/>
        <v>6901946</v>
      </c>
      <c r="P35" s="35">
        <f t="shared" si="1"/>
        <v>7486583</v>
      </c>
      <c r="Q35" s="35">
        <f t="shared" si="1"/>
        <v>6396611</v>
      </c>
      <c r="R35" s="35">
        <f t="shared" si="1"/>
        <v>20785140</v>
      </c>
      <c r="S35" s="35">
        <f t="shared" si="1"/>
        <v>3366734</v>
      </c>
      <c r="T35" s="35">
        <f t="shared" si="1"/>
        <v>7942244</v>
      </c>
      <c r="U35" s="35">
        <f t="shared" si="1"/>
        <v>7097186</v>
      </c>
      <c r="V35" s="35">
        <f t="shared" si="1"/>
        <v>18406164</v>
      </c>
      <c r="W35" s="35">
        <f t="shared" si="1"/>
        <v>86753443</v>
      </c>
      <c r="X35" s="35">
        <f t="shared" si="1"/>
        <v>149004698</v>
      </c>
      <c r="Y35" s="35">
        <f t="shared" si="1"/>
        <v>-62251255</v>
      </c>
      <c r="Z35" s="36">
        <f>+IF(X35&lt;&gt;0,+(Y35/X35)*100,0)</f>
        <v>-41.778048501531138</v>
      </c>
      <c r="AA35" s="33">
        <f>SUM(AA24:AA34)</f>
        <v>149004698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120628244</v>
      </c>
      <c r="D37" s="46">
        <f>+D21-D35</f>
        <v>0</v>
      </c>
      <c r="E37" s="47">
        <f t="shared" si="2"/>
        <v>157267981</v>
      </c>
      <c r="F37" s="48">
        <f t="shared" si="2"/>
        <v>152733431</v>
      </c>
      <c r="G37" s="48">
        <f t="shared" si="2"/>
        <v>42132028</v>
      </c>
      <c r="H37" s="48">
        <f t="shared" si="2"/>
        <v>13047016</v>
      </c>
      <c r="I37" s="48">
        <f t="shared" si="2"/>
        <v>5355929</v>
      </c>
      <c r="J37" s="48">
        <f t="shared" si="2"/>
        <v>60534973</v>
      </c>
      <c r="K37" s="48">
        <f t="shared" si="2"/>
        <v>6749629</v>
      </c>
      <c r="L37" s="48">
        <f t="shared" si="2"/>
        <v>7910745</v>
      </c>
      <c r="M37" s="48">
        <f t="shared" si="2"/>
        <v>39531063</v>
      </c>
      <c r="N37" s="48">
        <f t="shared" si="2"/>
        <v>54191437</v>
      </c>
      <c r="O37" s="48">
        <f t="shared" si="2"/>
        <v>11792734</v>
      </c>
      <c r="P37" s="48">
        <f t="shared" si="2"/>
        <v>10453841</v>
      </c>
      <c r="Q37" s="48">
        <f t="shared" si="2"/>
        <v>32091303</v>
      </c>
      <c r="R37" s="48">
        <f t="shared" si="2"/>
        <v>54337878</v>
      </c>
      <c r="S37" s="48">
        <f t="shared" si="2"/>
        <v>-2548979</v>
      </c>
      <c r="T37" s="48">
        <f t="shared" si="2"/>
        <v>26636190</v>
      </c>
      <c r="U37" s="48">
        <f t="shared" si="2"/>
        <v>10524863</v>
      </c>
      <c r="V37" s="48">
        <f t="shared" si="2"/>
        <v>34612074</v>
      </c>
      <c r="W37" s="48">
        <f t="shared" si="2"/>
        <v>203676362</v>
      </c>
      <c r="X37" s="48">
        <f>IF(F21=F35,0,X21-X35)</f>
        <v>152733431</v>
      </c>
      <c r="Y37" s="48">
        <f t="shared" si="2"/>
        <v>50942931</v>
      </c>
      <c r="Z37" s="49">
        <f>+IF(X37&lt;&gt;0,+(Y37/X37)*100,0)</f>
        <v>33.354145629060085</v>
      </c>
      <c r="AA37" s="46">
        <f>+AA21-AA35</f>
        <v>152733431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120628244</v>
      </c>
      <c r="D41" s="56">
        <f>SUM(D37:D40)</f>
        <v>0</v>
      </c>
      <c r="E41" s="57">
        <f t="shared" si="3"/>
        <v>157267981</v>
      </c>
      <c r="F41" s="58">
        <f t="shared" si="3"/>
        <v>152733431</v>
      </c>
      <c r="G41" s="58">
        <f t="shared" si="3"/>
        <v>42132028</v>
      </c>
      <c r="H41" s="58">
        <f t="shared" si="3"/>
        <v>13047016</v>
      </c>
      <c r="I41" s="58">
        <f t="shared" si="3"/>
        <v>5355929</v>
      </c>
      <c r="J41" s="58">
        <f t="shared" si="3"/>
        <v>60534973</v>
      </c>
      <c r="K41" s="58">
        <f t="shared" si="3"/>
        <v>6749629</v>
      </c>
      <c r="L41" s="58">
        <f t="shared" si="3"/>
        <v>7910745</v>
      </c>
      <c r="M41" s="58">
        <f t="shared" si="3"/>
        <v>39531063</v>
      </c>
      <c r="N41" s="58">
        <f t="shared" si="3"/>
        <v>54191437</v>
      </c>
      <c r="O41" s="58">
        <f t="shared" si="3"/>
        <v>11792734</v>
      </c>
      <c r="P41" s="58">
        <f t="shared" si="3"/>
        <v>10453841</v>
      </c>
      <c r="Q41" s="58">
        <f t="shared" si="3"/>
        <v>32091303</v>
      </c>
      <c r="R41" s="58">
        <f t="shared" si="3"/>
        <v>54337878</v>
      </c>
      <c r="S41" s="58">
        <f t="shared" si="3"/>
        <v>-2548979</v>
      </c>
      <c r="T41" s="58">
        <f t="shared" si="3"/>
        <v>26636190</v>
      </c>
      <c r="U41" s="58">
        <f t="shared" si="3"/>
        <v>10524863</v>
      </c>
      <c r="V41" s="58">
        <f t="shared" si="3"/>
        <v>34612074</v>
      </c>
      <c r="W41" s="58">
        <f t="shared" si="3"/>
        <v>203676362</v>
      </c>
      <c r="X41" s="58">
        <f t="shared" si="3"/>
        <v>152733431</v>
      </c>
      <c r="Y41" s="58">
        <f t="shared" si="3"/>
        <v>50942931</v>
      </c>
      <c r="Z41" s="59">
        <f>+IF(X41&lt;&gt;0,+(Y41/X41)*100,0)</f>
        <v>33.354145629060085</v>
      </c>
      <c r="AA41" s="56">
        <f>SUM(AA37:AA40)</f>
        <v>152733431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120628244</v>
      </c>
      <c r="D43" s="64">
        <f>+D41-D42</f>
        <v>0</v>
      </c>
      <c r="E43" s="65">
        <f t="shared" si="4"/>
        <v>157267981</v>
      </c>
      <c r="F43" s="66">
        <f t="shared" si="4"/>
        <v>152733431</v>
      </c>
      <c r="G43" s="66">
        <f t="shared" si="4"/>
        <v>42132028</v>
      </c>
      <c r="H43" s="66">
        <f t="shared" si="4"/>
        <v>13047016</v>
      </c>
      <c r="I43" s="66">
        <f t="shared" si="4"/>
        <v>5355929</v>
      </c>
      <c r="J43" s="66">
        <f t="shared" si="4"/>
        <v>60534973</v>
      </c>
      <c r="K43" s="66">
        <f t="shared" si="4"/>
        <v>6749629</v>
      </c>
      <c r="L43" s="66">
        <f t="shared" si="4"/>
        <v>7910745</v>
      </c>
      <c r="M43" s="66">
        <f t="shared" si="4"/>
        <v>39531063</v>
      </c>
      <c r="N43" s="66">
        <f t="shared" si="4"/>
        <v>54191437</v>
      </c>
      <c r="O43" s="66">
        <f t="shared" si="4"/>
        <v>11792734</v>
      </c>
      <c r="P43" s="66">
        <f t="shared" si="4"/>
        <v>10453841</v>
      </c>
      <c r="Q43" s="66">
        <f t="shared" si="4"/>
        <v>32091303</v>
      </c>
      <c r="R43" s="66">
        <f t="shared" si="4"/>
        <v>54337878</v>
      </c>
      <c r="S43" s="66">
        <f t="shared" si="4"/>
        <v>-2548979</v>
      </c>
      <c r="T43" s="66">
        <f t="shared" si="4"/>
        <v>26636190</v>
      </c>
      <c r="U43" s="66">
        <f t="shared" si="4"/>
        <v>10524863</v>
      </c>
      <c r="V43" s="66">
        <f t="shared" si="4"/>
        <v>34612074</v>
      </c>
      <c r="W43" s="66">
        <f t="shared" si="4"/>
        <v>203676362</v>
      </c>
      <c r="X43" s="66">
        <f t="shared" si="4"/>
        <v>152733431</v>
      </c>
      <c r="Y43" s="66">
        <f t="shared" si="4"/>
        <v>50942931</v>
      </c>
      <c r="Z43" s="67">
        <f>+IF(X43&lt;&gt;0,+(Y43/X43)*100,0)</f>
        <v>33.354145629060085</v>
      </c>
      <c r="AA43" s="64">
        <f>+AA41-AA42</f>
        <v>152733431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120628244</v>
      </c>
      <c r="D45" s="56">
        <f>SUM(D43:D44)</f>
        <v>0</v>
      </c>
      <c r="E45" s="57">
        <f t="shared" si="5"/>
        <v>157267981</v>
      </c>
      <c r="F45" s="58">
        <f t="shared" si="5"/>
        <v>152733431</v>
      </c>
      <c r="G45" s="58">
        <f t="shared" si="5"/>
        <v>42132028</v>
      </c>
      <c r="H45" s="58">
        <f t="shared" si="5"/>
        <v>13047016</v>
      </c>
      <c r="I45" s="58">
        <f t="shared" si="5"/>
        <v>5355929</v>
      </c>
      <c r="J45" s="58">
        <f t="shared" si="5"/>
        <v>60534973</v>
      </c>
      <c r="K45" s="58">
        <f t="shared" si="5"/>
        <v>6749629</v>
      </c>
      <c r="L45" s="58">
        <f t="shared" si="5"/>
        <v>7910745</v>
      </c>
      <c r="M45" s="58">
        <f t="shared" si="5"/>
        <v>39531063</v>
      </c>
      <c r="N45" s="58">
        <f t="shared" si="5"/>
        <v>54191437</v>
      </c>
      <c r="O45" s="58">
        <f t="shared" si="5"/>
        <v>11792734</v>
      </c>
      <c r="P45" s="58">
        <f t="shared" si="5"/>
        <v>10453841</v>
      </c>
      <c r="Q45" s="58">
        <f t="shared" si="5"/>
        <v>32091303</v>
      </c>
      <c r="R45" s="58">
        <f t="shared" si="5"/>
        <v>54337878</v>
      </c>
      <c r="S45" s="58">
        <f t="shared" si="5"/>
        <v>-2548979</v>
      </c>
      <c r="T45" s="58">
        <f t="shared" si="5"/>
        <v>26636190</v>
      </c>
      <c r="U45" s="58">
        <f t="shared" si="5"/>
        <v>10524863</v>
      </c>
      <c r="V45" s="58">
        <f t="shared" si="5"/>
        <v>34612074</v>
      </c>
      <c r="W45" s="58">
        <f t="shared" si="5"/>
        <v>203676362</v>
      </c>
      <c r="X45" s="58">
        <f t="shared" si="5"/>
        <v>152733431</v>
      </c>
      <c r="Y45" s="58">
        <f t="shared" si="5"/>
        <v>50942931</v>
      </c>
      <c r="Z45" s="59">
        <f>+IF(X45&lt;&gt;0,+(Y45/X45)*100,0)</f>
        <v>33.354145629060085</v>
      </c>
      <c r="AA45" s="56">
        <f>SUM(AA43:AA44)</f>
        <v>152733431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120628244</v>
      </c>
      <c r="D47" s="71">
        <f>SUM(D45:D46)</f>
        <v>0</v>
      </c>
      <c r="E47" s="72">
        <f t="shared" si="6"/>
        <v>157267981</v>
      </c>
      <c r="F47" s="73">
        <f t="shared" si="6"/>
        <v>152733431</v>
      </c>
      <c r="G47" s="73">
        <f t="shared" si="6"/>
        <v>42132028</v>
      </c>
      <c r="H47" s="74">
        <f t="shared" si="6"/>
        <v>13047016</v>
      </c>
      <c r="I47" s="74">
        <f t="shared" si="6"/>
        <v>5355929</v>
      </c>
      <c r="J47" s="74">
        <f t="shared" si="6"/>
        <v>60534973</v>
      </c>
      <c r="K47" s="74">
        <f t="shared" si="6"/>
        <v>6749629</v>
      </c>
      <c r="L47" s="74">
        <f t="shared" si="6"/>
        <v>7910745</v>
      </c>
      <c r="M47" s="73">
        <f t="shared" si="6"/>
        <v>39531063</v>
      </c>
      <c r="N47" s="73">
        <f t="shared" si="6"/>
        <v>54191437</v>
      </c>
      <c r="O47" s="74">
        <f t="shared" si="6"/>
        <v>11792734</v>
      </c>
      <c r="P47" s="74">
        <f t="shared" si="6"/>
        <v>10453841</v>
      </c>
      <c r="Q47" s="74">
        <f t="shared" si="6"/>
        <v>32091303</v>
      </c>
      <c r="R47" s="74">
        <f t="shared" si="6"/>
        <v>54337878</v>
      </c>
      <c r="S47" s="74">
        <f t="shared" si="6"/>
        <v>-2548979</v>
      </c>
      <c r="T47" s="73">
        <f t="shared" si="6"/>
        <v>26636190</v>
      </c>
      <c r="U47" s="73">
        <f t="shared" si="6"/>
        <v>10524863</v>
      </c>
      <c r="V47" s="74">
        <f t="shared" si="6"/>
        <v>34612074</v>
      </c>
      <c r="W47" s="74">
        <f t="shared" si="6"/>
        <v>203676362</v>
      </c>
      <c r="X47" s="74">
        <f t="shared" si="6"/>
        <v>152733431</v>
      </c>
      <c r="Y47" s="74">
        <f t="shared" si="6"/>
        <v>50942931</v>
      </c>
      <c r="Z47" s="75">
        <f>+IF(X47&lt;&gt;0,+(Y47/X47)*100,0)</f>
        <v>33.354145629060085</v>
      </c>
      <c r="AA47" s="76">
        <f>SUM(AA45:AA46)</f>
        <v>152733431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66899835</v>
      </c>
      <c r="D8" s="6"/>
      <c r="E8" s="7">
        <v>72106132</v>
      </c>
      <c r="F8" s="8">
        <v>73823008</v>
      </c>
      <c r="G8" s="8">
        <v>5861199</v>
      </c>
      <c r="H8" s="8">
        <v>6020290</v>
      </c>
      <c r="I8" s="8">
        <v>5882389</v>
      </c>
      <c r="J8" s="8">
        <v>17763878</v>
      </c>
      <c r="K8" s="8">
        <v>6217275</v>
      </c>
      <c r="L8" s="8">
        <v>5947667</v>
      </c>
      <c r="M8" s="8">
        <v>5891660</v>
      </c>
      <c r="N8" s="8">
        <v>18056602</v>
      </c>
      <c r="O8" s="8">
        <v>5872267</v>
      </c>
      <c r="P8" s="8">
        <v>5694333</v>
      </c>
      <c r="Q8" s="8">
        <v>5892820</v>
      </c>
      <c r="R8" s="8">
        <v>17459420</v>
      </c>
      <c r="S8" s="8">
        <v>6085605</v>
      </c>
      <c r="T8" s="8">
        <v>5687965</v>
      </c>
      <c r="U8" s="8"/>
      <c r="V8" s="8">
        <v>11773570</v>
      </c>
      <c r="W8" s="8">
        <v>65053470</v>
      </c>
      <c r="X8" s="8">
        <v>73823008</v>
      </c>
      <c r="Y8" s="8">
        <v>-8769538</v>
      </c>
      <c r="Z8" s="2">
        <v>-11.879139359913376</v>
      </c>
      <c r="AA8" s="6">
        <v>73823008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36</v>
      </c>
      <c r="D11" s="6"/>
      <c r="E11" s="7">
        <v>40</v>
      </c>
      <c r="F11" s="8">
        <v>36</v>
      </c>
      <c r="G11" s="8">
        <v>3</v>
      </c>
      <c r="H11" s="8">
        <v>3</v>
      </c>
      <c r="I11" s="8">
        <v>3</v>
      </c>
      <c r="J11" s="8">
        <v>9</v>
      </c>
      <c r="K11" s="8">
        <v>3</v>
      </c>
      <c r="L11" s="8">
        <v>3</v>
      </c>
      <c r="M11" s="8">
        <v>3</v>
      </c>
      <c r="N11" s="8">
        <v>9</v>
      </c>
      <c r="O11" s="8">
        <v>3</v>
      </c>
      <c r="P11" s="8">
        <v>3</v>
      </c>
      <c r="Q11" s="8"/>
      <c r="R11" s="8">
        <v>6</v>
      </c>
      <c r="S11" s="8"/>
      <c r="T11" s="8"/>
      <c r="U11" s="8"/>
      <c r="V11" s="8"/>
      <c r="W11" s="8">
        <v>24</v>
      </c>
      <c r="X11" s="8">
        <v>36</v>
      </c>
      <c r="Y11" s="8">
        <v>-12</v>
      </c>
      <c r="Z11" s="2">
        <v>-33.333333333333329</v>
      </c>
      <c r="AA11" s="6">
        <v>36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59594921</v>
      </c>
      <c r="D18" s="6"/>
      <c r="E18" s="7">
        <v>25421200</v>
      </c>
      <c r="F18" s="8"/>
      <c r="G18" s="8">
        <v>19155000</v>
      </c>
      <c r="H18" s="8"/>
      <c r="I18" s="8"/>
      <c r="J18" s="8">
        <v>19155000</v>
      </c>
      <c r="K18" s="8"/>
      <c r="L18" s="8"/>
      <c r="M18" s="8">
        <v>13454200</v>
      </c>
      <c r="N18" s="8">
        <v>13454200</v>
      </c>
      <c r="O18" s="8"/>
      <c r="P18" s="8"/>
      <c r="Q18" s="8">
        <v>11492800</v>
      </c>
      <c r="R18" s="8">
        <v>11492800</v>
      </c>
      <c r="S18" s="8"/>
      <c r="T18" s="8"/>
      <c r="U18" s="8"/>
      <c r="V18" s="8"/>
      <c r="W18" s="8">
        <v>44102000</v>
      </c>
      <c r="X18" s="8"/>
      <c r="Y18" s="8">
        <v>44102000</v>
      </c>
      <c r="Z18" s="2"/>
      <c r="AA18" s="6"/>
    </row>
    <row r="19" spans="1:27" x14ac:dyDescent="0.25">
      <c r="A19" s="23" t="s">
        <v>46</v>
      </c>
      <c r="B19" s="29" t="s">
        <v>32</v>
      </c>
      <c r="C19" s="6">
        <v>24050</v>
      </c>
      <c r="D19" s="6"/>
      <c r="E19" s="7"/>
      <c r="F19" s="26">
        <v>22232</v>
      </c>
      <c r="G19" s="26"/>
      <c r="H19" s="26">
        <v>4388</v>
      </c>
      <c r="I19" s="26">
        <v>9697</v>
      </c>
      <c r="J19" s="26">
        <v>14085</v>
      </c>
      <c r="K19" s="26">
        <v>3127</v>
      </c>
      <c r="L19" s="26">
        <v>2455</v>
      </c>
      <c r="M19" s="26">
        <v>2565</v>
      </c>
      <c r="N19" s="26">
        <v>8147</v>
      </c>
      <c r="O19" s="26">
        <v>2450</v>
      </c>
      <c r="P19" s="26">
        <v>4696</v>
      </c>
      <c r="Q19" s="26">
        <v>97</v>
      </c>
      <c r="R19" s="26">
        <v>7243</v>
      </c>
      <c r="S19" s="26"/>
      <c r="T19" s="26"/>
      <c r="U19" s="26"/>
      <c r="V19" s="26"/>
      <c r="W19" s="26">
        <v>29475</v>
      </c>
      <c r="X19" s="26">
        <v>22232</v>
      </c>
      <c r="Y19" s="26">
        <v>7243</v>
      </c>
      <c r="Z19" s="27">
        <v>32.579165167326373</v>
      </c>
      <c r="AA19" s="28">
        <v>22232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126518842</v>
      </c>
      <c r="D21" s="33">
        <f t="shared" si="0"/>
        <v>0</v>
      </c>
      <c r="E21" s="34">
        <f t="shared" si="0"/>
        <v>97527372</v>
      </c>
      <c r="F21" s="35">
        <f t="shared" si="0"/>
        <v>73845276</v>
      </c>
      <c r="G21" s="35">
        <f t="shared" si="0"/>
        <v>25016202</v>
      </c>
      <c r="H21" s="35">
        <f t="shared" si="0"/>
        <v>6024681</v>
      </c>
      <c r="I21" s="35">
        <f t="shared" si="0"/>
        <v>5892089</v>
      </c>
      <c r="J21" s="35">
        <f t="shared" si="0"/>
        <v>36932972</v>
      </c>
      <c r="K21" s="35">
        <f t="shared" si="0"/>
        <v>6220405</v>
      </c>
      <c r="L21" s="35">
        <f t="shared" si="0"/>
        <v>5950125</v>
      </c>
      <c r="M21" s="35">
        <f t="shared" si="0"/>
        <v>19348428</v>
      </c>
      <c r="N21" s="35">
        <f t="shared" si="0"/>
        <v>31518958</v>
      </c>
      <c r="O21" s="35">
        <f t="shared" si="0"/>
        <v>5874720</v>
      </c>
      <c r="P21" s="35">
        <f t="shared" si="0"/>
        <v>5699032</v>
      </c>
      <c r="Q21" s="35">
        <f t="shared" si="0"/>
        <v>17385717</v>
      </c>
      <c r="R21" s="35">
        <f t="shared" si="0"/>
        <v>28959469</v>
      </c>
      <c r="S21" s="35">
        <f t="shared" si="0"/>
        <v>6085605</v>
      </c>
      <c r="T21" s="35">
        <f t="shared" si="0"/>
        <v>5687965</v>
      </c>
      <c r="U21" s="35">
        <f t="shared" si="0"/>
        <v>0</v>
      </c>
      <c r="V21" s="35">
        <f t="shared" si="0"/>
        <v>11773570</v>
      </c>
      <c r="W21" s="35">
        <f t="shared" si="0"/>
        <v>109184969</v>
      </c>
      <c r="X21" s="35">
        <f t="shared" si="0"/>
        <v>73845276</v>
      </c>
      <c r="Y21" s="35">
        <f t="shared" si="0"/>
        <v>35339693</v>
      </c>
      <c r="Z21" s="36">
        <f>+IF(X21&lt;&gt;0,+(Y21/X21)*100,0)</f>
        <v>47.856403163825945</v>
      </c>
      <c r="AA21" s="33">
        <f>SUM(AA5:AA20)</f>
        <v>73845276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38800407</v>
      </c>
      <c r="D26" s="6"/>
      <c r="E26" s="7">
        <v>23295515</v>
      </c>
      <c r="F26" s="8">
        <v>27220317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27220317</v>
      </c>
      <c r="Y26" s="8">
        <v>-27220317</v>
      </c>
      <c r="Z26" s="2">
        <v>-100</v>
      </c>
      <c r="AA26" s="6">
        <v>27220317</v>
      </c>
    </row>
    <row r="27" spans="1:27" x14ac:dyDescent="0.25">
      <c r="A27" s="25" t="s">
        <v>53</v>
      </c>
      <c r="B27" s="24" t="s">
        <v>32</v>
      </c>
      <c r="C27" s="6">
        <v>49561251</v>
      </c>
      <c r="D27" s="6"/>
      <c r="E27" s="7">
        <v>10900000</v>
      </c>
      <c r="F27" s="8">
        <v>10825000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>
        <v>492737</v>
      </c>
      <c r="T27" s="8"/>
      <c r="U27" s="8"/>
      <c r="V27" s="8">
        <v>492737</v>
      </c>
      <c r="W27" s="8">
        <v>492737</v>
      </c>
      <c r="X27" s="8">
        <v>10825000</v>
      </c>
      <c r="Y27" s="8">
        <v>-10332263</v>
      </c>
      <c r="Z27" s="2">
        <v>-95.448157043879917</v>
      </c>
      <c r="AA27" s="6">
        <v>10825000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84253</v>
      </c>
      <c r="D30" s="6"/>
      <c r="E30" s="7">
        <v>3385416</v>
      </c>
      <c r="F30" s="8">
        <v>510000</v>
      </c>
      <c r="G30" s="8"/>
      <c r="H30" s="8">
        <v>2086</v>
      </c>
      <c r="I30" s="8">
        <v>692</v>
      </c>
      <c r="J30" s="8">
        <v>2778</v>
      </c>
      <c r="K30" s="8">
        <v>5414</v>
      </c>
      <c r="L30" s="8">
        <v>1671</v>
      </c>
      <c r="M30" s="8"/>
      <c r="N30" s="8">
        <v>7085</v>
      </c>
      <c r="O30" s="8">
        <v>1697</v>
      </c>
      <c r="P30" s="8">
        <v>5175</v>
      </c>
      <c r="Q30" s="8">
        <v>24177</v>
      </c>
      <c r="R30" s="8">
        <v>31049</v>
      </c>
      <c r="S30" s="8">
        <v>17110</v>
      </c>
      <c r="T30" s="8">
        <v>40562</v>
      </c>
      <c r="U30" s="8"/>
      <c r="V30" s="8">
        <v>57672</v>
      </c>
      <c r="W30" s="8">
        <v>98584</v>
      </c>
      <c r="X30" s="8">
        <v>510000</v>
      </c>
      <c r="Y30" s="8">
        <v>-411416</v>
      </c>
      <c r="Z30" s="2">
        <v>-80.669803921568629</v>
      </c>
      <c r="AA30" s="6">
        <v>510000</v>
      </c>
    </row>
    <row r="31" spans="1:27" x14ac:dyDescent="0.25">
      <c r="A31" s="25" t="s">
        <v>57</v>
      </c>
      <c r="B31" s="24" t="s">
        <v>32</v>
      </c>
      <c r="C31" s="6">
        <v>2945851</v>
      </c>
      <c r="D31" s="6"/>
      <c r="E31" s="7">
        <v>9793882</v>
      </c>
      <c r="F31" s="8">
        <v>3550010</v>
      </c>
      <c r="G31" s="8">
        <v>25723</v>
      </c>
      <c r="H31" s="8">
        <v>392390</v>
      </c>
      <c r="I31" s="8">
        <v>80590</v>
      </c>
      <c r="J31" s="8">
        <v>498703</v>
      </c>
      <c r="K31" s="8">
        <v>61767</v>
      </c>
      <c r="L31" s="8">
        <v>245557</v>
      </c>
      <c r="M31" s="8">
        <v>832311</v>
      </c>
      <c r="N31" s="8">
        <v>1139635</v>
      </c>
      <c r="O31" s="8">
        <v>430963</v>
      </c>
      <c r="P31" s="8">
        <v>2666</v>
      </c>
      <c r="Q31" s="8">
        <v>231648</v>
      </c>
      <c r="R31" s="8">
        <v>665277</v>
      </c>
      <c r="S31" s="8">
        <v>138868</v>
      </c>
      <c r="T31" s="8">
        <v>101627</v>
      </c>
      <c r="U31" s="8"/>
      <c r="V31" s="8">
        <v>240495</v>
      </c>
      <c r="W31" s="8">
        <v>2544110</v>
      </c>
      <c r="X31" s="8">
        <v>3550010</v>
      </c>
      <c r="Y31" s="8">
        <v>-1005900</v>
      </c>
      <c r="Z31" s="2">
        <v>-28.335131450333943</v>
      </c>
      <c r="AA31" s="6">
        <v>3550010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4275</v>
      </c>
      <c r="D33" s="6"/>
      <c r="E33" s="7">
        <v>61000</v>
      </c>
      <c r="F33" s="8">
        <v>26536</v>
      </c>
      <c r="G33" s="8"/>
      <c r="H33" s="8"/>
      <c r="I33" s="8">
        <v>534</v>
      </c>
      <c r="J33" s="8">
        <v>534</v>
      </c>
      <c r="K33" s="8"/>
      <c r="L33" s="8"/>
      <c r="M33" s="8"/>
      <c r="N33" s="8"/>
      <c r="O33" s="8">
        <v>-1000</v>
      </c>
      <c r="P33" s="8"/>
      <c r="Q33" s="8"/>
      <c r="R33" s="8">
        <v>-1000</v>
      </c>
      <c r="S33" s="8"/>
      <c r="T33" s="8">
        <v>12992</v>
      </c>
      <c r="U33" s="8"/>
      <c r="V33" s="8">
        <v>12992</v>
      </c>
      <c r="W33" s="8">
        <v>12526</v>
      </c>
      <c r="X33" s="8">
        <v>26536</v>
      </c>
      <c r="Y33" s="8">
        <v>-14010</v>
      </c>
      <c r="Z33" s="2">
        <v>-52.796201386795296</v>
      </c>
      <c r="AA33" s="6">
        <v>26536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91396037</v>
      </c>
      <c r="D35" s="33">
        <f>SUM(D24:D34)</f>
        <v>0</v>
      </c>
      <c r="E35" s="34">
        <f t="shared" si="1"/>
        <v>47435813</v>
      </c>
      <c r="F35" s="35">
        <f t="shared" si="1"/>
        <v>42131863</v>
      </c>
      <c r="G35" s="35">
        <f t="shared" si="1"/>
        <v>25723</v>
      </c>
      <c r="H35" s="35">
        <f t="shared" si="1"/>
        <v>394476</v>
      </c>
      <c r="I35" s="35">
        <f t="shared" si="1"/>
        <v>81816</v>
      </c>
      <c r="J35" s="35">
        <f t="shared" si="1"/>
        <v>502015</v>
      </c>
      <c r="K35" s="35">
        <f t="shared" si="1"/>
        <v>67181</v>
      </c>
      <c r="L35" s="35">
        <f t="shared" si="1"/>
        <v>247228</v>
      </c>
      <c r="M35" s="35">
        <f t="shared" si="1"/>
        <v>832311</v>
      </c>
      <c r="N35" s="35">
        <f t="shared" si="1"/>
        <v>1146720</v>
      </c>
      <c r="O35" s="35">
        <f t="shared" si="1"/>
        <v>431660</v>
      </c>
      <c r="P35" s="35">
        <f t="shared" si="1"/>
        <v>7841</v>
      </c>
      <c r="Q35" s="35">
        <f t="shared" si="1"/>
        <v>255825</v>
      </c>
      <c r="R35" s="35">
        <f t="shared" si="1"/>
        <v>695326</v>
      </c>
      <c r="S35" s="35">
        <f t="shared" si="1"/>
        <v>648715</v>
      </c>
      <c r="T35" s="35">
        <f t="shared" si="1"/>
        <v>155181</v>
      </c>
      <c r="U35" s="35">
        <f t="shared" si="1"/>
        <v>0</v>
      </c>
      <c r="V35" s="35">
        <f t="shared" si="1"/>
        <v>803896</v>
      </c>
      <c r="W35" s="35">
        <f t="shared" si="1"/>
        <v>3147957</v>
      </c>
      <c r="X35" s="35">
        <f t="shared" si="1"/>
        <v>42131863</v>
      </c>
      <c r="Y35" s="35">
        <f t="shared" si="1"/>
        <v>-38983906</v>
      </c>
      <c r="Z35" s="36">
        <f>+IF(X35&lt;&gt;0,+(Y35/X35)*100,0)</f>
        <v>-92.528322329349649</v>
      </c>
      <c r="AA35" s="33">
        <f>SUM(AA24:AA34)</f>
        <v>42131863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35122805</v>
      </c>
      <c r="D37" s="46">
        <f>+D21-D35</f>
        <v>0</v>
      </c>
      <c r="E37" s="47">
        <f t="shared" si="2"/>
        <v>50091559</v>
      </c>
      <c r="F37" s="48">
        <f t="shared" si="2"/>
        <v>31713413</v>
      </c>
      <c r="G37" s="48">
        <f t="shared" si="2"/>
        <v>24990479</v>
      </c>
      <c r="H37" s="48">
        <f t="shared" si="2"/>
        <v>5630205</v>
      </c>
      <c r="I37" s="48">
        <f t="shared" si="2"/>
        <v>5810273</v>
      </c>
      <c r="J37" s="48">
        <f t="shared" si="2"/>
        <v>36430957</v>
      </c>
      <c r="K37" s="48">
        <f t="shared" si="2"/>
        <v>6153224</v>
      </c>
      <c r="L37" s="48">
        <f t="shared" si="2"/>
        <v>5702897</v>
      </c>
      <c r="M37" s="48">
        <f t="shared" si="2"/>
        <v>18516117</v>
      </c>
      <c r="N37" s="48">
        <f t="shared" si="2"/>
        <v>30372238</v>
      </c>
      <c r="O37" s="48">
        <f t="shared" si="2"/>
        <v>5443060</v>
      </c>
      <c r="P37" s="48">
        <f t="shared" si="2"/>
        <v>5691191</v>
      </c>
      <c r="Q37" s="48">
        <f t="shared" si="2"/>
        <v>17129892</v>
      </c>
      <c r="R37" s="48">
        <f t="shared" si="2"/>
        <v>28264143</v>
      </c>
      <c r="S37" s="48">
        <f t="shared" si="2"/>
        <v>5436890</v>
      </c>
      <c r="T37" s="48">
        <f t="shared" si="2"/>
        <v>5532784</v>
      </c>
      <c r="U37" s="48">
        <f t="shared" si="2"/>
        <v>0</v>
      </c>
      <c r="V37" s="48">
        <f t="shared" si="2"/>
        <v>10969674</v>
      </c>
      <c r="W37" s="48">
        <f t="shared" si="2"/>
        <v>106037012</v>
      </c>
      <c r="X37" s="48">
        <f>IF(F21=F35,0,X21-X35)</f>
        <v>31713413</v>
      </c>
      <c r="Y37" s="48">
        <f t="shared" si="2"/>
        <v>74323599</v>
      </c>
      <c r="Z37" s="49">
        <f>+IF(X37&lt;&gt;0,+(Y37/X37)*100,0)</f>
        <v>234.3601396670866</v>
      </c>
      <c r="AA37" s="46">
        <f>+AA21-AA35</f>
        <v>31713413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14826</v>
      </c>
      <c r="D39" s="28"/>
      <c r="E39" s="7"/>
      <c r="F39" s="26"/>
      <c r="G39" s="26"/>
      <c r="H39" s="26"/>
      <c r="I39" s="26"/>
      <c r="J39" s="26"/>
      <c r="K39" s="26">
        <v>522</v>
      </c>
      <c r="L39" s="26">
        <v>1700</v>
      </c>
      <c r="M39" s="26"/>
      <c r="N39" s="26">
        <v>2222</v>
      </c>
      <c r="O39" s="26">
        <v>454</v>
      </c>
      <c r="P39" s="26"/>
      <c r="Q39" s="26"/>
      <c r="R39" s="26">
        <v>454</v>
      </c>
      <c r="S39" s="26"/>
      <c r="T39" s="26"/>
      <c r="U39" s="26"/>
      <c r="V39" s="26"/>
      <c r="W39" s="26">
        <v>2676</v>
      </c>
      <c r="X39" s="26"/>
      <c r="Y39" s="26">
        <v>2676</v>
      </c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35137631</v>
      </c>
      <c r="D41" s="56">
        <f>SUM(D37:D40)</f>
        <v>0</v>
      </c>
      <c r="E41" s="57">
        <f t="shared" si="3"/>
        <v>50091559</v>
      </c>
      <c r="F41" s="58">
        <f t="shared" si="3"/>
        <v>31713413</v>
      </c>
      <c r="G41" s="58">
        <f t="shared" si="3"/>
        <v>24990479</v>
      </c>
      <c r="H41" s="58">
        <f t="shared" si="3"/>
        <v>5630205</v>
      </c>
      <c r="I41" s="58">
        <f t="shared" si="3"/>
        <v>5810273</v>
      </c>
      <c r="J41" s="58">
        <f t="shared" si="3"/>
        <v>36430957</v>
      </c>
      <c r="K41" s="58">
        <f t="shared" si="3"/>
        <v>6153746</v>
      </c>
      <c r="L41" s="58">
        <f t="shared" si="3"/>
        <v>5704597</v>
      </c>
      <c r="M41" s="58">
        <f t="shared" si="3"/>
        <v>18516117</v>
      </c>
      <c r="N41" s="58">
        <f t="shared" si="3"/>
        <v>30374460</v>
      </c>
      <c r="O41" s="58">
        <f t="shared" si="3"/>
        <v>5443514</v>
      </c>
      <c r="P41" s="58">
        <f t="shared" si="3"/>
        <v>5691191</v>
      </c>
      <c r="Q41" s="58">
        <f t="shared" si="3"/>
        <v>17129892</v>
      </c>
      <c r="R41" s="58">
        <f t="shared" si="3"/>
        <v>28264597</v>
      </c>
      <c r="S41" s="58">
        <f t="shared" si="3"/>
        <v>5436890</v>
      </c>
      <c r="T41" s="58">
        <f t="shared" si="3"/>
        <v>5532784</v>
      </c>
      <c r="U41" s="58">
        <f t="shared" si="3"/>
        <v>0</v>
      </c>
      <c r="V41" s="58">
        <f t="shared" si="3"/>
        <v>10969674</v>
      </c>
      <c r="W41" s="58">
        <f t="shared" si="3"/>
        <v>106039688</v>
      </c>
      <c r="X41" s="58">
        <f t="shared" si="3"/>
        <v>31713413</v>
      </c>
      <c r="Y41" s="58">
        <f t="shared" si="3"/>
        <v>74326275</v>
      </c>
      <c r="Z41" s="59">
        <f>+IF(X41&lt;&gt;0,+(Y41/X41)*100,0)</f>
        <v>234.36857773712339</v>
      </c>
      <c r="AA41" s="56">
        <f>SUM(AA37:AA40)</f>
        <v>31713413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35137631</v>
      </c>
      <c r="D43" s="64">
        <f>+D41-D42</f>
        <v>0</v>
      </c>
      <c r="E43" s="65">
        <f t="shared" si="4"/>
        <v>50091559</v>
      </c>
      <c r="F43" s="66">
        <f t="shared" si="4"/>
        <v>31713413</v>
      </c>
      <c r="G43" s="66">
        <f t="shared" si="4"/>
        <v>24990479</v>
      </c>
      <c r="H43" s="66">
        <f t="shared" si="4"/>
        <v>5630205</v>
      </c>
      <c r="I43" s="66">
        <f t="shared" si="4"/>
        <v>5810273</v>
      </c>
      <c r="J43" s="66">
        <f t="shared" si="4"/>
        <v>36430957</v>
      </c>
      <c r="K43" s="66">
        <f t="shared" si="4"/>
        <v>6153746</v>
      </c>
      <c r="L43" s="66">
        <f t="shared" si="4"/>
        <v>5704597</v>
      </c>
      <c r="M43" s="66">
        <f t="shared" si="4"/>
        <v>18516117</v>
      </c>
      <c r="N43" s="66">
        <f t="shared" si="4"/>
        <v>30374460</v>
      </c>
      <c r="O43" s="66">
        <f t="shared" si="4"/>
        <v>5443514</v>
      </c>
      <c r="P43" s="66">
        <f t="shared" si="4"/>
        <v>5691191</v>
      </c>
      <c r="Q43" s="66">
        <f t="shared" si="4"/>
        <v>17129892</v>
      </c>
      <c r="R43" s="66">
        <f t="shared" si="4"/>
        <v>28264597</v>
      </c>
      <c r="S43" s="66">
        <f t="shared" si="4"/>
        <v>5436890</v>
      </c>
      <c r="T43" s="66">
        <f t="shared" si="4"/>
        <v>5532784</v>
      </c>
      <c r="U43" s="66">
        <f t="shared" si="4"/>
        <v>0</v>
      </c>
      <c r="V43" s="66">
        <f t="shared" si="4"/>
        <v>10969674</v>
      </c>
      <c r="W43" s="66">
        <f t="shared" si="4"/>
        <v>106039688</v>
      </c>
      <c r="X43" s="66">
        <f t="shared" si="4"/>
        <v>31713413</v>
      </c>
      <c r="Y43" s="66">
        <f t="shared" si="4"/>
        <v>74326275</v>
      </c>
      <c r="Z43" s="67">
        <f>+IF(X43&lt;&gt;0,+(Y43/X43)*100,0)</f>
        <v>234.36857773712339</v>
      </c>
      <c r="AA43" s="64">
        <f>+AA41-AA42</f>
        <v>31713413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35137631</v>
      </c>
      <c r="D45" s="56">
        <f>SUM(D43:D44)</f>
        <v>0</v>
      </c>
      <c r="E45" s="57">
        <f t="shared" si="5"/>
        <v>50091559</v>
      </c>
      <c r="F45" s="58">
        <f t="shared" si="5"/>
        <v>31713413</v>
      </c>
      <c r="G45" s="58">
        <f t="shared" si="5"/>
        <v>24990479</v>
      </c>
      <c r="H45" s="58">
        <f t="shared" si="5"/>
        <v>5630205</v>
      </c>
      <c r="I45" s="58">
        <f t="shared" si="5"/>
        <v>5810273</v>
      </c>
      <c r="J45" s="58">
        <f t="shared" si="5"/>
        <v>36430957</v>
      </c>
      <c r="K45" s="58">
        <f t="shared" si="5"/>
        <v>6153746</v>
      </c>
      <c r="L45" s="58">
        <f t="shared" si="5"/>
        <v>5704597</v>
      </c>
      <c r="M45" s="58">
        <f t="shared" si="5"/>
        <v>18516117</v>
      </c>
      <c r="N45" s="58">
        <f t="shared" si="5"/>
        <v>30374460</v>
      </c>
      <c r="O45" s="58">
        <f t="shared" si="5"/>
        <v>5443514</v>
      </c>
      <c r="P45" s="58">
        <f t="shared" si="5"/>
        <v>5691191</v>
      </c>
      <c r="Q45" s="58">
        <f t="shared" si="5"/>
        <v>17129892</v>
      </c>
      <c r="R45" s="58">
        <f t="shared" si="5"/>
        <v>28264597</v>
      </c>
      <c r="S45" s="58">
        <f t="shared" si="5"/>
        <v>5436890</v>
      </c>
      <c r="T45" s="58">
        <f t="shared" si="5"/>
        <v>5532784</v>
      </c>
      <c r="U45" s="58">
        <f t="shared" si="5"/>
        <v>0</v>
      </c>
      <c r="V45" s="58">
        <f t="shared" si="5"/>
        <v>10969674</v>
      </c>
      <c r="W45" s="58">
        <f t="shared" si="5"/>
        <v>106039688</v>
      </c>
      <c r="X45" s="58">
        <f t="shared" si="5"/>
        <v>31713413</v>
      </c>
      <c r="Y45" s="58">
        <f t="shared" si="5"/>
        <v>74326275</v>
      </c>
      <c r="Z45" s="59">
        <f>+IF(X45&lt;&gt;0,+(Y45/X45)*100,0)</f>
        <v>234.36857773712339</v>
      </c>
      <c r="AA45" s="56">
        <f>SUM(AA43:AA44)</f>
        <v>31713413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35137631</v>
      </c>
      <c r="D47" s="71">
        <f>SUM(D45:D46)</f>
        <v>0</v>
      </c>
      <c r="E47" s="72">
        <f t="shared" si="6"/>
        <v>50091559</v>
      </c>
      <c r="F47" s="73">
        <f t="shared" si="6"/>
        <v>31713413</v>
      </c>
      <c r="G47" s="73">
        <f t="shared" si="6"/>
        <v>24990479</v>
      </c>
      <c r="H47" s="74">
        <f t="shared" si="6"/>
        <v>5630205</v>
      </c>
      <c r="I47" s="74">
        <f t="shared" si="6"/>
        <v>5810273</v>
      </c>
      <c r="J47" s="74">
        <f t="shared" si="6"/>
        <v>36430957</v>
      </c>
      <c r="K47" s="74">
        <f t="shared" si="6"/>
        <v>6153746</v>
      </c>
      <c r="L47" s="74">
        <f t="shared" si="6"/>
        <v>5704597</v>
      </c>
      <c r="M47" s="73">
        <f t="shared" si="6"/>
        <v>18516117</v>
      </c>
      <c r="N47" s="73">
        <f t="shared" si="6"/>
        <v>30374460</v>
      </c>
      <c r="O47" s="74">
        <f t="shared" si="6"/>
        <v>5443514</v>
      </c>
      <c r="P47" s="74">
        <f t="shared" si="6"/>
        <v>5691191</v>
      </c>
      <c r="Q47" s="74">
        <f t="shared" si="6"/>
        <v>17129892</v>
      </c>
      <c r="R47" s="74">
        <f t="shared" si="6"/>
        <v>28264597</v>
      </c>
      <c r="S47" s="74">
        <f t="shared" si="6"/>
        <v>5436890</v>
      </c>
      <c r="T47" s="73">
        <f t="shared" si="6"/>
        <v>5532784</v>
      </c>
      <c r="U47" s="73">
        <f t="shared" si="6"/>
        <v>0</v>
      </c>
      <c r="V47" s="74">
        <f t="shared" si="6"/>
        <v>10969674</v>
      </c>
      <c r="W47" s="74">
        <f t="shared" si="6"/>
        <v>106039688</v>
      </c>
      <c r="X47" s="74">
        <f t="shared" si="6"/>
        <v>31713413</v>
      </c>
      <c r="Y47" s="74">
        <f t="shared" si="6"/>
        <v>74326275</v>
      </c>
      <c r="Z47" s="75">
        <f>+IF(X47&lt;&gt;0,+(Y47/X47)*100,0)</f>
        <v>234.36857773712339</v>
      </c>
      <c r="AA47" s="76">
        <f>SUM(AA45:AA46)</f>
        <v>31713413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100040651</v>
      </c>
      <c r="D8" s="6">
        <v>111565515</v>
      </c>
      <c r="E8" s="7">
        <v>85224000</v>
      </c>
      <c r="F8" s="8">
        <v>95224000</v>
      </c>
      <c r="G8" s="8">
        <v>10607752</v>
      </c>
      <c r="H8" s="8">
        <v>10798822</v>
      </c>
      <c r="I8" s="8">
        <v>1999375</v>
      </c>
      <c r="J8" s="8">
        <v>23405949</v>
      </c>
      <c r="K8" s="8">
        <v>6395519</v>
      </c>
      <c r="L8" s="8">
        <v>9615445</v>
      </c>
      <c r="M8" s="8">
        <v>9107192</v>
      </c>
      <c r="N8" s="8">
        <v>25118156</v>
      </c>
      <c r="O8" s="8">
        <v>10373401</v>
      </c>
      <c r="P8" s="8">
        <v>8344739</v>
      </c>
      <c r="Q8" s="8">
        <v>5642699</v>
      </c>
      <c r="R8" s="8">
        <v>24360839</v>
      </c>
      <c r="S8" s="8">
        <v>12629435</v>
      </c>
      <c r="T8" s="8">
        <v>9482214</v>
      </c>
      <c r="U8" s="8">
        <v>16568922</v>
      </c>
      <c r="V8" s="8">
        <v>38680571</v>
      </c>
      <c r="W8" s="8">
        <v>111565515</v>
      </c>
      <c r="X8" s="8">
        <v>95224000</v>
      </c>
      <c r="Y8" s="8">
        <v>16341515</v>
      </c>
      <c r="Z8" s="2">
        <v>17.161130597328405</v>
      </c>
      <c r="AA8" s="6">
        <v>95224000</v>
      </c>
    </row>
    <row r="9" spans="1:27" x14ac:dyDescent="0.25">
      <c r="A9" s="25" t="s">
        <v>37</v>
      </c>
      <c r="B9" s="24" t="s">
        <v>32</v>
      </c>
      <c r="C9" s="6">
        <v>3720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16878432</v>
      </c>
      <c r="D18" s="6">
        <v>8986025</v>
      </c>
      <c r="E18" s="7">
        <v>9080328</v>
      </c>
      <c r="F18" s="8">
        <v>9080328</v>
      </c>
      <c r="G18" s="8">
        <v>3783472</v>
      </c>
      <c r="H18" s="8"/>
      <c r="I18" s="8"/>
      <c r="J18" s="8">
        <v>3783472</v>
      </c>
      <c r="K18" s="8"/>
      <c r="L18" s="8"/>
      <c r="M18" s="8">
        <v>2932464</v>
      </c>
      <c r="N18" s="8">
        <v>2932464</v>
      </c>
      <c r="O18" s="8"/>
      <c r="P18" s="8"/>
      <c r="Q18" s="8">
        <v>2270089</v>
      </c>
      <c r="R18" s="8">
        <v>2270089</v>
      </c>
      <c r="S18" s="8"/>
      <c r="T18" s="8"/>
      <c r="U18" s="8"/>
      <c r="V18" s="8"/>
      <c r="W18" s="8">
        <v>8986025</v>
      </c>
      <c r="X18" s="8">
        <v>9080328</v>
      </c>
      <c r="Y18" s="8">
        <v>-94303</v>
      </c>
      <c r="Z18" s="2">
        <v>-1.0385417795480516</v>
      </c>
      <c r="AA18" s="6">
        <v>9080328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116922803</v>
      </c>
      <c r="D21" s="33">
        <f t="shared" si="0"/>
        <v>120551540</v>
      </c>
      <c r="E21" s="34">
        <f t="shared" si="0"/>
        <v>94304328</v>
      </c>
      <c r="F21" s="35">
        <f t="shared" si="0"/>
        <v>104304328</v>
      </c>
      <c r="G21" s="35">
        <f t="shared" si="0"/>
        <v>14391224</v>
      </c>
      <c r="H21" s="35">
        <f t="shared" si="0"/>
        <v>10798822</v>
      </c>
      <c r="I21" s="35">
        <f t="shared" si="0"/>
        <v>1999375</v>
      </c>
      <c r="J21" s="35">
        <f t="shared" si="0"/>
        <v>27189421</v>
      </c>
      <c r="K21" s="35">
        <f t="shared" si="0"/>
        <v>6395519</v>
      </c>
      <c r="L21" s="35">
        <f t="shared" si="0"/>
        <v>9615445</v>
      </c>
      <c r="M21" s="35">
        <f t="shared" si="0"/>
        <v>12039656</v>
      </c>
      <c r="N21" s="35">
        <f t="shared" si="0"/>
        <v>28050620</v>
      </c>
      <c r="O21" s="35">
        <f t="shared" si="0"/>
        <v>10373401</v>
      </c>
      <c r="P21" s="35">
        <f t="shared" si="0"/>
        <v>8344739</v>
      </c>
      <c r="Q21" s="35">
        <f t="shared" si="0"/>
        <v>7912788</v>
      </c>
      <c r="R21" s="35">
        <f t="shared" si="0"/>
        <v>26630928</v>
      </c>
      <c r="S21" s="35">
        <f t="shared" si="0"/>
        <v>12629435</v>
      </c>
      <c r="T21" s="35">
        <f t="shared" si="0"/>
        <v>9482214</v>
      </c>
      <c r="U21" s="35">
        <f t="shared" si="0"/>
        <v>16568922</v>
      </c>
      <c r="V21" s="35">
        <f t="shared" si="0"/>
        <v>38680571</v>
      </c>
      <c r="W21" s="35">
        <f t="shared" si="0"/>
        <v>120551540</v>
      </c>
      <c r="X21" s="35">
        <f t="shared" si="0"/>
        <v>104304328</v>
      </c>
      <c r="Y21" s="35">
        <f t="shared" si="0"/>
        <v>16247212</v>
      </c>
      <c r="Z21" s="36">
        <f>+IF(X21&lt;&gt;0,+(Y21/X21)*100,0)</f>
        <v>15.576738100455428</v>
      </c>
      <c r="AA21" s="33">
        <f>SUM(AA5:AA20)</f>
        <v>104304328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14277081</v>
      </c>
      <c r="D24" s="6">
        <v>15658897</v>
      </c>
      <c r="E24" s="7">
        <v>15707530</v>
      </c>
      <c r="F24" s="8">
        <v>15707530</v>
      </c>
      <c r="G24" s="8">
        <v>-49943</v>
      </c>
      <c r="H24" s="8"/>
      <c r="I24" s="8"/>
      <c r="J24" s="8">
        <v>-49943</v>
      </c>
      <c r="K24" s="8"/>
      <c r="L24" s="8">
        <v>5061401</v>
      </c>
      <c r="M24" s="8">
        <v>1271471</v>
      </c>
      <c r="N24" s="8">
        <v>6332872</v>
      </c>
      <c r="O24" s="8">
        <v>2668991</v>
      </c>
      <c r="P24" s="8">
        <v>1239219</v>
      </c>
      <c r="Q24" s="8">
        <v>1308504</v>
      </c>
      <c r="R24" s="8">
        <v>5216714</v>
      </c>
      <c r="S24" s="8">
        <v>1236222</v>
      </c>
      <c r="T24" s="8">
        <v>1419062</v>
      </c>
      <c r="U24" s="8">
        <v>1503972</v>
      </c>
      <c r="V24" s="8">
        <v>4159256</v>
      </c>
      <c r="W24" s="8">
        <v>15658899</v>
      </c>
      <c r="X24" s="8">
        <v>15707530</v>
      </c>
      <c r="Y24" s="8">
        <v>-48631</v>
      </c>
      <c r="Z24" s="2">
        <v>-0.30960310118777429</v>
      </c>
      <c r="AA24" s="6">
        <v>15707530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23148891</v>
      </c>
      <c r="F27" s="8">
        <v>23148891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23148891</v>
      </c>
      <c r="Y27" s="8">
        <v>-23148891</v>
      </c>
      <c r="Z27" s="2">
        <v>-100</v>
      </c>
      <c r="AA27" s="6">
        <v>23148891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2696</v>
      </c>
      <c r="D30" s="6">
        <v>1199</v>
      </c>
      <c r="E30" s="7">
        <v>10000</v>
      </c>
      <c r="F30" s="8">
        <v>10000</v>
      </c>
      <c r="G30" s="8"/>
      <c r="H30" s="8">
        <v>520</v>
      </c>
      <c r="I30" s="8"/>
      <c r="J30" s="8">
        <v>520</v>
      </c>
      <c r="K30" s="8">
        <v>679</v>
      </c>
      <c r="L30" s="8"/>
      <c r="M30" s="8"/>
      <c r="N30" s="8">
        <v>679</v>
      </c>
      <c r="O30" s="8"/>
      <c r="P30" s="8"/>
      <c r="Q30" s="8"/>
      <c r="R30" s="8"/>
      <c r="S30" s="8"/>
      <c r="T30" s="8"/>
      <c r="U30" s="8"/>
      <c r="V30" s="8"/>
      <c r="W30" s="8">
        <v>1199</v>
      </c>
      <c r="X30" s="8">
        <v>10000</v>
      </c>
      <c r="Y30" s="8">
        <v>-8801</v>
      </c>
      <c r="Z30" s="2">
        <v>-88.01</v>
      </c>
      <c r="AA30" s="6">
        <v>10000</v>
      </c>
    </row>
    <row r="31" spans="1:27" x14ac:dyDescent="0.25">
      <c r="A31" s="25" t="s">
        <v>57</v>
      </c>
      <c r="B31" s="24" t="s">
        <v>32</v>
      </c>
      <c r="C31" s="6">
        <v>37332471</v>
      </c>
      <c r="D31" s="6">
        <v>25520256</v>
      </c>
      <c r="E31" s="7">
        <v>3687355</v>
      </c>
      <c r="F31" s="8">
        <v>3687355</v>
      </c>
      <c r="G31" s="8"/>
      <c r="H31" s="8">
        <v>1040666</v>
      </c>
      <c r="I31" s="8">
        <v>1765250</v>
      </c>
      <c r="J31" s="8">
        <v>2805916</v>
      </c>
      <c r="K31" s="8">
        <v>1388920</v>
      </c>
      <c r="L31" s="8">
        <v>497425</v>
      </c>
      <c r="M31" s="8"/>
      <c r="N31" s="8">
        <v>1886345</v>
      </c>
      <c r="O31" s="8">
        <v>74000</v>
      </c>
      <c r="P31" s="8"/>
      <c r="Q31" s="8"/>
      <c r="R31" s="8">
        <v>74000</v>
      </c>
      <c r="S31" s="8">
        <v>280000</v>
      </c>
      <c r="T31" s="8">
        <v>9464315</v>
      </c>
      <c r="U31" s="8">
        <v>11009680</v>
      </c>
      <c r="V31" s="8">
        <v>20753995</v>
      </c>
      <c r="W31" s="8">
        <v>25520256</v>
      </c>
      <c r="X31" s="8">
        <v>3687355</v>
      </c>
      <c r="Y31" s="8">
        <v>21832901</v>
      </c>
      <c r="Z31" s="2">
        <v>592.1019538395409</v>
      </c>
      <c r="AA31" s="6">
        <v>3687355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19685471</v>
      </c>
      <c r="D33" s="6">
        <v>25522841</v>
      </c>
      <c r="E33" s="7">
        <v>10092964</v>
      </c>
      <c r="F33" s="8">
        <v>10092964</v>
      </c>
      <c r="G33" s="8">
        <v>875488</v>
      </c>
      <c r="H33" s="8">
        <v>885862</v>
      </c>
      <c r="I33" s="8">
        <v>2057656</v>
      </c>
      <c r="J33" s="8">
        <v>3819006</v>
      </c>
      <c r="K33" s="8">
        <v>1811254</v>
      </c>
      <c r="L33" s="8">
        <v>1854400</v>
      </c>
      <c r="M33" s="8">
        <v>1823263</v>
      </c>
      <c r="N33" s="8">
        <v>5488917</v>
      </c>
      <c r="O33" s="8">
        <v>1834712</v>
      </c>
      <c r="P33" s="8">
        <v>2161950</v>
      </c>
      <c r="Q33" s="8">
        <v>3426599</v>
      </c>
      <c r="R33" s="8">
        <v>7423261</v>
      </c>
      <c r="S33" s="8">
        <v>2734537</v>
      </c>
      <c r="T33" s="8">
        <v>2814311</v>
      </c>
      <c r="U33" s="8">
        <v>3242812</v>
      </c>
      <c r="V33" s="8">
        <v>8791660</v>
      </c>
      <c r="W33" s="8">
        <v>25522844</v>
      </c>
      <c r="X33" s="8">
        <v>10092964</v>
      </c>
      <c r="Y33" s="8">
        <v>15429880</v>
      </c>
      <c r="Z33" s="2">
        <v>152.87758878363184</v>
      </c>
      <c r="AA33" s="6">
        <v>10092964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71297709</v>
      </c>
      <c r="D35" s="33">
        <f>SUM(D24:D34)</f>
        <v>66703193</v>
      </c>
      <c r="E35" s="34">
        <f t="shared" si="1"/>
        <v>52646740</v>
      </c>
      <c r="F35" s="35">
        <f t="shared" si="1"/>
        <v>52646740</v>
      </c>
      <c r="G35" s="35">
        <f t="shared" si="1"/>
        <v>825545</v>
      </c>
      <c r="H35" s="35">
        <f t="shared" si="1"/>
        <v>1927048</v>
      </c>
      <c r="I35" s="35">
        <f t="shared" si="1"/>
        <v>3822906</v>
      </c>
      <c r="J35" s="35">
        <f t="shared" si="1"/>
        <v>6575499</v>
      </c>
      <c r="K35" s="35">
        <f t="shared" si="1"/>
        <v>3200853</v>
      </c>
      <c r="L35" s="35">
        <f t="shared" si="1"/>
        <v>7413226</v>
      </c>
      <c r="M35" s="35">
        <f t="shared" si="1"/>
        <v>3094734</v>
      </c>
      <c r="N35" s="35">
        <f t="shared" si="1"/>
        <v>13708813</v>
      </c>
      <c r="O35" s="35">
        <f t="shared" si="1"/>
        <v>4577703</v>
      </c>
      <c r="P35" s="35">
        <f t="shared" si="1"/>
        <v>3401169</v>
      </c>
      <c r="Q35" s="35">
        <f t="shared" si="1"/>
        <v>4735103</v>
      </c>
      <c r="R35" s="35">
        <f t="shared" si="1"/>
        <v>12713975</v>
      </c>
      <c r="S35" s="35">
        <f t="shared" si="1"/>
        <v>4250759</v>
      </c>
      <c r="T35" s="35">
        <f t="shared" si="1"/>
        <v>13697688</v>
      </c>
      <c r="U35" s="35">
        <f t="shared" si="1"/>
        <v>15756464</v>
      </c>
      <c r="V35" s="35">
        <f t="shared" si="1"/>
        <v>33704911</v>
      </c>
      <c r="W35" s="35">
        <f t="shared" si="1"/>
        <v>66703198</v>
      </c>
      <c r="X35" s="35">
        <f t="shared" si="1"/>
        <v>52646740</v>
      </c>
      <c r="Y35" s="35">
        <f t="shared" si="1"/>
        <v>14056458</v>
      </c>
      <c r="Z35" s="36">
        <f>+IF(X35&lt;&gt;0,+(Y35/X35)*100,0)</f>
        <v>26.699579119238916</v>
      </c>
      <c r="AA35" s="33">
        <f>SUM(AA24:AA34)</f>
        <v>52646740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45625094</v>
      </c>
      <c r="D37" s="46">
        <f>+D21-D35</f>
        <v>53848347</v>
      </c>
      <c r="E37" s="47">
        <f t="shared" si="2"/>
        <v>41657588</v>
      </c>
      <c r="F37" s="48">
        <f t="shared" si="2"/>
        <v>51657588</v>
      </c>
      <c r="G37" s="48">
        <f t="shared" si="2"/>
        <v>13565679</v>
      </c>
      <c r="H37" s="48">
        <f t="shared" si="2"/>
        <v>8871774</v>
      </c>
      <c r="I37" s="48">
        <f t="shared" si="2"/>
        <v>-1823531</v>
      </c>
      <c r="J37" s="48">
        <f t="shared" si="2"/>
        <v>20613922</v>
      </c>
      <c r="K37" s="48">
        <f t="shared" si="2"/>
        <v>3194666</v>
      </c>
      <c r="L37" s="48">
        <f t="shared" si="2"/>
        <v>2202219</v>
      </c>
      <c r="M37" s="48">
        <f t="shared" si="2"/>
        <v>8944922</v>
      </c>
      <c r="N37" s="48">
        <f t="shared" si="2"/>
        <v>14341807</v>
      </c>
      <c r="O37" s="48">
        <f t="shared" si="2"/>
        <v>5795698</v>
      </c>
      <c r="P37" s="48">
        <f t="shared" si="2"/>
        <v>4943570</v>
      </c>
      <c r="Q37" s="48">
        <f t="shared" si="2"/>
        <v>3177685</v>
      </c>
      <c r="R37" s="48">
        <f t="shared" si="2"/>
        <v>13916953</v>
      </c>
      <c r="S37" s="48">
        <f t="shared" si="2"/>
        <v>8378676</v>
      </c>
      <c r="T37" s="48">
        <f t="shared" si="2"/>
        <v>-4215474</v>
      </c>
      <c r="U37" s="48">
        <f t="shared" si="2"/>
        <v>812458</v>
      </c>
      <c r="V37" s="48">
        <f t="shared" si="2"/>
        <v>4975660</v>
      </c>
      <c r="W37" s="48">
        <f t="shared" si="2"/>
        <v>53848342</v>
      </c>
      <c r="X37" s="48">
        <f>IF(F21=F35,0,X21-X35)</f>
        <v>51657588</v>
      </c>
      <c r="Y37" s="48">
        <f t="shared" si="2"/>
        <v>2190754</v>
      </c>
      <c r="Z37" s="49">
        <f>+IF(X37&lt;&gt;0,+(Y37/X37)*100,0)</f>
        <v>4.2409142292899933</v>
      </c>
      <c r="AA37" s="46">
        <f>+AA21-AA35</f>
        <v>51657588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45625094</v>
      </c>
      <c r="D41" s="56">
        <f>SUM(D37:D40)</f>
        <v>53848347</v>
      </c>
      <c r="E41" s="57">
        <f t="shared" si="3"/>
        <v>41657588</v>
      </c>
      <c r="F41" s="58">
        <f t="shared" si="3"/>
        <v>51657588</v>
      </c>
      <c r="G41" s="58">
        <f t="shared" si="3"/>
        <v>13565679</v>
      </c>
      <c r="H41" s="58">
        <f t="shared" si="3"/>
        <v>8871774</v>
      </c>
      <c r="I41" s="58">
        <f t="shared" si="3"/>
        <v>-1823531</v>
      </c>
      <c r="J41" s="58">
        <f t="shared" si="3"/>
        <v>20613922</v>
      </c>
      <c r="K41" s="58">
        <f t="shared" si="3"/>
        <v>3194666</v>
      </c>
      <c r="L41" s="58">
        <f t="shared" si="3"/>
        <v>2202219</v>
      </c>
      <c r="M41" s="58">
        <f t="shared" si="3"/>
        <v>8944922</v>
      </c>
      <c r="N41" s="58">
        <f t="shared" si="3"/>
        <v>14341807</v>
      </c>
      <c r="O41" s="58">
        <f t="shared" si="3"/>
        <v>5795698</v>
      </c>
      <c r="P41" s="58">
        <f t="shared" si="3"/>
        <v>4943570</v>
      </c>
      <c r="Q41" s="58">
        <f t="shared" si="3"/>
        <v>3177685</v>
      </c>
      <c r="R41" s="58">
        <f t="shared" si="3"/>
        <v>13916953</v>
      </c>
      <c r="S41" s="58">
        <f t="shared" si="3"/>
        <v>8378676</v>
      </c>
      <c r="T41" s="58">
        <f t="shared" si="3"/>
        <v>-4215474</v>
      </c>
      <c r="U41" s="58">
        <f t="shared" si="3"/>
        <v>812458</v>
      </c>
      <c r="V41" s="58">
        <f t="shared" si="3"/>
        <v>4975660</v>
      </c>
      <c r="W41" s="58">
        <f t="shared" si="3"/>
        <v>53848342</v>
      </c>
      <c r="X41" s="58">
        <f t="shared" si="3"/>
        <v>51657588</v>
      </c>
      <c r="Y41" s="58">
        <f t="shared" si="3"/>
        <v>2190754</v>
      </c>
      <c r="Z41" s="59">
        <f>+IF(X41&lt;&gt;0,+(Y41/X41)*100,0)</f>
        <v>4.2409142292899933</v>
      </c>
      <c r="AA41" s="56">
        <f>SUM(AA37:AA40)</f>
        <v>51657588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45625094</v>
      </c>
      <c r="D43" s="64">
        <f>+D41-D42</f>
        <v>53848347</v>
      </c>
      <c r="E43" s="65">
        <f t="shared" si="4"/>
        <v>41657588</v>
      </c>
      <c r="F43" s="66">
        <f t="shared" si="4"/>
        <v>51657588</v>
      </c>
      <c r="G43" s="66">
        <f t="shared" si="4"/>
        <v>13565679</v>
      </c>
      <c r="H43" s="66">
        <f t="shared" si="4"/>
        <v>8871774</v>
      </c>
      <c r="I43" s="66">
        <f t="shared" si="4"/>
        <v>-1823531</v>
      </c>
      <c r="J43" s="66">
        <f t="shared" si="4"/>
        <v>20613922</v>
      </c>
      <c r="K43" s="66">
        <f t="shared" si="4"/>
        <v>3194666</v>
      </c>
      <c r="L43" s="66">
        <f t="shared" si="4"/>
        <v>2202219</v>
      </c>
      <c r="M43" s="66">
        <f t="shared" si="4"/>
        <v>8944922</v>
      </c>
      <c r="N43" s="66">
        <f t="shared" si="4"/>
        <v>14341807</v>
      </c>
      <c r="O43" s="66">
        <f t="shared" si="4"/>
        <v>5795698</v>
      </c>
      <c r="P43" s="66">
        <f t="shared" si="4"/>
        <v>4943570</v>
      </c>
      <c r="Q43" s="66">
        <f t="shared" si="4"/>
        <v>3177685</v>
      </c>
      <c r="R43" s="66">
        <f t="shared" si="4"/>
        <v>13916953</v>
      </c>
      <c r="S43" s="66">
        <f t="shared" si="4"/>
        <v>8378676</v>
      </c>
      <c r="T43" s="66">
        <f t="shared" si="4"/>
        <v>-4215474</v>
      </c>
      <c r="U43" s="66">
        <f t="shared" si="4"/>
        <v>812458</v>
      </c>
      <c r="V43" s="66">
        <f t="shared" si="4"/>
        <v>4975660</v>
      </c>
      <c r="W43" s="66">
        <f t="shared" si="4"/>
        <v>53848342</v>
      </c>
      <c r="X43" s="66">
        <f t="shared" si="4"/>
        <v>51657588</v>
      </c>
      <c r="Y43" s="66">
        <f t="shared" si="4"/>
        <v>2190754</v>
      </c>
      <c r="Z43" s="67">
        <f>+IF(X43&lt;&gt;0,+(Y43/X43)*100,0)</f>
        <v>4.2409142292899933</v>
      </c>
      <c r="AA43" s="64">
        <f>+AA41-AA42</f>
        <v>51657588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45625094</v>
      </c>
      <c r="D45" s="56">
        <f>SUM(D43:D44)</f>
        <v>53848347</v>
      </c>
      <c r="E45" s="57">
        <f t="shared" si="5"/>
        <v>41657588</v>
      </c>
      <c r="F45" s="58">
        <f t="shared" si="5"/>
        <v>51657588</v>
      </c>
      <c r="G45" s="58">
        <f t="shared" si="5"/>
        <v>13565679</v>
      </c>
      <c r="H45" s="58">
        <f t="shared" si="5"/>
        <v>8871774</v>
      </c>
      <c r="I45" s="58">
        <f t="shared" si="5"/>
        <v>-1823531</v>
      </c>
      <c r="J45" s="58">
        <f t="shared" si="5"/>
        <v>20613922</v>
      </c>
      <c r="K45" s="58">
        <f t="shared" si="5"/>
        <v>3194666</v>
      </c>
      <c r="L45" s="58">
        <f t="shared" si="5"/>
        <v>2202219</v>
      </c>
      <c r="M45" s="58">
        <f t="shared" si="5"/>
        <v>8944922</v>
      </c>
      <c r="N45" s="58">
        <f t="shared" si="5"/>
        <v>14341807</v>
      </c>
      <c r="O45" s="58">
        <f t="shared" si="5"/>
        <v>5795698</v>
      </c>
      <c r="P45" s="58">
        <f t="shared" si="5"/>
        <v>4943570</v>
      </c>
      <c r="Q45" s="58">
        <f t="shared" si="5"/>
        <v>3177685</v>
      </c>
      <c r="R45" s="58">
        <f t="shared" si="5"/>
        <v>13916953</v>
      </c>
      <c r="S45" s="58">
        <f t="shared" si="5"/>
        <v>8378676</v>
      </c>
      <c r="T45" s="58">
        <f t="shared" si="5"/>
        <v>-4215474</v>
      </c>
      <c r="U45" s="58">
        <f t="shared" si="5"/>
        <v>812458</v>
      </c>
      <c r="V45" s="58">
        <f t="shared" si="5"/>
        <v>4975660</v>
      </c>
      <c r="W45" s="58">
        <f t="shared" si="5"/>
        <v>53848342</v>
      </c>
      <c r="X45" s="58">
        <f t="shared" si="5"/>
        <v>51657588</v>
      </c>
      <c r="Y45" s="58">
        <f t="shared" si="5"/>
        <v>2190754</v>
      </c>
      <c r="Z45" s="59">
        <f>+IF(X45&lt;&gt;0,+(Y45/X45)*100,0)</f>
        <v>4.2409142292899933</v>
      </c>
      <c r="AA45" s="56">
        <f>SUM(AA43:AA44)</f>
        <v>51657588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45625094</v>
      </c>
      <c r="D47" s="71">
        <f>SUM(D45:D46)</f>
        <v>53848347</v>
      </c>
      <c r="E47" s="72">
        <f t="shared" si="6"/>
        <v>41657588</v>
      </c>
      <c r="F47" s="73">
        <f t="shared" si="6"/>
        <v>51657588</v>
      </c>
      <c r="G47" s="73">
        <f t="shared" si="6"/>
        <v>13565679</v>
      </c>
      <c r="H47" s="74">
        <f t="shared" si="6"/>
        <v>8871774</v>
      </c>
      <c r="I47" s="74">
        <f t="shared" si="6"/>
        <v>-1823531</v>
      </c>
      <c r="J47" s="74">
        <f t="shared" si="6"/>
        <v>20613922</v>
      </c>
      <c r="K47" s="74">
        <f t="shared" si="6"/>
        <v>3194666</v>
      </c>
      <c r="L47" s="74">
        <f t="shared" si="6"/>
        <v>2202219</v>
      </c>
      <c r="M47" s="73">
        <f t="shared" si="6"/>
        <v>8944922</v>
      </c>
      <c r="N47" s="73">
        <f t="shared" si="6"/>
        <v>14341807</v>
      </c>
      <c r="O47" s="74">
        <f t="shared" si="6"/>
        <v>5795698</v>
      </c>
      <c r="P47" s="74">
        <f t="shared" si="6"/>
        <v>4943570</v>
      </c>
      <c r="Q47" s="74">
        <f t="shared" si="6"/>
        <v>3177685</v>
      </c>
      <c r="R47" s="74">
        <f t="shared" si="6"/>
        <v>13916953</v>
      </c>
      <c r="S47" s="74">
        <f t="shared" si="6"/>
        <v>8378676</v>
      </c>
      <c r="T47" s="73">
        <f t="shared" si="6"/>
        <v>-4215474</v>
      </c>
      <c r="U47" s="73">
        <f t="shared" si="6"/>
        <v>812458</v>
      </c>
      <c r="V47" s="74">
        <f t="shared" si="6"/>
        <v>4975660</v>
      </c>
      <c r="W47" s="74">
        <f t="shared" si="6"/>
        <v>53848342</v>
      </c>
      <c r="X47" s="74">
        <f t="shared" si="6"/>
        <v>51657588</v>
      </c>
      <c r="Y47" s="74">
        <f t="shared" si="6"/>
        <v>2190754</v>
      </c>
      <c r="Z47" s="75">
        <f>+IF(X47&lt;&gt;0,+(Y47/X47)*100,0)</f>
        <v>4.2409142292899933</v>
      </c>
      <c r="AA47" s="76">
        <f>SUM(AA45:AA46)</f>
        <v>51657588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1043383155</v>
      </c>
      <c r="D8" s="6"/>
      <c r="E8" s="7">
        <v>1376564450</v>
      </c>
      <c r="F8" s="8">
        <v>1376564450</v>
      </c>
      <c r="G8" s="8">
        <v>72525999</v>
      </c>
      <c r="H8" s="8">
        <v>101521761</v>
      </c>
      <c r="I8" s="8">
        <v>197386396</v>
      </c>
      <c r="J8" s="8">
        <v>371434156</v>
      </c>
      <c r="K8" s="8">
        <v>-9779561</v>
      </c>
      <c r="L8" s="8">
        <v>97290930</v>
      </c>
      <c r="M8" s="8">
        <v>104187559</v>
      </c>
      <c r="N8" s="8">
        <v>191698928</v>
      </c>
      <c r="O8" s="8">
        <v>127957855</v>
      </c>
      <c r="P8" s="8">
        <v>91523193</v>
      </c>
      <c r="Q8" s="8">
        <v>97194953</v>
      </c>
      <c r="R8" s="8">
        <v>316676001</v>
      </c>
      <c r="S8" s="8">
        <v>99765858</v>
      </c>
      <c r="T8" s="8">
        <v>110605231</v>
      </c>
      <c r="U8" s="8">
        <v>102216868</v>
      </c>
      <c r="V8" s="8">
        <v>312587957</v>
      </c>
      <c r="W8" s="8">
        <v>1192397042</v>
      </c>
      <c r="X8" s="8">
        <v>1376564450</v>
      </c>
      <c r="Y8" s="8">
        <v>-184167408</v>
      </c>
      <c r="Z8" s="2">
        <v>-13.378771186485311</v>
      </c>
      <c r="AA8" s="6">
        <v>1376564450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3153108</v>
      </c>
      <c r="D11" s="6"/>
      <c r="E11" s="7">
        <v>3549510</v>
      </c>
      <c r="F11" s="8">
        <v>3549510</v>
      </c>
      <c r="G11" s="8">
        <v>266068</v>
      </c>
      <c r="H11" s="8">
        <v>286147</v>
      </c>
      <c r="I11" s="8">
        <v>286147</v>
      </c>
      <c r="J11" s="8">
        <v>838362</v>
      </c>
      <c r="K11" s="8">
        <v>286147</v>
      </c>
      <c r="L11" s="8">
        <v>286147</v>
      </c>
      <c r="M11" s="8">
        <v>286147</v>
      </c>
      <c r="N11" s="8">
        <v>858441</v>
      </c>
      <c r="O11" s="8">
        <v>290013</v>
      </c>
      <c r="P11" s="8">
        <v>290013</v>
      </c>
      <c r="Q11" s="8">
        <v>290013</v>
      </c>
      <c r="R11" s="8">
        <v>870039</v>
      </c>
      <c r="S11" s="8">
        <v>290013</v>
      </c>
      <c r="T11" s="8">
        <v>290013</v>
      </c>
      <c r="U11" s="8">
        <v>290013</v>
      </c>
      <c r="V11" s="8">
        <v>870039</v>
      </c>
      <c r="W11" s="8">
        <v>3436881</v>
      </c>
      <c r="X11" s="8">
        <v>3549510</v>
      </c>
      <c r="Y11" s="8">
        <v>-112629</v>
      </c>
      <c r="Z11" s="2">
        <v>-3.1730858625556766</v>
      </c>
      <c r="AA11" s="6">
        <v>3549510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324065561</v>
      </c>
      <c r="D18" s="6"/>
      <c r="E18" s="7">
        <v>491351880</v>
      </c>
      <c r="F18" s="8">
        <v>511051690</v>
      </c>
      <c r="G18" s="8">
        <v>204729961</v>
      </c>
      <c r="H18" s="8"/>
      <c r="I18" s="8"/>
      <c r="J18" s="8">
        <v>204729961</v>
      </c>
      <c r="K18" s="8"/>
      <c r="L18" s="8"/>
      <c r="M18" s="8"/>
      <c r="N18" s="8"/>
      <c r="O18" s="8"/>
      <c r="P18" s="8">
        <v>66666648</v>
      </c>
      <c r="Q18" s="8"/>
      <c r="R18" s="8">
        <v>66666648</v>
      </c>
      <c r="S18" s="8"/>
      <c r="T18" s="8">
        <v>219955271</v>
      </c>
      <c r="U18" s="8"/>
      <c r="V18" s="8">
        <v>219955271</v>
      </c>
      <c r="W18" s="8">
        <v>491351880</v>
      </c>
      <c r="X18" s="8">
        <v>511051690</v>
      </c>
      <c r="Y18" s="8">
        <v>-19699810</v>
      </c>
      <c r="Z18" s="2">
        <v>-3.854758801404218</v>
      </c>
      <c r="AA18" s="6">
        <v>511051690</v>
      </c>
    </row>
    <row r="19" spans="1:27" x14ac:dyDescent="0.25">
      <c r="A19" s="23" t="s">
        <v>46</v>
      </c>
      <c r="B19" s="29" t="s">
        <v>32</v>
      </c>
      <c r="C19" s="6">
        <v>5153041</v>
      </c>
      <c r="D19" s="6"/>
      <c r="E19" s="7">
        <v>7633600</v>
      </c>
      <c r="F19" s="26">
        <v>7633600</v>
      </c>
      <c r="G19" s="26">
        <v>264111</v>
      </c>
      <c r="H19" s="26">
        <v>248026</v>
      </c>
      <c r="I19" s="26">
        <v>379128</v>
      </c>
      <c r="J19" s="26">
        <v>891265</v>
      </c>
      <c r="K19" s="26">
        <v>831746</v>
      </c>
      <c r="L19" s="26">
        <v>599730</v>
      </c>
      <c r="M19" s="26">
        <v>702787</v>
      </c>
      <c r="N19" s="26">
        <v>2134263</v>
      </c>
      <c r="O19" s="26">
        <v>321489</v>
      </c>
      <c r="P19" s="26">
        <v>410159</v>
      </c>
      <c r="Q19" s="26">
        <v>547651</v>
      </c>
      <c r="R19" s="26">
        <v>1279299</v>
      </c>
      <c r="S19" s="26">
        <v>246152</v>
      </c>
      <c r="T19" s="26">
        <v>343823</v>
      </c>
      <c r="U19" s="26">
        <v>451392</v>
      </c>
      <c r="V19" s="26">
        <v>1041367</v>
      </c>
      <c r="W19" s="26">
        <v>5346194</v>
      </c>
      <c r="X19" s="26">
        <v>7633600</v>
      </c>
      <c r="Y19" s="26">
        <v>-2287406</v>
      </c>
      <c r="Z19" s="27">
        <v>-29.964970656046951</v>
      </c>
      <c r="AA19" s="28">
        <v>7633600</v>
      </c>
    </row>
    <row r="20" spans="1:27" x14ac:dyDescent="0.25">
      <c r="A20" s="23" t="s">
        <v>47</v>
      </c>
      <c r="B20" s="29" t="s">
        <v>32</v>
      </c>
      <c r="C20" s="6">
        <v>-6883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>
        <v>885</v>
      </c>
      <c r="Q20" s="8">
        <v>450</v>
      </c>
      <c r="R20" s="8">
        <v>1335</v>
      </c>
      <c r="S20" s="8"/>
      <c r="T20" s="8"/>
      <c r="U20" s="8"/>
      <c r="V20" s="8"/>
      <c r="W20" s="30">
        <v>1335</v>
      </c>
      <c r="X20" s="8"/>
      <c r="Y20" s="8">
        <v>1335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1375747982</v>
      </c>
      <c r="D21" s="33">
        <f t="shared" si="0"/>
        <v>0</v>
      </c>
      <c r="E21" s="34">
        <f t="shared" si="0"/>
        <v>1879099440</v>
      </c>
      <c r="F21" s="35">
        <f t="shared" si="0"/>
        <v>1898799250</v>
      </c>
      <c r="G21" s="35">
        <f t="shared" si="0"/>
        <v>277786139</v>
      </c>
      <c r="H21" s="35">
        <f t="shared" si="0"/>
        <v>102055934</v>
      </c>
      <c r="I21" s="35">
        <f t="shared" si="0"/>
        <v>198051671</v>
      </c>
      <c r="J21" s="35">
        <f t="shared" si="0"/>
        <v>577893744</v>
      </c>
      <c r="K21" s="35">
        <f t="shared" si="0"/>
        <v>-8661668</v>
      </c>
      <c r="L21" s="35">
        <f t="shared" si="0"/>
        <v>98176807</v>
      </c>
      <c r="M21" s="35">
        <f t="shared" si="0"/>
        <v>105176493</v>
      </c>
      <c r="N21" s="35">
        <f t="shared" si="0"/>
        <v>194691632</v>
      </c>
      <c r="O21" s="35">
        <f t="shared" si="0"/>
        <v>128569357</v>
      </c>
      <c r="P21" s="35">
        <f t="shared" si="0"/>
        <v>158890898</v>
      </c>
      <c r="Q21" s="35">
        <f t="shared" si="0"/>
        <v>98033067</v>
      </c>
      <c r="R21" s="35">
        <f t="shared" si="0"/>
        <v>385493322</v>
      </c>
      <c r="S21" s="35">
        <f t="shared" si="0"/>
        <v>100302023</v>
      </c>
      <c r="T21" s="35">
        <f t="shared" si="0"/>
        <v>331194338</v>
      </c>
      <c r="U21" s="35">
        <f t="shared" si="0"/>
        <v>102958273</v>
      </c>
      <c r="V21" s="35">
        <f t="shared" si="0"/>
        <v>534454634</v>
      </c>
      <c r="W21" s="35">
        <f t="shared" si="0"/>
        <v>1692533332</v>
      </c>
      <c r="X21" s="35">
        <f t="shared" si="0"/>
        <v>1898799250</v>
      </c>
      <c r="Y21" s="35">
        <f t="shared" si="0"/>
        <v>-206265918</v>
      </c>
      <c r="Z21" s="36">
        <f>+IF(X21&lt;&gt;0,+(Y21/X21)*100,0)</f>
        <v>-10.862966056048316</v>
      </c>
      <c r="AA21" s="33">
        <f>SUM(AA5:AA20)</f>
        <v>1898799250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580948571</v>
      </c>
      <c r="D24" s="6"/>
      <c r="E24" s="7">
        <v>597882550</v>
      </c>
      <c r="F24" s="8">
        <v>596103228</v>
      </c>
      <c r="G24" s="8">
        <v>36456432</v>
      </c>
      <c r="H24" s="8">
        <v>45008510</v>
      </c>
      <c r="I24" s="8">
        <v>55912093</v>
      </c>
      <c r="J24" s="8">
        <v>137377035</v>
      </c>
      <c r="K24" s="8">
        <v>51792450</v>
      </c>
      <c r="L24" s="8">
        <v>73365250</v>
      </c>
      <c r="M24" s="8">
        <v>47611065</v>
      </c>
      <c r="N24" s="8">
        <v>172768765</v>
      </c>
      <c r="O24" s="8">
        <v>47231062</v>
      </c>
      <c r="P24" s="8">
        <v>44508042</v>
      </c>
      <c r="Q24" s="8">
        <v>51874395</v>
      </c>
      <c r="R24" s="8">
        <v>143613499</v>
      </c>
      <c r="S24" s="8">
        <v>37610991</v>
      </c>
      <c r="T24" s="8">
        <v>48757898</v>
      </c>
      <c r="U24" s="8">
        <v>48747334</v>
      </c>
      <c r="V24" s="8">
        <v>135116223</v>
      </c>
      <c r="W24" s="8">
        <v>588875522</v>
      </c>
      <c r="X24" s="8">
        <v>596103228</v>
      </c>
      <c r="Y24" s="8">
        <v>-7227706</v>
      </c>
      <c r="Z24" s="2">
        <v>-1.2124923436918547</v>
      </c>
      <c r="AA24" s="6">
        <v>596103228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192031574</v>
      </c>
      <c r="D26" s="6"/>
      <c r="E26" s="7">
        <v>50353750</v>
      </c>
      <c r="F26" s="8">
        <v>50353750</v>
      </c>
      <c r="G26" s="8">
        <v>4196146</v>
      </c>
      <c r="H26" s="8">
        <v>4196146</v>
      </c>
      <c r="I26" s="8">
        <v>4196146</v>
      </c>
      <c r="J26" s="8">
        <v>12588438</v>
      </c>
      <c r="K26" s="8">
        <v>4196146</v>
      </c>
      <c r="L26" s="8">
        <v>4196146</v>
      </c>
      <c r="M26" s="8">
        <v>4196146</v>
      </c>
      <c r="N26" s="8">
        <v>12588438</v>
      </c>
      <c r="O26" s="8">
        <v>4196146</v>
      </c>
      <c r="P26" s="8">
        <v>4196146</v>
      </c>
      <c r="Q26" s="8">
        <v>4196146</v>
      </c>
      <c r="R26" s="8">
        <v>12588438</v>
      </c>
      <c r="S26" s="8">
        <v>-37765314</v>
      </c>
      <c r="T26" s="8"/>
      <c r="U26" s="8"/>
      <c r="V26" s="8">
        <v>-37765314</v>
      </c>
      <c r="W26" s="8"/>
      <c r="X26" s="8">
        <v>50353750</v>
      </c>
      <c r="Y26" s="8">
        <v>-50353750</v>
      </c>
      <c r="Z26" s="2">
        <v>-100</v>
      </c>
      <c r="AA26" s="6">
        <v>50353750</v>
      </c>
    </row>
    <row r="27" spans="1:27" x14ac:dyDescent="0.25">
      <c r="A27" s="25" t="s">
        <v>53</v>
      </c>
      <c r="B27" s="24" t="s">
        <v>32</v>
      </c>
      <c r="C27" s="6">
        <v>386368020</v>
      </c>
      <c r="D27" s="6"/>
      <c r="E27" s="7">
        <v>448349750</v>
      </c>
      <c r="F27" s="8">
        <v>448349750</v>
      </c>
      <c r="G27" s="8">
        <v>32451716</v>
      </c>
      <c r="H27" s="8">
        <v>32451716</v>
      </c>
      <c r="I27" s="8">
        <v>22742336</v>
      </c>
      <c r="J27" s="8">
        <v>87645768</v>
      </c>
      <c r="K27" s="8">
        <v>29199310</v>
      </c>
      <c r="L27" s="8">
        <v>29110817</v>
      </c>
      <c r="M27" s="8">
        <v>29071834</v>
      </c>
      <c r="N27" s="8">
        <v>87381961</v>
      </c>
      <c r="O27" s="8">
        <v>29060356</v>
      </c>
      <c r="P27" s="8">
        <v>28943696</v>
      </c>
      <c r="Q27" s="8">
        <v>35708798</v>
      </c>
      <c r="R27" s="8">
        <v>93712850</v>
      </c>
      <c r="S27" s="8">
        <v>29654091</v>
      </c>
      <c r="T27" s="8">
        <v>27353620</v>
      </c>
      <c r="U27" s="8">
        <v>30911867</v>
      </c>
      <c r="V27" s="8">
        <v>87919578</v>
      </c>
      <c r="W27" s="8">
        <v>356660157</v>
      </c>
      <c r="X27" s="8">
        <v>448349750</v>
      </c>
      <c r="Y27" s="8">
        <v>-91689593</v>
      </c>
      <c r="Z27" s="2">
        <v>-20.450461497971169</v>
      </c>
      <c r="AA27" s="6">
        <v>448349750</v>
      </c>
    </row>
    <row r="28" spans="1:27" x14ac:dyDescent="0.25">
      <c r="A28" s="25" t="s">
        <v>54</v>
      </c>
      <c r="B28" s="24" t="s">
        <v>32</v>
      </c>
      <c r="C28" s="6">
        <v>104369069</v>
      </c>
      <c r="D28" s="6"/>
      <c r="E28" s="7">
        <v>139965290</v>
      </c>
      <c r="F28" s="8">
        <v>139965290</v>
      </c>
      <c r="G28" s="8">
        <v>10198030</v>
      </c>
      <c r="H28" s="8">
        <v>10156654</v>
      </c>
      <c r="I28" s="8">
        <v>9829020</v>
      </c>
      <c r="J28" s="8">
        <v>30183704</v>
      </c>
      <c r="K28" s="8">
        <v>10160908</v>
      </c>
      <c r="L28" s="8">
        <v>9831147</v>
      </c>
      <c r="M28" s="8">
        <v>10091611</v>
      </c>
      <c r="N28" s="8">
        <v>30083666</v>
      </c>
      <c r="O28" s="8">
        <v>9821527</v>
      </c>
      <c r="P28" s="8">
        <v>8834170</v>
      </c>
      <c r="Q28" s="8">
        <v>9780460</v>
      </c>
      <c r="R28" s="8">
        <v>28436157</v>
      </c>
      <c r="S28" s="8">
        <v>9588077</v>
      </c>
      <c r="T28" s="8">
        <v>10696787</v>
      </c>
      <c r="U28" s="8">
        <v>9503423</v>
      </c>
      <c r="V28" s="8">
        <v>29788287</v>
      </c>
      <c r="W28" s="8">
        <v>118491814</v>
      </c>
      <c r="X28" s="8">
        <v>139965290</v>
      </c>
      <c r="Y28" s="8">
        <v>-21473476</v>
      </c>
      <c r="Z28" s="2">
        <v>-15.342000863214015</v>
      </c>
      <c r="AA28" s="6">
        <v>139965290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50081855</v>
      </c>
      <c r="D30" s="6"/>
      <c r="E30" s="7">
        <v>55950630</v>
      </c>
      <c r="F30" s="8">
        <v>54668840</v>
      </c>
      <c r="G30" s="8">
        <v>1868089</v>
      </c>
      <c r="H30" s="8">
        <v>2722105</v>
      </c>
      <c r="I30" s="8">
        <v>2595017</v>
      </c>
      <c r="J30" s="8">
        <v>7185211</v>
      </c>
      <c r="K30" s="8">
        <v>3225454</v>
      </c>
      <c r="L30" s="8">
        <v>4844680</v>
      </c>
      <c r="M30" s="8">
        <v>3669772</v>
      </c>
      <c r="N30" s="8">
        <v>11739906</v>
      </c>
      <c r="O30" s="8">
        <v>3580078</v>
      </c>
      <c r="P30" s="8">
        <v>4309582</v>
      </c>
      <c r="Q30" s="8">
        <v>5022145</v>
      </c>
      <c r="R30" s="8">
        <v>12911805</v>
      </c>
      <c r="S30" s="8">
        <v>3670401</v>
      </c>
      <c r="T30" s="8">
        <v>5165095</v>
      </c>
      <c r="U30" s="8">
        <v>3944702</v>
      </c>
      <c r="V30" s="8">
        <v>12780198</v>
      </c>
      <c r="W30" s="8">
        <v>44617120</v>
      </c>
      <c r="X30" s="8">
        <v>54668840</v>
      </c>
      <c r="Y30" s="8">
        <v>-10051720</v>
      </c>
      <c r="Z30" s="2">
        <v>-18.386561704985873</v>
      </c>
      <c r="AA30" s="6">
        <v>54668840</v>
      </c>
    </row>
    <row r="31" spans="1:27" x14ac:dyDescent="0.25">
      <c r="A31" s="25" t="s">
        <v>57</v>
      </c>
      <c r="B31" s="24" t="s">
        <v>32</v>
      </c>
      <c r="C31" s="6">
        <v>559927288</v>
      </c>
      <c r="D31" s="6"/>
      <c r="E31" s="7">
        <v>611019260</v>
      </c>
      <c r="F31" s="8">
        <v>677949025</v>
      </c>
      <c r="G31" s="8">
        <v>19728796</v>
      </c>
      <c r="H31" s="8">
        <v>42866769</v>
      </c>
      <c r="I31" s="8">
        <v>60754922</v>
      </c>
      <c r="J31" s="8">
        <v>123350487</v>
      </c>
      <c r="K31" s="8">
        <v>54050025</v>
      </c>
      <c r="L31" s="8">
        <v>61529569</v>
      </c>
      <c r="M31" s="8">
        <v>61313358</v>
      </c>
      <c r="N31" s="8">
        <v>176892952</v>
      </c>
      <c r="O31" s="8">
        <v>44504742</v>
      </c>
      <c r="P31" s="8">
        <v>55184421</v>
      </c>
      <c r="Q31" s="8">
        <v>54690206</v>
      </c>
      <c r="R31" s="8">
        <v>154379369</v>
      </c>
      <c r="S31" s="8">
        <v>31508164</v>
      </c>
      <c r="T31" s="8">
        <v>57042715</v>
      </c>
      <c r="U31" s="8">
        <v>62764079</v>
      </c>
      <c r="V31" s="8">
        <v>151314958</v>
      </c>
      <c r="W31" s="8">
        <v>605937766</v>
      </c>
      <c r="X31" s="8">
        <v>677949034</v>
      </c>
      <c r="Y31" s="8">
        <v>-72011268</v>
      </c>
      <c r="Z31" s="2">
        <v>-10.621929435480249</v>
      </c>
      <c r="AA31" s="6">
        <v>677949025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16520282</v>
      </c>
      <c r="D33" s="6"/>
      <c r="E33" s="7">
        <v>20378130</v>
      </c>
      <c r="F33" s="8">
        <v>19639072</v>
      </c>
      <c r="G33" s="8">
        <v>1026946</v>
      </c>
      <c r="H33" s="8">
        <v>1722642</v>
      </c>
      <c r="I33" s="8">
        <v>1995568</v>
      </c>
      <c r="J33" s="8">
        <v>4745156</v>
      </c>
      <c r="K33" s="8">
        <v>805270</v>
      </c>
      <c r="L33" s="8">
        <v>912470</v>
      </c>
      <c r="M33" s="8">
        <v>1557867</v>
      </c>
      <c r="N33" s="8">
        <v>3275607</v>
      </c>
      <c r="O33" s="8">
        <v>542249</v>
      </c>
      <c r="P33" s="8">
        <v>1150288</v>
      </c>
      <c r="Q33" s="8">
        <v>1334235</v>
      </c>
      <c r="R33" s="8">
        <v>3026772</v>
      </c>
      <c r="S33" s="8">
        <v>902171</v>
      </c>
      <c r="T33" s="8">
        <v>1233805</v>
      </c>
      <c r="U33" s="8">
        <v>5559067</v>
      </c>
      <c r="V33" s="8">
        <v>7695043</v>
      </c>
      <c r="W33" s="8">
        <v>18742578</v>
      </c>
      <c r="X33" s="8">
        <v>19639072</v>
      </c>
      <c r="Y33" s="8">
        <v>-896494</v>
      </c>
      <c r="Z33" s="2">
        <v>-4.5648490926658853</v>
      </c>
      <c r="AA33" s="6">
        <v>19639072</v>
      </c>
    </row>
    <row r="34" spans="1:27" x14ac:dyDescent="0.25">
      <c r="A34" s="23" t="s">
        <v>59</v>
      </c>
      <c r="B34" s="29" t="s">
        <v>32</v>
      </c>
      <c r="C34" s="6">
        <v>8870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1890255529</v>
      </c>
      <c r="D35" s="33">
        <f>SUM(D24:D34)</f>
        <v>0</v>
      </c>
      <c r="E35" s="34">
        <f t="shared" si="1"/>
        <v>1923899360</v>
      </c>
      <c r="F35" s="35">
        <f t="shared" si="1"/>
        <v>1987028955</v>
      </c>
      <c r="G35" s="35">
        <f t="shared" si="1"/>
        <v>105926155</v>
      </c>
      <c r="H35" s="35">
        <f t="shared" si="1"/>
        <v>139124542</v>
      </c>
      <c r="I35" s="35">
        <f t="shared" si="1"/>
        <v>158025102</v>
      </c>
      <c r="J35" s="35">
        <f t="shared" si="1"/>
        <v>403075799</v>
      </c>
      <c r="K35" s="35">
        <f t="shared" si="1"/>
        <v>153429563</v>
      </c>
      <c r="L35" s="35">
        <f t="shared" si="1"/>
        <v>183790079</v>
      </c>
      <c r="M35" s="35">
        <f t="shared" si="1"/>
        <v>157511653</v>
      </c>
      <c r="N35" s="35">
        <f t="shared" si="1"/>
        <v>494731295</v>
      </c>
      <c r="O35" s="35">
        <f t="shared" si="1"/>
        <v>138936160</v>
      </c>
      <c r="P35" s="35">
        <f t="shared" si="1"/>
        <v>147126345</v>
      </c>
      <c r="Q35" s="35">
        <f t="shared" si="1"/>
        <v>162606385</v>
      </c>
      <c r="R35" s="35">
        <f t="shared" si="1"/>
        <v>448668890</v>
      </c>
      <c r="S35" s="35">
        <f t="shared" si="1"/>
        <v>75168581</v>
      </c>
      <c r="T35" s="35">
        <f t="shared" si="1"/>
        <v>150249920</v>
      </c>
      <c r="U35" s="35">
        <f t="shared" si="1"/>
        <v>161430472</v>
      </c>
      <c r="V35" s="35">
        <f t="shared" si="1"/>
        <v>386848973</v>
      </c>
      <c r="W35" s="35">
        <f t="shared" si="1"/>
        <v>1733324957</v>
      </c>
      <c r="X35" s="35">
        <f t="shared" si="1"/>
        <v>1987028964</v>
      </c>
      <c r="Y35" s="35">
        <f t="shared" si="1"/>
        <v>-253704007</v>
      </c>
      <c r="Z35" s="36">
        <f>+IF(X35&lt;&gt;0,+(Y35/X35)*100,0)</f>
        <v>-12.768007492416199</v>
      </c>
      <c r="AA35" s="33">
        <f>SUM(AA24:AA34)</f>
        <v>1987028955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-514507547</v>
      </c>
      <c r="D37" s="46">
        <f>+D21-D35</f>
        <v>0</v>
      </c>
      <c r="E37" s="47">
        <f t="shared" si="2"/>
        <v>-44799920</v>
      </c>
      <c r="F37" s="48">
        <f t="shared" si="2"/>
        <v>-88229705</v>
      </c>
      <c r="G37" s="48">
        <f t="shared" si="2"/>
        <v>171859984</v>
      </c>
      <c r="H37" s="48">
        <f t="shared" si="2"/>
        <v>-37068608</v>
      </c>
      <c r="I37" s="48">
        <f t="shared" si="2"/>
        <v>40026569</v>
      </c>
      <c r="J37" s="48">
        <f t="shared" si="2"/>
        <v>174817945</v>
      </c>
      <c r="K37" s="48">
        <f t="shared" si="2"/>
        <v>-162091231</v>
      </c>
      <c r="L37" s="48">
        <f t="shared" si="2"/>
        <v>-85613272</v>
      </c>
      <c r="M37" s="48">
        <f t="shared" si="2"/>
        <v>-52335160</v>
      </c>
      <c r="N37" s="48">
        <f t="shared" si="2"/>
        <v>-300039663</v>
      </c>
      <c r="O37" s="48">
        <f t="shared" si="2"/>
        <v>-10366803</v>
      </c>
      <c r="P37" s="48">
        <f t="shared" si="2"/>
        <v>11764553</v>
      </c>
      <c r="Q37" s="48">
        <f t="shared" si="2"/>
        <v>-64573318</v>
      </c>
      <c r="R37" s="48">
        <f t="shared" si="2"/>
        <v>-63175568</v>
      </c>
      <c r="S37" s="48">
        <f t="shared" si="2"/>
        <v>25133442</v>
      </c>
      <c r="T37" s="48">
        <f t="shared" si="2"/>
        <v>180944418</v>
      </c>
      <c r="U37" s="48">
        <f t="shared" si="2"/>
        <v>-58472199</v>
      </c>
      <c r="V37" s="48">
        <f t="shared" si="2"/>
        <v>147605661</v>
      </c>
      <c r="W37" s="48">
        <f t="shared" si="2"/>
        <v>-40791625</v>
      </c>
      <c r="X37" s="48">
        <f>IF(F21=F35,0,X21-X35)</f>
        <v>-88229714</v>
      </c>
      <c r="Y37" s="48">
        <f t="shared" si="2"/>
        <v>47438089</v>
      </c>
      <c r="Z37" s="49">
        <f>+IF(X37&lt;&gt;0,+(Y37/X37)*100,0)</f>
        <v>-53.766567802769941</v>
      </c>
      <c r="AA37" s="46">
        <f>+AA21-AA35</f>
        <v>-88229705</v>
      </c>
    </row>
    <row r="38" spans="1:27" ht="23.15" customHeight="1" x14ac:dyDescent="0.25">
      <c r="A38" s="50" t="s">
        <v>62</v>
      </c>
      <c r="B38" s="29" t="s">
        <v>32</v>
      </c>
      <c r="C38" s="6">
        <v>322062787</v>
      </c>
      <c r="D38" s="6"/>
      <c r="E38" s="7">
        <v>226311000</v>
      </c>
      <c r="F38" s="8">
        <v>335106268</v>
      </c>
      <c r="G38" s="8"/>
      <c r="H38" s="8">
        <v>77000</v>
      </c>
      <c r="I38" s="8">
        <v>14948000</v>
      </c>
      <c r="J38" s="8">
        <v>15025000</v>
      </c>
      <c r="K38" s="8">
        <v>12871000</v>
      </c>
      <c r="L38" s="8">
        <v>62562000</v>
      </c>
      <c r="M38" s="8">
        <v>18898000</v>
      </c>
      <c r="N38" s="8">
        <v>94331000</v>
      </c>
      <c r="O38" s="8"/>
      <c r="P38" s="8">
        <v>27687000</v>
      </c>
      <c r="Q38" s="8"/>
      <c r="R38" s="8">
        <v>27687000</v>
      </c>
      <c r="S38" s="8">
        <v>3970000</v>
      </c>
      <c r="T38" s="8">
        <v>8363000</v>
      </c>
      <c r="U38" s="8">
        <v>11516000</v>
      </c>
      <c r="V38" s="8">
        <v>23849000</v>
      </c>
      <c r="W38" s="8">
        <v>160892000</v>
      </c>
      <c r="X38" s="8">
        <v>335106268</v>
      </c>
      <c r="Y38" s="8">
        <v>-174214268</v>
      </c>
      <c r="Z38" s="2">
        <v>-51.987767653453744</v>
      </c>
      <c r="AA38" s="6">
        <v>335106268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-192444760</v>
      </c>
      <c r="D41" s="56">
        <f>SUM(D37:D40)</f>
        <v>0</v>
      </c>
      <c r="E41" s="57">
        <f t="shared" si="3"/>
        <v>181511080</v>
      </c>
      <c r="F41" s="58">
        <f t="shared" si="3"/>
        <v>246876563</v>
      </c>
      <c r="G41" s="58">
        <f t="shared" si="3"/>
        <v>171859984</v>
      </c>
      <c r="H41" s="58">
        <f t="shared" si="3"/>
        <v>-36991608</v>
      </c>
      <c r="I41" s="58">
        <f t="shared" si="3"/>
        <v>54974569</v>
      </c>
      <c r="J41" s="58">
        <f t="shared" si="3"/>
        <v>189842945</v>
      </c>
      <c r="K41" s="58">
        <f t="shared" si="3"/>
        <v>-149220231</v>
      </c>
      <c r="L41" s="58">
        <f t="shared" si="3"/>
        <v>-23051272</v>
      </c>
      <c r="M41" s="58">
        <f t="shared" si="3"/>
        <v>-33437160</v>
      </c>
      <c r="N41" s="58">
        <f t="shared" si="3"/>
        <v>-205708663</v>
      </c>
      <c r="O41" s="58">
        <f t="shared" si="3"/>
        <v>-10366803</v>
      </c>
      <c r="P41" s="58">
        <f t="shared" si="3"/>
        <v>39451553</v>
      </c>
      <c r="Q41" s="58">
        <f t="shared" si="3"/>
        <v>-64573318</v>
      </c>
      <c r="R41" s="58">
        <f t="shared" si="3"/>
        <v>-35488568</v>
      </c>
      <c r="S41" s="58">
        <f t="shared" si="3"/>
        <v>29103442</v>
      </c>
      <c r="T41" s="58">
        <f t="shared" si="3"/>
        <v>189307418</v>
      </c>
      <c r="U41" s="58">
        <f t="shared" si="3"/>
        <v>-46956199</v>
      </c>
      <c r="V41" s="58">
        <f t="shared" si="3"/>
        <v>171454661</v>
      </c>
      <c r="W41" s="58">
        <f t="shared" si="3"/>
        <v>120100375</v>
      </c>
      <c r="X41" s="58">
        <f t="shared" si="3"/>
        <v>246876554</v>
      </c>
      <c r="Y41" s="58">
        <f t="shared" si="3"/>
        <v>-126776179</v>
      </c>
      <c r="Z41" s="59">
        <f>+IF(X41&lt;&gt;0,+(Y41/X41)*100,0)</f>
        <v>-51.352053058874112</v>
      </c>
      <c r="AA41" s="56">
        <f>SUM(AA37:AA40)</f>
        <v>246876563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-192444760</v>
      </c>
      <c r="D43" s="64">
        <f>+D41-D42</f>
        <v>0</v>
      </c>
      <c r="E43" s="65">
        <f t="shared" si="4"/>
        <v>181511080</v>
      </c>
      <c r="F43" s="66">
        <f t="shared" si="4"/>
        <v>246876563</v>
      </c>
      <c r="G43" s="66">
        <f t="shared" si="4"/>
        <v>171859984</v>
      </c>
      <c r="H43" s="66">
        <f t="shared" si="4"/>
        <v>-36991608</v>
      </c>
      <c r="I43" s="66">
        <f t="shared" si="4"/>
        <v>54974569</v>
      </c>
      <c r="J43" s="66">
        <f t="shared" si="4"/>
        <v>189842945</v>
      </c>
      <c r="K43" s="66">
        <f t="shared" si="4"/>
        <v>-149220231</v>
      </c>
      <c r="L43" s="66">
        <f t="shared" si="4"/>
        <v>-23051272</v>
      </c>
      <c r="M43" s="66">
        <f t="shared" si="4"/>
        <v>-33437160</v>
      </c>
      <c r="N43" s="66">
        <f t="shared" si="4"/>
        <v>-205708663</v>
      </c>
      <c r="O43" s="66">
        <f t="shared" si="4"/>
        <v>-10366803</v>
      </c>
      <c r="P43" s="66">
        <f t="shared" si="4"/>
        <v>39451553</v>
      </c>
      <c r="Q43" s="66">
        <f t="shared" si="4"/>
        <v>-64573318</v>
      </c>
      <c r="R43" s="66">
        <f t="shared" si="4"/>
        <v>-35488568</v>
      </c>
      <c r="S43" s="66">
        <f t="shared" si="4"/>
        <v>29103442</v>
      </c>
      <c r="T43" s="66">
        <f t="shared" si="4"/>
        <v>189307418</v>
      </c>
      <c r="U43" s="66">
        <f t="shared" si="4"/>
        <v>-46956199</v>
      </c>
      <c r="V43" s="66">
        <f t="shared" si="4"/>
        <v>171454661</v>
      </c>
      <c r="W43" s="66">
        <f t="shared" si="4"/>
        <v>120100375</v>
      </c>
      <c r="X43" s="66">
        <f t="shared" si="4"/>
        <v>246876554</v>
      </c>
      <c r="Y43" s="66">
        <f t="shared" si="4"/>
        <v>-126776179</v>
      </c>
      <c r="Z43" s="67">
        <f>+IF(X43&lt;&gt;0,+(Y43/X43)*100,0)</f>
        <v>-51.352053058874112</v>
      </c>
      <c r="AA43" s="64">
        <f>+AA41-AA42</f>
        <v>246876563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-192444760</v>
      </c>
      <c r="D45" s="56">
        <f>SUM(D43:D44)</f>
        <v>0</v>
      </c>
      <c r="E45" s="57">
        <f t="shared" si="5"/>
        <v>181511080</v>
      </c>
      <c r="F45" s="58">
        <f t="shared" si="5"/>
        <v>246876563</v>
      </c>
      <c r="G45" s="58">
        <f t="shared" si="5"/>
        <v>171859984</v>
      </c>
      <c r="H45" s="58">
        <f t="shared" si="5"/>
        <v>-36991608</v>
      </c>
      <c r="I45" s="58">
        <f t="shared" si="5"/>
        <v>54974569</v>
      </c>
      <c r="J45" s="58">
        <f t="shared" si="5"/>
        <v>189842945</v>
      </c>
      <c r="K45" s="58">
        <f t="shared" si="5"/>
        <v>-149220231</v>
      </c>
      <c r="L45" s="58">
        <f t="shared" si="5"/>
        <v>-23051272</v>
      </c>
      <c r="M45" s="58">
        <f t="shared" si="5"/>
        <v>-33437160</v>
      </c>
      <c r="N45" s="58">
        <f t="shared" si="5"/>
        <v>-205708663</v>
      </c>
      <c r="O45" s="58">
        <f t="shared" si="5"/>
        <v>-10366803</v>
      </c>
      <c r="P45" s="58">
        <f t="shared" si="5"/>
        <v>39451553</v>
      </c>
      <c r="Q45" s="58">
        <f t="shared" si="5"/>
        <v>-64573318</v>
      </c>
      <c r="R45" s="58">
        <f t="shared" si="5"/>
        <v>-35488568</v>
      </c>
      <c r="S45" s="58">
        <f t="shared" si="5"/>
        <v>29103442</v>
      </c>
      <c r="T45" s="58">
        <f t="shared" si="5"/>
        <v>189307418</v>
      </c>
      <c r="U45" s="58">
        <f t="shared" si="5"/>
        <v>-46956199</v>
      </c>
      <c r="V45" s="58">
        <f t="shared" si="5"/>
        <v>171454661</v>
      </c>
      <c r="W45" s="58">
        <f t="shared" si="5"/>
        <v>120100375</v>
      </c>
      <c r="X45" s="58">
        <f t="shared" si="5"/>
        <v>246876554</v>
      </c>
      <c r="Y45" s="58">
        <f t="shared" si="5"/>
        <v>-126776179</v>
      </c>
      <c r="Z45" s="59">
        <f>+IF(X45&lt;&gt;0,+(Y45/X45)*100,0)</f>
        <v>-51.352053058874112</v>
      </c>
      <c r="AA45" s="56">
        <f>SUM(AA43:AA44)</f>
        <v>246876563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-192444760</v>
      </c>
      <c r="D47" s="71">
        <f>SUM(D45:D46)</f>
        <v>0</v>
      </c>
      <c r="E47" s="72">
        <f t="shared" si="6"/>
        <v>181511080</v>
      </c>
      <c r="F47" s="73">
        <f t="shared" si="6"/>
        <v>246876563</v>
      </c>
      <c r="G47" s="73">
        <f t="shared" si="6"/>
        <v>171859984</v>
      </c>
      <c r="H47" s="74">
        <f t="shared" si="6"/>
        <v>-36991608</v>
      </c>
      <c r="I47" s="74">
        <f t="shared" si="6"/>
        <v>54974569</v>
      </c>
      <c r="J47" s="74">
        <f t="shared" si="6"/>
        <v>189842945</v>
      </c>
      <c r="K47" s="74">
        <f t="shared" si="6"/>
        <v>-149220231</v>
      </c>
      <c r="L47" s="74">
        <f t="shared" si="6"/>
        <v>-23051272</v>
      </c>
      <c r="M47" s="73">
        <f t="shared" si="6"/>
        <v>-33437160</v>
      </c>
      <c r="N47" s="73">
        <f t="shared" si="6"/>
        <v>-205708663</v>
      </c>
      <c r="O47" s="74">
        <f t="shared" si="6"/>
        <v>-10366803</v>
      </c>
      <c r="P47" s="74">
        <f t="shared" si="6"/>
        <v>39451553</v>
      </c>
      <c r="Q47" s="74">
        <f t="shared" si="6"/>
        <v>-64573318</v>
      </c>
      <c r="R47" s="74">
        <f t="shared" si="6"/>
        <v>-35488568</v>
      </c>
      <c r="S47" s="74">
        <f t="shared" si="6"/>
        <v>29103442</v>
      </c>
      <c r="T47" s="73">
        <f t="shared" si="6"/>
        <v>189307418</v>
      </c>
      <c r="U47" s="73">
        <f t="shared" si="6"/>
        <v>-46956199</v>
      </c>
      <c r="V47" s="74">
        <f t="shared" si="6"/>
        <v>171454661</v>
      </c>
      <c r="W47" s="74">
        <f t="shared" si="6"/>
        <v>120100375</v>
      </c>
      <c r="X47" s="74">
        <f t="shared" si="6"/>
        <v>246876554</v>
      </c>
      <c r="Y47" s="74">
        <f t="shared" si="6"/>
        <v>-126776179</v>
      </c>
      <c r="Z47" s="75">
        <f>+IF(X47&lt;&gt;0,+(Y47/X47)*100,0)</f>
        <v>-51.352053058874112</v>
      </c>
      <c r="AA47" s="76">
        <f>SUM(AA45:AA46)</f>
        <v>246876563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52</v>
      </c>
      <c r="D13" s="6"/>
      <c r="E13" s="7"/>
      <c r="F13" s="8"/>
      <c r="G13" s="8">
        <v>15</v>
      </c>
      <c r="H13" s="8">
        <v>15</v>
      </c>
      <c r="I13" s="8">
        <v>15</v>
      </c>
      <c r="J13" s="8">
        <v>45</v>
      </c>
      <c r="K13" s="8">
        <v>1169</v>
      </c>
      <c r="L13" s="8">
        <v>1206</v>
      </c>
      <c r="M13" s="8">
        <v>1206</v>
      </c>
      <c r="N13" s="8">
        <v>3581</v>
      </c>
      <c r="O13" s="8">
        <v>1206</v>
      </c>
      <c r="P13" s="8">
        <v>1243</v>
      </c>
      <c r="Q13" s="8">
        <v>1243</v>
      </c>
      <c r="R13" s="8">
        <v>3692</v>
      </c>
      <c r="S13" s="8">
        <v>1279</v>
      </c>
      <c r="T13" s="8">
        <v>1279</v>
      </c>
      <c r="U13" s="8"/>
      <c r="V13" s="8">
        <v>2558</v>
      </c>
      <c r="W13" s="8">
        <v>9876</v>
      </c>
      <c r="X13" s="8"/>
      <c r="Y13" s="8">
        <v>9876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52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15</v>
      </c>
      <c r="H21" s="35">
        <f t="shared" si="0"/>
        <v>15</v>
      </c>
      <c r="I21" s="35">
        <f t="shared" si="0"/>
        <v>15</v>
      </c>
      <c r="J21" s="35">
        <f t="shared" si="0"/>
        <v>45</v>
      </c>
      <c r="K21" s="35">
        <f t="shared" si="0"/>
        <v>1169</v>
      </c>
      <c r="L21" s="35">
        <f t="shared" si="0"/>
        <v>1206</v>
      </c>
      <c r="M21" s="35">
        <f t="shared" si="0"/>
        <v>1206</v>
      </c>
      <c r="N21" s="35">
        <f t="shared" si="0"/>
        <v>3581</v>
      </c>
      <c r="O21" s="35">
        <f t="shared" si="0"/>
        <v>1206</v>
      </c>
      <c r="P21" s="35">
        <f t="shared" si="0"/>
        <v>1243</v>
      </c>
      <c r="Q21" s="35">
        <f t="shared" si="0"/>
        <v>1243</v>
      </c>
      <c r="R21" s="35">
        <f t="shared" si="0"/>
        <v>3692</v>
      </c>
      <c r="S21" s="35">
        <f t="shared" si="0"/>
        <v>1279</v>
      </c>
      <c r="T21" s="35">
        <f t="shared" si="0"/>
        <v>1279</v>
      </c>
      <c r="U21" s="35">
        <f t="shared" si="0"/>
        <v>0</v>
      </c>
      <c r="V21" s="35">
        <f t="shared" si="0"/>
        <v>2558</v>
      </c>
      <c r="W21" s="35">
        <f t="shared" si="0"/>
        <v>9876</v>
      </c>
      <c r="X21" s="35">
        <f t="shared" si="0"/>
        <v>0</v>
      </c>
      <c r="Y21" s="35">
        <f t="shared" si="0"/>
        <v>9876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5544</v>
      </c>
      <c r="D24" s="6"/>
      <c r="E24" s="7"/>
      <c r="F24" s="8"/>
      <c r="G24" s="8"/>
      <c r="H24" s="8"/>
      <c r="I24" s="8"/>
      <c r="J24" s="8"/>
      <c r="K24" s="8"/>
      <c r="L24" s="8">
        <v>18589</v>
      </c>
      <c r="M24" s="8">
        <v>19681</v>
      </c>
      <c r="N24" s="8">
        <v>38270</v>
      </c>
      <c r="O24" s="8">
        <v>23648</v>
      </c>
      <c r="P24" s="8">
        <v>6600</v>
      </c>
      <c r="Q24" s="8"/>
      <c r="R24" s="8">
        <v>30248</v>
      </c>
      <c r="S24" s="8"/>
      <c r="T24" s="8"/>
      <c r="U24" s="8"/>
      <c r="V24" s="8"/>
      <c r="W24" s="8">
        <v>68518</v>
      </c>
      <c r="X24" s="8"/>
      <c r="Y24" s="8">
        <v>68518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7306</v>
      </c>
      <c r="D33" s="6"/>
      <c r="E33" s="7"/>
      <c r="F33" s="8"/>
      <c r="G33" s="8"/>
      <c r="H33" s="8"/>
      <c r="I33" s="8"/>
      <c r="J33" s="8"/>
      <c r="K33" s="8"/>
      <c r="L33" s="8">
        <v>184</v>
      </c>
      <c r="M33" s="8">
        <v>195</v>
      </c>
      <c r="N33" s="8">
        <v>379</v>
      </c>
      <c r="O33" s="8">
        <v>234</v>
      </c>
      <c r="P33" s="8">
        <v>91</v>
      </c>
      <c r="Q33" s="8"/>
      <c r="R33" s="8">
        <v>325</v>
      </c>
      <c r="S33" s="8"/>
      <c r="T33" s="8"/>
      <c r="U33" s="8"/>
      <c r="V33" s="8"/>
      <c r="W33" s="8">
        <v>704</v>
      </c>
      <c r="X33" s="8"/>
      <c r="Y33" s="8">
        <v>704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12850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18773</v>
      </c>
      <c r="M35" s="35">
        <f t="shared" si="1"/>
        <v>19876</v>
      </c>
      <c r="N35" s="35">
        <f t="shared" si="1"/>
        <v>38649</v>
      </c>
      <c r="O35" s="35">
        <f t="shared" si="1"/>
        <v>23882</v>
      </c>
      <c r="P35" s="35">
        <f t="shared" si="1"/>
        <v>6691</v>
      </c>
      <c r="Q35" s="35">
        <f t="shared" si="1"/>
        <v>0</v>
      </c>
      <c r="R35" s="35">
        <f t="shared" si="1"/>
        <v>30573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69222</v>
      </c>
      <c r="X35" s="35">
        <f t="shared" si="1"/>
        <v>0</v>
      </c>
      <c r="Y35" s="35">
        <f t="shared" si="1"/>
        <v>69222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-12798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15</v>
      </c>
      <c r="H37" s="48">
        <f t="shared" si="2"/>
        <v>15</v>
      </c>
      <c r="I37" s="48">
        <f t="shared" si="2"/>
        <v>15</v>
      </c>
      <c r="J37" s="48">
        <f t="shared" si="2"/>
        <v>45</v>
      </c>
      <c r="K37" s="48">
        <f t="shared" si="2"/>
        <v>1169</v>
      </c>
      <c r="L37" s="48">
        <f t="shared" si="2"/>
        <v>-17567</v>
      </c>
      <c r="M37" s="48">
        <f t="shared" si="2"/>
        <v>-18670</v>
      </c>
      <c r="N37" s="48">
        <f t="shared" si="2"/>
        <v>-35068</v>
      </c>
      <c r="O37" s="48">
        <f t="shared" si="2"/>
        <v>-22676</v>
      </c>
      <c r="P37" s="48">
        <f t="shared" si="2"/>
        <v>-5448</v>
      </c>
      <c r="Q37" s="48">
        <f t="shared" si="2"/>
        <v>1243</v>
      </c>
      <c r="R37" s="48">
        <f t="shared" si="2"/>
        <v>-26881</v>
      </c>
      <c r="S37" s="48">
        <f t="shared" si="2"/>
        <v>1279</v>
      </c>
      <c r="T37" s="48">
        <f t="shared" si="2"/>
        <v>1279</v>
      </c>
      <c r="U37" s="48">
        <f t="shared" si="2"/>
        <v>0</v>
      </c>
      <c r="V37" s="48">
        <f t="shared" si="2"/>
        <v>2558</v>
      </c>
      <c r="W37" s="48">
        <f t="shared" si="2"/>
        <v>-59346</v>
      </c>
      <c r="X37" s="48">
        <f>IF(F21=F35,0,X21-X35)</f>
        <v>0</v>
      </c>
      <c r="Y37" s="48">
        <f t="shared" si="2"/>
        <v>-59346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-12798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15</v>
      </c>
      <c r="H41" s="58">
        <f t="shared" si="3"/>
        <v>15</v>
      </c>
      <c r="I41" s="58">
        <f t="shared" si="3"/>
        <v>15</v>
      </c>
      <c r="J41" s="58">
        <f t="shared" si="3"/>
        <v>45</v>
      </c>
      <c r="K41" s="58">
        <f t="shared" si="3"/>
        <v>1169</v>
      </c>
      <c r="L41" s="58">
        <f t="shared" si="3"/>
        <v>-17567</v>
      </c>
      <c r="M41" s="58">
        <f t="shared" si="3"/>
        <v>-18670</v>
      </c>
      <c r="N41" s="58">
        <f t="shared" si="3"/>
        <v>-35068</v>
      </c>
      <c r="O41" s="58">
        <f t="shared" si="3"/>
        <v>-22676</v>
      </c>
      <c r="P41" s="58">
        <f t="shared" si="3"/>
        <v>-5448</v>
      </c>
      <c r="Q41" s="58">
        <f t="shared" si="3"/>
        <v>1243</v>
      </c>
      <c r="R41" s="58">
        <f t="shared" si="3"/>
        <v>-26881</v>
      </c>
      <c r="S41" s="58">
        <f t="shared" si="3"/>
        <v>1279</v>
      </c>
      <c r="T41" s="58">
        <f t="shared" si="3"/>
        <v>1279</v>
      </c>
      <c r="U41" s="58">
        <f t="shared" si="3"/>
        <v>0</v>
      </c>
      <c r="V41" s="58">
        <f t="shared" si="3"/>
        <v>2558</v>
      </c>
      <c r="W41" s="58">
        <f t="shared" si="3"/>
        <v>-59346</v>
      </c>
      <c r="X41" s="58">
        <f t="shared" si="3"/>
        <v>0</v>
      </c>
      <c r="Y41" s="58">
        <f t="shared" si="3"/>
        <v>-59346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-12798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15</v>
      </c>
      <c r="H43" s="66">
        <f t="shared" si="4"/>
        <v>15</v>
      </c>
      <c r="I43" s="66">
        <f t="shared" si="4"/>
        <v>15</v>
      </c>
      <c r="J43" s="66">
        <f t="shared" si="4"/>
        <v>45</v>
      </c>
      <c r="K43" s="66">
        <f t="shared" si="4"/>
        <v>1169</v>
      </c>
      <c r="L43" s="66">
        <f t="shared" si="4"/>
        <v>-17567</v>
      </c>
      <c r="M43" s="66">
        <f t="shared" si="4"/>
        <v>-18670</v>
      </c>
      <c r="N43" s="66">
        <f t="shared" si="4"/>
        <v>-35068</v>
      </c>
      <c r="O43" s="66">
        <f t="shared" si="4"/>
        <v>-22676</v>
      </c>
      <c r="P43" s="66">
        <f t="shared" si="4"/>
        <v>-5448</v>
      </c>
      <c r="Q43" s="66">
        <f t="shared" si="4"/>
        <v>1243</v>
      </c>
      <c r="R43" s="66">
        <f t="shared" si="4"/>
        <v>-26881</v>
      </c>
      <c r="S43" s="66">
        <f t="shared" si="4"/>
        <v>1279</v>
      </c>
      <c r="T43" s="66">
        <f t="shared" si="4"/>
        <v>1279</v>
      </c>
      <c r="U43" s="66">
        <f t="shared" si="4"/>
        <v>0</v>
      </c>
      <c r="V43" s="66">
        <f t="shared" si="4"/>
        <v>2558</v>
      </c>
      <c r="W43" s="66">
        <f t="shared" si="4"/>
        <v>-59346</v>
      </c>
      <c r="X43" s="66">
        <f t="shared" si="4"/>
        <v>0</v>
      </c>
      <c r="Y43" s="66">
        <f t="shared" si="4"/>
        <v>-59346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-12798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15</v>
      </c>
      <c r="H45" s="58">
        <f t="shared" si="5"/>
        <v>15</v>
      </c>
      <c r="I45" s="58">
        <f t="shared" si="5"/>
        <v>15</v>
      </c>
      <c r="J45" s="58">
        <f t="shared" si="5"/>
        <v>45</v>
      </c>
      <c r="K45" s="58">
        <f t="shared" si="5"/>
        <v>1169</v>
      </c>
      <c r="L45" s="58">
        <f t="shared" si="5"/>
        <v>-17567</v>
      </c>
      <c r="M45" s="58">
        <f t="shared" si="5"/>
        <v>-18670</v>
      </c>
      <c r="N45" s="58">
        <f t="shared" si="5"/>
        <v>-35068</v>
      </c>
      <c r="O45" s="58">
        <f t="shared" si="5"/>
        <v>-22676</v>
      </c>
      <c r="P45" s="58">
        <f t="shared" si="5"/>
        <v>-5448</v>
      </c>
      <c r="Q45" s="58">
        <f t="shared" si="5"/>
        <v>1243</v>
      </c>
      <c r="R45" s="58">
        <f t="shared" si="5"/>
        <v>-26881</v>
      </c>
      <c r="S45" s="58">
        <f t="shared" si="5"/>
        <v>1279</v>
      </c>
      <c r="T45" s="58">
        <f t="shared" si="5"/>
        <v>1279</v>
      </c>
      <c r="U45" s="58">
        <f t="shared" si="5"/>
        <v>0</v>
      </c>
      <c r="V45" s="58">
        <f t="shared" si="5"/>
        <v>2558</v>
      </c>
      <c r="W45" s="58">
        <f t="shared" si="5"/>
        <v>-59346</v>
      </c>
      <c r="X45" s="58">
        <f t="shared" si="5"/>
        <v>0</v>
      </c>
      <c r="Y45" s="58">
        <f t="shared" si="5"/>
        <v>-59346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-12798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15</v>
      </c>
      <c r="H47" s="74">
        <f t="shared" si="6"/>
        <v>15</v>
      </c>
      <c r="I47" s="74">
        <f t="shared" si="6"/>
        <v>15</v>
      </c>
      <c r="J47" s="74">
        <f t="shared" si="6"/>
        <v>45</v>
      </c>
      <c r="K47" s="74">
        <f t="shared" si="6"/>
        <v>1169</v>
      </c>
      <c r="L47" s="74">
        <f t="shared" si="6"/>
        <v>-17567</v>
      </c>
      <c r="M47" s="73">
        <f t="shared" si="6"/>
        <v>-18670</v>
      </c>
      <c r="N47" s="73">
        <f t="shared" si="6"/>
        <v>-35068</v>
      </c>
      <c r="O47" s="74">
        <f t="shared" si="6"/>
        <v>-22676</v>
      </c>
      <c r="P47" s="74">
        <f t="shared" si="6"/>
        <v>-5448</v>
      </c>
      <c r="Q47" s="74">
        <f t="shared" si="6"/>
        <v>1243</v>
      </c>
      <c r="R47" s="74">
        <f t="shared" si="6"/>
        <v>-26881</v>
      </c>
      <c r="S47" s="74">
        <f t="shared" si="6"/>
        <v>1279</v>
      </c>
      <c r="T47" s="73">
        <f t="shared" si="6"/>
        <v>1279</v>
      </c>
      <c r="U47" s="73">
        <f t="shared" si="6"/>
        <v>0</v>
      </c>
      <c r="V47" s="74">
        <f t="shared" si="6"/>
        <v>2558</v>
      </c>
      <c r="W47" s="74">
        <f t="shared" si="6"/>
        <v>-59346</v>
      </c>
      <c r="X47" s="74">
        <f t="shared" si="6"/>
        <v>0</v>
      </c>
      <c r="Y47" s="74">
        <f t="shared" si="6"/>
        <v>-59346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108795534</v>
      </c>
      <c r="D8" s="6"/>
      <c r="E8" s="7">
        <v>85206622</v>
      </c>
      <c r="F8" s="8">
        <v>100167290</v>
      </c>
      <c r="G8" s="8">
        <v>7155561</v>
      </c>
      <c r="H8" s="8">
        <v>7631279</v>
      </c>
      <c r="I8" s="8">
        <v>8805180</v>
      </c>
      <c r="J8" s="8">
        <v>23592020</v>
      </c>
      <c r="K8" s="8">
        <v>8532344</v>
      </c>
      <c r="L8" s="8">
        <v>8343224</v>
      </c>
      <c r="M8" s="8">
        <v>8757798</v>
      </c>
      <c r="N8" s="8">
        <v>25633366</v>
      </c>
      <c r="O8" s="8">
        <v>10255330</v>
      </c>
      <c r="P8" s="8">
        <v>9204504</v>
      </c>
      <c r="Q8" s="8">
        <v>8700523</v>
      </c>
      <c r="R8" s="8">
        <v>28160357</v>
      </c>
      <c r="S8" s="8">
        <v>9586972</v>
      </c>
      <c r="T8" s="8">
        <v>8978205</v>
      </c>
      <c r="U8" s="8">
        <v>10501010</v>
      </c>
      <c r="V8" s="8">
        <v>29066187</v>
      </c>
      <c r="W8" s="8">
        <v>106451930</v>
      </c>
      <c r="X8" s="8">
        <v>100167290</v>
      </c>
      <c r="Y8" s="8">
        <v>6284640</v>
      </c>
      <c r="Z8" s="2">
        <v>6.2741439845282825</v>
      </c>
      <c r="AA8" s="6">
        <v>100167290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-4000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57090705</v>
      </c>
      <c r="F18" s="8">
        <v>58470359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58470359</v>
      </c>
      <c r="Y18" s="8">
        <v>-58470359</v>
      </c>
      <c r="Z18" s="2">
        <v>-100</v>
      </c>
      <c r="AA18" s="6">
        <v>58470359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108791534</v>
      </c>
      <c r="D21" s="33">
        <f t="shared" si="0"/>
        <v>0</v>
      </c>
      <c r="E21" s="34">
        <f t="shared" si="0"/>
        <v>142297327</v>
      </c>
      <c r="F21" s="35">
        <f t="shared" si="0"/>
        <v>158637649</v>
      </c>
      <c r="G21" s="35">
        <f t="shared" si="0"/>
        <v>7155561</v>
      </c>
      <c r="H21" s="35">
        <f t="shared" si="0"/>
        <v>7631279</v>
      </c>
      <c r="I21" s="35">
        <f t="shared" si="0"/>
        <v>8805180</v>
      </c>
      <c r="J21" s="35">
        <f t="shared" si="0"/>
        <v>23592020</v>
      </c>
      <c r="K21" s="35">
        <f t="shared" si="0"/>
        <v>8532344</v>
      </c>
      <c r="L21" s="35">
        <f t="shared" si="0"/>
        <v>8343224</v>
      </c>
      <c r="M21" s="35">
        <f t="shared" si="0"/>
        <v>8757798</v>
      </c>
      <c r="N21" s="35">
        <f t="shared" si="0"/>
        <v>25633366</v>
      </c>
      <c r="O21" s="35">
        <f t="shared" si="0"/>
        <v>10255330</v>
      </c>
      <c r="P21" s="35">
        <f t="shared" si="0"/>
        <v>9204504</v>
      </c>
      <c r="Q21" s="35">
        <f t="shared" si="0"/>
        <v>8700523</v>
      </c>
      <c r="R21" s="35">
        <f t="shared" si="0"/>
        <v>28160357</v>
      </c>
      <c r="S21" s="35">
        <f t="shared" si="0"/>
        <v>9586972</v>
      </c>
      <c r="T21" s="35">
        <f t="shared" si="0"/>
        <v>8978205</v>
      </c>
      <c r="U21" s="35">
        <f t="shared" si="0"/>
        <v>10501010</v>
      </c>
      <c r="V21" s="35">
        <f t="shared" si="0"/>
        <v>29066187</v>
      </c>
      <c r="W21" s="35">
        <f t="shared" si="0"/>
        <v>106451930</v>
      </c>
      <c r="X21" s="35">
        <f t="shared" si="0"/>
        <v>158637649</v>
      </c>
      <c r="Y21" s="35">
        <f t="shared" si="0"/>
        <v>-52185719</v>
      </c>
      <c r="Z21" s="36">
        <f>+IF(X21&lt;&gt;0,+(Y21/X21)*100,0)</f>
        <v>-32.896175232652368</v>
      </c>
      <c r="AA21" s="33">
        <f>SUM(AA5:AA20)</f>
        <v>158637649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38082551</v>
      </c>
      <c r="D24" s="6"/>
      <c r="E24" s="7">
        <v>43717520</v>
      </c>
      <c r="F24" s="8">
        <v>40291747</v>
      </c>
      <c r="G24" s="8">
        <v>2863083</v>
      </c>
      <c r="H24" s="8">
        <v>1561199</v>
      </c>
      <c r="I24" s="8">
        <v>2955435</v>
      </c>
      <c r="J24" s="8">
        <v>7379717</v>
      </c>
      <c r="K24" s="8">
        <v>4111787</v>
      </c>
      <c r="L24" s="8">
        <v>3637570</v>
      </c>
      <c r="M24" s="8">
        <v>3739887</v>
      </c>
      <c r="N24" s="8">
        <v>11489244</v>
      </c>
      <c r="O24" s="8">
        <v>3261450</v>
      </c>
      <c r="P24" s="8">
        <v>2879407</v>
      </c>
      <c r="Q24" s="8">
        <v>1583457</v>
      </c>
      <c r="R24" s="8">
        <v>7724314</v>
      </c>
      <c r="S24" s="8">
        <v>2709642</v>
      </c>
      <c r="T24" s="8">
        <v>2268354</v>
      </c>
      <c r="U24" s="8">
        <v>2972054</v>
      </c>
      <c r="V24" s="8">
        <v>7950050</v>
      </c>
      <c r="W24" s="8">
        <v>34543325</v>
      </c>
      <c r="X24" s="8">
        <v>40291747</v>
      </c>
      <c r="Y24" s="8">
        <v>-5748422</v>
      </c>
      <c r="Z24" s="2">
        <v>-14.2669961667336</v>
      </c>
      <c r="AA24" s="6">
        <v>40291747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5325294</v>
      </c>
      <c r="F27" s="8">
        <v>5325294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5325294</v>
      </c>
      <c r="Y27" s="8">
        <v>-5325294</v>
      </c>
      <c r="Z27" s="2">
        <v>-100</v>
      </c>
      <c r="AA27" s="6">
        <v>5325294</v>
      </c>
    </row>
    <row r="28" spans="1:27" x14ac:dyDescent="0.25">
      <c r="A28" s="25" t="s">
        <v>54</v>
      </c>
      <c r="B28" s="24" t="s">
        <v>32</v>
      </c>
      <c r="C28" s="6">
        <v>3639008</v>
      </c>
      <c r="D28" s="6"/>
      <c r="E28" s="7">
        <v>12458000</v>
      </c>
      <c r="F28" s="8">
        <v>3296220</v>
      </c>
      <c r="G28" s="8">
        <v>14738</v>
      </c>
      <c r="H28" s="8">
        <v>208761</v>
      </c>
      <c r="I28" s="8">
        <v>55563</v>
      </c>
      <c r="J28" s="8">
        <v>279062</v>
      </c>
      <c r="K28" s="8">
        <v>569416</v>
      </c>
      <c r="L28" s="8">
        <v>353077</v>
      </c>
      <c r="M28" s="8">
        <v>162124</v>
      </c>
      <c r="N28" s="8">
        <v>1084617</v>
      </c>
      <c r="O28" s="8">
        <v>308073</v>
      </c>
      <c r="P28" s="8">
        <v>144056</v>
      </c>
      <c r="Q28" s="8">
        <v>537840</v>
      </c>
      <c r="R28" s="8">
        <v>989969</v>
      </c>
      <c r="S28" s="8">
        <v>118462</v>
      </c>
      <c r="T28" s="8">
        <v>406406</v>
      </c>
      <c r="U28" s="8">
        <v>229236</v>
      </c>
      <c r="V28" s="8">
        <v>754104</v>
      </c>
      <c r="W28" s="8">
        <v>3107752</v>
      </c>
      <c r="X28" s="8">
        <v>3296220</v>
      </c>
      <c r="Y28" s="8">
        <v>-188468</v>
      </c>
      <c r="Z28" s="2">
        <v>-5.7177008816159116</v>
      </c>
      <c r="AA28" s="6">
        <v>3296220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25924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52874629</v>
      </c>
      <c r="D31" s="6"/>
      <c r="E31" s="7">
        <v>36250000</v>
      </c>
      <c r="F31" s="8">
        <v>48103217</v>
      </c>
      <c r="G31" s="8"/>
      <c r="H31" s="8">
        <v>5725079</v>
      </c>
      <c r="I31" s="8">
        <v>1752920</v>
      </c>
      <c r="J31" s="8">
        <v>7477999</v>
      </c>
      <c r="K31" s="8">
        <v>5972518</v>
      </c>
      <c r="L31" s="8">
        <v>4817795</v>
      </c>
      <c r="M31" s="8">
        <v>14461223</v>
      </c>
      <c r="N31" s="8">
        <v>25251536</v>
      </c>
      <c r="O31" s="8">
        <v>10600</v>
      </c>
      <c r="P31" s="8">
        <v>432402</v>
      </c>
      <c r="Q31" s="8">
        <v>3579614</v>
      </c>
      <c r="R31" s="8">
        <v>4022616</v>
      </c>
      <c r="S31" s="8">
        <v>4026875</v>
      </c>
      <c r="T31" s="8">
        <v>7694657</v>
      </c>
      <c r="U31" s="8">
        <v>14730581</v>
      </c>
      <c r="V31" s="8">
        <v>26452113</v>
      </c>
      <c r="W31" s="8">
        <v>63204264</v>
      </c>
      <c r="X31" s="8">
        <v>48103217</v>
      </c>
      <c r="Y31" s="8">
        <v>15101047</v>
      </c>
      <c r="Z31" s="2">
        <v>31.393008496708237</v>
      </c>
      <c r="AA31" s="6">
        <v>48103217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289981</v>
      </c>
      <c r="D33" s="6"/>
      <c r="E33" s="7">
        <v>6900</v>
      </c>
      <c r="F33" s="8"/>
      <c r="G33" s="8">
        <v>27251</v>
      </c>
      <c r="H33" s="8">
        <v>40986</v>
      </c>
      <c r="I33" s="8">
        <v>25360</v>
      </c>
      <c r="J33" s="8">
        <v>93597</v>
      </c>
      <c r="K33" s="8">
        <v>33848</v>
      </c>
      <c r="L33" s="8">
        <v>27803</v>
      </c>
      <c r="M33" s="8">
        <v>26293</v>
      </c>
      <c r="N33" s="8">
        <v>87944</v>
      </c>
      <c r="O33" s="8">
        <v>28802</v>
      </c>
      <c r="P33" s="8">
        <v>28384</v>
      </c>
      <c r="Q33" s="8">
        <v>15529</v>
      </c>
      <c r="R33" s="8">
        <v>72715</v>
      </c>
      <c r="S33" s="8">
        <v>23624</v>
      </c>
      <c r="T33" s="8">
        <v>24102</v>
      </c>
      <c r="U33" s="8">
        <v>24757</v>
      </c>
      <c r="V33" s="8">
        <v>72483</v>
      </c>
      <c r="W33" s="8">
        <v>326739</v>
      </c>
      <c r="X33" s="8"/>
      <c r="Y33" s="8">
        <v>326739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>
        <v>15000000</v>
      </c>
      <c r="F34" s="8">
        <v>5000000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5000000</v>
      </c>
      <c r="Y34" s="8">
        <v>-5000000</v>
      </c>
      <c r="Z34" s="2">
        <v>-100</v>
      </c>
      <c r="AA34" s="6">
        <v>5000000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94912093</v>
      </c>
      <c r="D35" s="33">
        <f>SUM(D24:D34)</f>
        <v>0</v>
      </c>
      <c r="E35" s="34">
        <f t="shared" si="1"/>
        <v>112757714</v>
      </c>
      <c r="F35" s="35">
        <f t="shared" si="1"/>
        <v>102016478</v>
      </c>
      <c r="G35" s="35">
        <f t="shared" si="1"/>
        <v>2905072</v>
      </c>
      <c r="H35" s="35">
        <f t="shared" si="1"/>
        <v>7536025</v>
      </c>
      <c r="I35" s="35">
        <f t="shared" si="1"/>
        <v>4789278</v>
      </c>
      <c r="J35" s="35">
        <f t="shared" si="1"/>
        <v>15230375</v>
      </c>
      <c r="K35" s="35">
        <f t="shared" si="1"/>
        <v>10687569</v>
      </c>
      <c r="L35" s="35">
        <f t="shared" si="1"/>
        <v>8836245</v>
      </c>
      <c r="M35" s="35">
        <f t="shared" si="1"/>
        <v>18389527</v>
      </c>
      <c r="N35" s="35">
        <f t="shared" si="1"/>
        <v>37913341</v>
      </c>
      <c r="O35" s="35">
        <f t="shared" si="1"/>
        <v>3608925</v>
      </c>
      <c r="P35" s="35">
        <f t="shared" si="1"/>
        <v>3484249</v>
      </c>
      <c r="Q35" s="35">
        <f t="shared" si="1"/>
        <v>5716440</v>
      </c>
      <c r="R35" s="35">
        <f t="shared" si="1"/>
        <v>12809614</v>
      </c>
      <c r="S35" s="35">
        <f t="shared" si="1"/>
        <v>6878603</v>
      </c>
      <c r="T35" s="35">
        <f t="shared" si="1"/>
        <v>10393519</v>
      </c>
      <c r="U35" s="35">
        <f t="shared" si="1"/>
        <v>17956628</v>
      </c>
      <c r="V35" s="35">
        <f t="shared" si="1"/>
        <v>35228750</v>
      </c>
      <c r="W35" s="35">
        <f t="shared" si="1"/>
        <v>101182080</v>
      </c>
      <c r="X35" s="35">
        <f t="shared" si="1"/>
        <v>102016478</v>
      </c>
      <c r="Y35" s="35">
        <f t="shared" si="1"/>
        <v>-834398</v>
      </c>
      <c r="Z35" s="36">
        <f>+IF(X35&lt;&gt;0,+(Y35/X35)*100,0)</f>
        <v>-0.81790512313118668</v>
      </c>
      <c r="AA35" s="33">
        <f>SUM(AA24:AA34)</f>
        <v>102016478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13879441</v>
      </c>
      <c r="D37" s="46">
        <f>+D21-D35</f>
        <v>0</v>
      </c>
      <c r="E37" s="47">
        <f t="shared" si="2"/>
        <v>29539613</v>
      </c>
      <c r="F37" s="48">
        <f t="shared" si="2"/>
        <v>56621171</v>
      </c>
      <c r="G37" s="48">
        <f t="shared" si="2"/>
        <v>4250489</v>
      </c>
      <c r="H37" s="48">
        <f t="shared" si="2"/>
        <v>95254</v>
      </c>
      <c r="I37" s="48">
        <f t="shared" si="2"/>
        <v>4015902</v>
      </c>
      <c r="J37" s="48">
        <f t="shared" si="2"/>
        <v>8361645</v>
      </c>
      <c r="K37" s="48">
        <f t="shared" si="2"/>
        <v>-2155225</v>
      </c>
      <c r="L37" s="48">
        <f t="shared" si="2"/>
        <v>-493021</v>
      </c>
      <c r="M37" s="48">
        <f t="shared" si="2"/>
        <v>-9631729</v>
      </c>
      <c r="N37" s="48">
        <f t="shared" si="2"/>
        <v>-12279975</v>
      </c>
      <c r="O37" s="48">
        <f t="shared" si="2"/>
        <v>6646405</v>
      </c>
      <c r="P37" s="48">
        <f t="shared" si="2"/>
        <v>5720255</v>
      </c>
      <c r="Q37" s="48">
        <f t="shared" si="2"/>
        <v>2984083</v>
      </c>
      <c r="R37" s="48">
        <f t="shared" si="2"/>
        <v>15350743</v>
      </c>
      <c r="S37" s="48">
        <f t="shared" si="2"/>
        <v>2708369</v>
      </c>
      <c r="T37" s="48">
        <f t="shared" si="2"/>
        <v>-1415314</v>
      </c>
      <c r="U37" s="48">
        <f t="shared" si="2"/>
        <v>-7455618</v>
      </c>
      <c r="V37" s="48">
        <f t="shared" si="2"/>
        <v>-6162563</v>
      </c>
      <c r="W37" s="48">
        <f t="shared" si="2"/>
        <v>5269850</v>
      </c>
      <c r="X37" s="48">
        <f>IF(F21=F35,0,X21-X35)</f>
        <v>56621171</v>
      </c>
      <c r="Y37" s="48">
        <f t="shared" si="2"/>
        <v>-51351321</v>
      </c>
      <c r="Z37" s="49">
        <f>+IF(X37&lt;&gt;0,+(Y37/X37)*100,0)</f>
        <v>-90.692792277291474</v>
      </c>
      <c r="AA37" s="46">
        <f>+AA21-AA35</f>
        <v>56621171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>
        <v>10460124</v>
      </c>
      <c r="U38" s="8"/>
      <c r="V38" s="8">
        <v>10460124</v>
      </c>
      <c r="W38" s="8">
        <v>10460124</v>
      </c>
      <c r="X38" s="8"/>
      <c r="Y38" s="8">
        <v>10460124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13879441</v>
      </c>
      <c r="D41" s="56">
        <f>SUM(D37:D40)</f>
        <v>0</v>
      </c>
      <c r="E41" s="57">
        <f t="shared" si="3"/>
        <v>29539613</v>
      </c>
      <c r="F41" s="58">
        <f t="shared" si="3"/>
        <v>56621171</v>
      </c>
      <c r="G41" s="58">
        <f t="shared" si="3"/>
        <v>4250489</v>
      </c>
      <c r="H41" s="58">
        <f t="shared" si="3"/>
        <v>95254</v>
      </c>
      <c r="I41" s="58">
        <f t="shared" si="3"/>
        <v>4015902</v>
      </c>
      <c r="J41" s="58">
        <f t="shared" si="3"/>
        <v>8361645</v>
      </c>
      <c r="K41" s="58">
        <f t="shared" si="3"/>
        <v>-2155225</v>
      </c>
      <c r="L41" s="58">
        <f t="shared" si="3"/>
        <v>-493021</v>
      </c>
      <c r="M41" s="58">
        <f t="shared" si="3"/>
        <v>-9631729</v>
      </c>
      <c r="N41" s="58">
        <f t="shared" si="3"/>
        <v>-12279975</v>
      </c>
      <c r="O41" s="58">
        <f t="shared" si="3"/>
        <v>6646405</v>
      </c>
      <c r="P41" s="58">
        <f t="shared" si="3"/>
        <v>5720255</v>
      </c>
      <c r="Q41" s="58">
        <f t="shared" si="3"/>
        <v>2984083</v>
      </c>
      <c r="R41" s="58">
        <f t="shared" si="3"/>
        <v>15350743</v>
      </c>
      <c r="S41" s="58">
        <f t="shared" si="3"/>
        <v>2708369</v>
      </c>
      <c r="T41" s="58">
        <f t="shared" si="3"/>
        <v>9044810</v>
      </c>
      <c r="U41" s="58">
        <f t="shared" si="3"/>
        <v>-7455618</v>
      </c>
      <c r="V41" s="58">
        <f t="shared" si="3"/>
        <v>4297561</v>
      </c>
      <c r="W41" s="58">
        <f t="shared" si="3"/>
        <v>15729974</v>
      </c>
      <c r="X41" s="58">
        <f t="shared" si="3"/>
        <v>56621171</v>
      </c>
      <c r="Y41" s="58">
        <f t="shared" si="3"/>
        <v>-40891197</v>
      </c>
      <c r="Z41" s="59">
        <f>+IF(X41&lt;&gt;0,+(Y41/X41)*100,0)</f>
        <v>-72.21891790263399</v>
      </c>
      <c r="AA41" s="56">
        <f>SUM(AA37:AA40)</f>
        <v>56621171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13879441</v>
      </c>
      <c r="D43" s="64">
        <f>+D41-D42</f>
        <v>0</v>
      </c>
      <c r="E43" s="65">
        <f t="shared" si="4"/>
        <v>29539613</v>
      </c>
      <c r="F43" s="66">
        <f t="shared" si="4"/>
        <v>56621171</v>
      </c>
      <c r="G43" s="66">
        <f t="shared" si="4"/>
        <v>4250489</v>
      </c>
      <c r="H43" s="66">
        <f t="shared" si="4"/>
        <v>95254</v>
      </c>
      <c r="I43" s="66">
        <f t="shared" si="4"/>
        <v>4015902</v>
      </c>
      <c r="J43" s="66">
        <f t="shared" si="4"/>
        <v>8361645</v>
      </c>
      <c r="K43" s="66">
        <f t="shared" si="4"/>
        <v>-2155225</v>
      </c>
      <c r="L43" s="66">
        <f t="shared" si="4"/>
        <v>-493021</v>
      </c>
      <c r="M43" s="66">
        <f t="shared" si="4"/>
        <v>-9631729</v>
      </c>
      <c r="N43" s="66">
        <f t="shared" si="4"/>
        <v>-12279975</v>
      </c>
      <c r="O43" s="66">
        <f t="shared" si="4"/>
        <v>6646405</v>
      </c>
      <c r="P43" s="66">
        <f t="shared" si="4"/>
        <v>5720255</v>
      </c>
      <c r="Q43" s="66">
        <f t="shared" si="4"/>
        <v>2984083</v>
      </c>
      <c r="R43" s="66">
        <f t="shared" si="4"/>
        <v>15350743</v>
      </c>
      <c r="S43" s="66">
        <f t="shared" si="4"/>
        <v>2708369</v>
      </c>
      <c r="T43" s="66">
        <f t="shared" si="4"/>
        <v>9044810</v>
      </c>
      <c r="U43" s="66">
        <f t="shared" si="4"/>
        <v>-7455618</v>
      </c>
      <c r="V43" s="66">
        <f t="shared" si="4"/>
        <v>4297561</v>
      </c>
      <c r="W43" s="66">
        <f t="shared" si="4"/>
        <v>15729974</v>
      </c>
      <c r="X43" s="66">
        <f t="shared" si="4"/>
        <v>56621171</v>
      </c>
      <c r="Y43" s="66">
        <f t="shared" si="4"/>
        <v>-40891197</v>
      </c>
      <c r="Z43" s="67">
        <f>+IF(X43&lt;&gt;0,+(Y43/X43)*100,0)</f>
        <v>-72.21891790263399</v>
      </c>
      <c r="AA43" s="64">
        <f>+AA41-AA42</f>
        <v>56621171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13879441</v>
      </c>
      <c r="D45" s="56">
        <f>SUM(D43:D44)</f>
        <v>0</v>
      </c>
      <c r="E45" s="57">
        <f t="shared" si="5"/>
        <v>29539613</v>
      </c>
      <c r="F45" s="58">
        <f t="shared" si="5"/>
        <v>56621171</v>
      </c>
      <c r="G45" s="58">
        <f t="shared" si="5"/>
        <v>4250489</v>
      </c>
      <c r="H45" s="58">
        <f t="shared" si="5"/>
        <v>95254</v>
      </c>
      <c r="I45" s="58">
        <f t="shared" si="5"/>
        <v>4015902</v>
      </c>
      <c r="J45" s="58">
        <f t="shared" si="5"/>
        <v>8361645</v>
      </c>
      <c r="K45" s="58">
        <f t="shared" si="5"/>
        <v>-2155225</v>
      </c>
      <c r="L45" s="58">
        <f t="shared" si="5"/>
        <v>-493021</v>
      </c>
      <c r="M45" s="58">
        <f t="shared" si="5"/>
        <v>-9631729</v>
      </c>
      <c r="N45" s="58">
        <f t="shared" si="5"/>
        <v>-12279975</v>
      </c>
      <c r="O45" s="58">
        <f t="shared" si="5"/>
        <v>6646405</v>
      </c>
      <c r="P45" s="58">
        <f t="shared" si="5"/>
        <v>5720255</v>
      </c>
      <c r="Q45" s="58">
        <f t="shared" si="5"/>
        <v>2984083</v>
      </c>
      <c r="R45" s="58">
        <f t="shared" si="5"/>
        <v>15350743</v>
      </c>
      <c r="S45" s="58">
        <f t="shared" si="5"/>
        <v>2708369</v>
      </c>
      <c r="T45" s="58">
        <f t="shared" si="5"/>
        <v>9044810</v>
      </c>
      <c r="U45" s="58">
        <f t="shared" si="5"/>
        <v>-7455618</v>
      </c>
      <c r="V45" s="58">
        <f t="shared" si="5"/>
        <v>4297561</v>
      </c>
      <c r="W45" s="58">
        <f t="shared" si="5"/>
        <v>15729974</v>
      </c>
      <c r="X45" s="58">
        <f t="shared" si="5"/>
        <v>56621171</v>
      </c>
      <c r="Y45" s="58">
        <f t="shared" si="5"/>
        <v>-40891197</v>
      </c>
      <c r="Z45" s="59">
        <f>+IF(X45&lt;&gt;0,+(Y45/X45)*100,0)</f>
        <v>-72.21891790263399</v>
      </c>
      <c r="AA45" s="56">
        <f>SUM(AA43:AA44)</f>
        <v>56621171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13879441</v>
      </c>
      <c r="D47" s="71">
        <f>SUM(D45:D46)</f>
        <v>0</v>
      </c>
      <c r="E47" s="72">
        <f t="shared" si="6"/>
        <v>29539613</v>
      </c>
      <c r="F47" s="73">
        <f t="shared" si="6"/>
        <v>56621171</v>
      </c>
      <c r="G47" s="73">
        <f t="shared" si="6"/>
        <v>4250489</v>
      </c>
      <c r="H47" s="74">
        <f t="shared" si="6"/>
        <v>95254</v>
      </c>
      <c r="I47" s="74">
        <f t="shared" si="6"/>
        <v>4015902</v>
      </c>
      <c r="J47" s="74">
        <f t="shared" si="6"/>
        <v>8361645</v>
      </c>
      <c r="K47" s="74">
        <f t="shared" si="6"/>
        <v>-2155225</v>
      </c>
      <c r="L47" s="74">
        <f t="shared" si="6"/>
        <v>-493021</v>
      </c>
      <c r="M47" s="73">
        <f t="shared" si="6"/>
        <v>-9631729</v>
      </c>
      <c r="N47" s="73">
        <f t="shared" si="6"/>
        <v>-12279975</v>
      </c>
      <c r="O47" s="74">
        <f t="shared" si="6"/>
        <v>6646405</v>
      </c>
      <c r="P47" s="74">
        <f t="shared" si="6"/>
        <v>5720255</v>
      </c>
      <c r="Q47" s="74">
        <f t="shared" si="6"/>
        <v>2984083</v>
      </c>
      <c r="R47" s="74">
        <f t="shared" si="6"/>
        <v>15350743</v>
      </c>
      <c r="S47" s="74">
        <f t="shared" si="6"/>
        <v>2708369</v>
      </c>
      <c r="T47" s="73">
        <f t="shared" si="6"/>
        <v>9044810</v>
      </c>
      <c r="U47" s="73">
        <f t="shared" si="6"/>
        <v>-7455618</v>
      </c>
      <c r="V47" s="74">
        <f t="shared" si="6"/>
        <v>4297561</v>
      </c>
      <c r="W47" s="74">
        <f t="shared" si="6"/>
        <v>15729974</v>
      </c>
      <c r="X47" s="74">
        <f t="shared" si="6"/>
        <v>56621171</v>
      </c>
      <c r="Y47" s="74">
        <f t="shared" si="6"/>
        <v>-40891197</v>
      </c>
      <c r="Z47" s="75">
        <f>+IF(X47&lt;&gt;0,+(Y47/X47)*100,0)</f>
        <v>-72.21891790263399</v>
      </c>
      <c r="AA47" s="76">
        <f>SUM(AA45:AA46)</f>
        <v>56621171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3149658</v>
      </c>
      <c r="D24" s="6"/>
      <c r="E24" s="7">
        <v>3660712</v>
      </c>
      <c r="F24" s="8">
        <v>2861430</v>
      </c>
      <c r="G24" s="8">
        <v>293576</v>
      </c>
      <c r="H24" s="8">
        <v>191380</v>
      </c>
      <c r="I24" s="8">
        <v>249541</v>
      </c>
      <c r="J24" s="8">
        <v>734497</v>
      </c>
      <c r="K24" s="8">
        <v>182001</v>
      </c>
      <c r="L24" s="8">
        <v>237396</v>
      </c>
      <c r="M24" s="8">
        <v>247501</v>
      </c>
      <c r="N24" s="8">
        <v>666898</v>
      </c>
      <c r="O24" s="8">
        <v>182595</v>
      </c>
      <c r="P24" s="8">
        <v>192714</v>
      </c>
      <c r="Q24" s="8">
        <v>210559</v>
      </c>
      <c r="R24" s="8">
        <v>585868</v>
      </c>
      <c r="S24" s="8">
        <v>210559</v>
      </c>
      <c r="T24" s="8">
        <v>218413</v>
      </c>
      <c r="U24" s="8">
        <v>331243</v>
      </c>
      <c r="V24" s="8">
        <v>760215</v>
      </c>
      <c r="W24" s="8">
        <v>2747478</v>
      </c>
      <c r="X24" s="8">
        <v>2861430</v>
      </c>
      <c r="Y24" s="8">
        <v>-113952</v>
      </c>
      <c r="Z24" s="2">
        <v>-3.9823444920896192</v>
      </c>
      <c r="AA24" s="6">
        <v>2861430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25414</v>
      </c>
      <c r="F31" s="8">
        <v>25414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25414</v>
      </c>
      <c r="R31" s="8">
        <v>25414</v>
      </c>
      <c r="S31" s="8"/>
      <c r="T31" s="8"/>
      <c r="U31" s="8"/>
      <c r="V31" s="8"/>
      <c r="W31" s="8">
        <v>25414</v>
      </c>
      <c r="X31" s="8">
        <v>25414</v>
      </c>
      <c r="Y31" s="8"/>
      <c r="Z31" s="2"/>
      <c r="AA31" s="6">
        <v>25414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156688</v>
      </c>
      <c r="D33" s="6"/>
      <c r="E33" s="7">
        <v>171124</v>
      </c>
      <c r="F33" s="8">
        <v>165296</v>
      </c>
      <c r="G33" s="8">
        <v>24857</v>
      </c>
      <c r="H33" s="8">
        <v>4726</v>
      </c>
      <c r="I33" s="8">
        <v>1615</v>
      </c>
      <c r="J33" s="8">
        <v>31198</v>
      </c>
      <c r="K33" s="8">
        <v>4247</v>
      </c>
      <c r="L33" s="8">
        <v>10787</v>
      </c>
      <c r="M33" s="8">
        <v>9598</v>
      </c>
      <c r="N33" s="8">
        <v>24632</v>
      </c>
      <c r="O33" s="8">
        <v>2808</v>
      </c>
      <c r="P33" s="8">
        <v>2909</v>
      </c>
      <c r="Q33" s="8">
        <v>11256</v>
      </c>
      <c r="R33" s="8">
        <v>16973</v>
      </c>
      <c r="S33" s="8">
        <v>3021</v>
      </c>
      <c r="T33" s="8">
        <v>52215</v>
      </c>
      <c r="U33" s="8">
        <v>4225</v>
      </c>
      <c r="V33" s="8">
        <v>59461</v>
      </c>
      <c r="W33" s="8">
        <v>132264</v>
      </c>
      <c r="X33" s="8">
        <v>165296</v>
      </c>
      <c r="Y33" s="8">
        <v>-33032</v>
      </c>
      <c r="Z33" s="2">
        <v>-19.983544671377405</v>
      </c>
      <c r="AA33" s="6">
        <v>165296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3306346</v>
      </c>
      <c r="D35" s="33">
        <f>SUM(D24:D34)</f>
        <v>0</v>
      </c>
      <c r="E35" s="34">
        <f t="shared" si="1"/>
        <v>3857250</v>
      </c>
      <c r="F35" s="35">
        <f t="shared" si="1"/>
        <v>3052140</v>
      </c>
      <c r="G35" s="35">
        <f t="shared" si="1"/>
        <v>318433</v>
      </c>
      <c r="H35" s="35">
        <f t="shared" si="1"/>
        <v>196106</v>
      </c>
      <c r="I35" s="35">
        <f t="shared" si="1"/>
        <v>251156</v>
      </c>
      <c r="J35" s="35">
        <f t="shared" si="1"/>
        <v>765695</v>
      </c>
      <c r="K35" s="35">
        <f t="shared" si="1"/>
        <v>186248</v>
      </c>
      <c r="L35" s="35">
        <f t="shared" si="1"/>
        <v>248183</v>
      </c>
      <c r="M35" s="35">
        <f t="shared" si="1"/>
        <v>257099</v>
      </c>
      <c r="N35" s="35">
        <f t="shared" si="1"/>
        <v>691530</v>
      </c>
      <c r="O35" s="35">
        <f t="shared" si="1"/>
        <v>185403</v>
      </c>
      <c r="P35" s="35">
        <f t="shared" si="1"/>
        <v>195623</v>
      </c>
      <c r="Q35" s="35">
        <f t="shared" si="1"/>
        <v>247229</v>
      </c>
      <c r="R35" s="35">
        <f t="shared" si="1"/>
        <v>628255</v>
      </c>
      <c r="S35" s="35">
        <f t="shared" si="1"/>
        <v>213580</v>
      </c>
      <c r="T35" s="35">
        <f t="shared" si="1"/>
        <v>270628</v>
      </c>
      <c r="U35" s="35">
        <f t="shared" si="1"/>
        <v>335468</v>
      </c>
      <c r="V35" s="35">
        <f t="shared" si="1"/>
        <v>819676</v>
      </c>
      <c r="W35" s="35">
        <f t="shared" si="1"/>
        <v>2905156</v>
      </c>
      <c r="X35" s="35">
        <f t="shared" si="1"/>
        <v>3052140</v>
      </c>
      <c r="Y35" s="35">
        <f t="shared" si="1"/>
        <v>-146984</v>
      </c>
      <c r="Z35" s="36">
        <f>+IF(X35&lt;&gt;0,+(Y35/X35)*100,0)</f>
        <v>-4.8157686082551914</v>
      </c>
      <c r="AA35" s="33">
        <f>SUM(AA24:AA34)</f>
        <v>3052140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-3306346</v>
      </c>
      <c r="D37" s="46">
        <f>+D21-D35</f>
        <v>0</v>
      </c>
      <c r="E37" s="47">
        <f t="shared" si="2"/>
        <v>-3857250</v>
      </c>
      <c r="F37" s="48">
        <f t="shared" si="2"/>
        <v>-3052140</v>
      </c>
      <c r="G37" s="48">
        <f t="shared" si="2"/>
        <v>-318433</v>
      </c>
      <c r="H37" s="48">
        <f t="shared" si="2"/>
        <v>-196106</v>
      </c>
      <c r="I37" s="48">
        <f t="shared" si="2"/>
        <v>-251156</v>
      </c>
      <c r="J37" s="48">
        <f t="shared" si="2"/>
        <v>-765695</v>
      </c>
      <c r="K37" s="48">
        <f t="shared" si="2"/>
        <v>-186248</v>
      </c>
      <c r="L37" s="48">
        <f t="shared" si="2"/>
        <v>-248183</v>
      </c>
      <c r="M37" s="48">
        <f t="shared" si="2"/>
        <v>-257099</v>
      </c>
      <c r="N37" s="48">
        <f t="shared" si="2"/>
        <v>-691530</v>
      </c>
      <c r="O37" s="48">
        <f t="shared" si="2"/>
        <v>-185403</v>
      </c>
      <c r="P37" s="48">
        <f t="shared" si="2"/>
        <v>-195623</v>
      </c>
      <c r="Q37" s="48">
        <f t="shared" si="2"/>
        <v>-247229</v>
      </c>
      <c r="R37" s="48">
        <f t="shared" si="2"/>
        <v>-628255</v>
      </c>
      <c r="S37" s="48">
        <f t="shared" si="2"/>
        <v>-213580</v>
      </c>
      <c r="T37" s="48">
        <f t="shared" si="2"/>
        <v>-270628</v>
      </c>
      <c r="U37" s="48">
        <f t="shared" si="2"/>
        <v>-335468</v>
      </c>
      <c r="V37" s="48">
        <f t="shared" si="2"/>
        <v>-819676</v>
      </c>
      <c r="W37" s="48">
        <f t="shared" si="2"/>
        <v>-2905156</v>
      </c>
      <c r="X37" s="48">
        <f>IF(F21=F35,0,X21-X35)</f>
        <v>-3052140</v>
      </c>
      <c r="Y37" s="48">
        <f t="shared" si="2"/>
        <v>146984</v>
      </c>
      <c r="Z37" s="49">
        <f>+IF(X37&lt;&gt;0,+(Y37/X37)*100,0)</f>
        <v>-4.8157686082551914</v>
      </c>
      <c r="AA37" s="46">
        <f>+AA21-AA35</f>
        <v>-3052140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-3306346</v>
      </c>
      <c r="D41" s="56">
        <f>SUM(D37:D40)</f>
        <v>0</v>
      </c>
      <c r="E41" s="57">
        <f t="shared" si="3"/>
        <v>-3857250</v>
      </c>
      <c r="F41" s="58">
        <f t="shared" si="3"/>
        <v>-3052140</v>
      </c>
      <c r="G41" s="58">
        <f t="shared" si="3"/>
        <v>-318433</v>
      </c>
      <c r="H41" s="58">
        <f t="shared" si="3"/>
        <v>-196106</v>
      </c>
      <c r="I41" s="58">
        <f t="shared" si="3"/>
        <v>-251156</v>
      </c>
      <c r="J41" s="58">
        <f t="shared" si="3"/>
        <v>-765695</v>
      </c>
      <c r="K41" s="58">
        <f t="shared" si="3"/>
        <v>-186248</v>
      </c>
      <c r="L41" s="58">
        <f t="shared" si="3"/>
        <v>-248183</v>
      </c>
      <c r="M41" s="58">
        <f t="shared" si="3"/>
        <v>-257099</v>
      </c>
      <c r="N41" s="58">
        <f t="shared" si="3"/>
        <v>-691530</v>
      </c>
      <c r="O41" s="58">
        <f t="shared" si="3"/>
        <v>-185403</v>
      </c>
      <c r="P41" s="58">
        <f t="shared" si="3"/>
        <v>-195623</v>
      </c>
      <c r="Q41" s="58">
        <f t="shared" si="3"/>
        <v>-247229</v>
      </c>
      <c r="R41" s="58">
        <f t="shared" si="3"/>
        <v>-628255</v>
      </c>
      <c r="S41" s="58">
        <f t="shared" si="3"/>
        <v>-213580</v>
      </c>
      <c r="T41" s="58">
        <f t="shared" si="3"/>
        <v>-270628</v>
      </c>
      <c r="U41" s="58">
        <f t="shared" si="3"/>
        <v>-335468</v>
      </c>
      <c r="V41" s="58">
        <f t="shared" si="3"/>
        <v>-819676</v>
      </c>
      <c r="W41" s="58">
        <f t="shared" si="3"/>
        <v>-2905156</v>
      </c>
      <c r="X41" s="58">
        <f t="shared" si="3"/>
        <v>-3052140</v>
      </c>
      <c r="Y41" s="58">
        <f t="shared" si="3"/>
        <v>146984</v>
      </c>
      <c r="Z41" s="59">
        <f>+IF(X41&lt;&gt;0,+(Y41/X41)*100,0)</f>
        <v>-4.8157686082551914</v>
      </c>
      <c r="AA41" s="56">
        <f>SUM(AA37:AA40)</f>
        <v>-3052140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-3306346</v>
      </c>
      <c r="D43" s="64">
        <f>+D41-D42</f>
        <v>0</v>
      </c>
      <c r="E43" s="65">
        <f t="shared" si="4"/>
        <v>-3857250</v>
      </c>
      <c r="F43" s="66">
        <f t="shared" si="4"/>
        <v>-3052140</v>
      </c>
      <c r="G43" s="66">
        <f t="shared" si="4"/>
        <v>-318433</v>
      </c>
      <c r="H43" s="66">
        <f t="shared" si="4"/>
        <v>-196106</v>
      </c>
      <c r="I43" s="66">
        <f t="shared" si="4"/>
        <v>-251156</v>
      </c>
      <c r="J43" s="66">
        <f t="shared" si="4"/>
        <v>-765695</v>
      </c>
      <c r="K43" s="66">
        <f t="shared" si="4"/>
        <v>-186248</v>
      </c>
      <c r="L43" s="66">
        <f t="shared" si="4"/>
        <v>-248183</v>
      </c>
      <c r="M43" s="66">
        <f t="shared" si="4"/>
        <v>-257099</v>
      </c>
      <c r="N43" s="66">
        <f t="shared" si="4"/>
        <v>-691530</v>
      </c>
      <c r="O43" s="66">
        <f t="shared" si="4"/>
        <v>-185403</v>
      </c>
      <c r="P43" s="66">
        <f t="shared" si="4"/>
        <v>-195623</v>
      </c>
      <c r="Q43" s="66">
        <f t="shared" si="4"/>
        <v>-247229</v>
      </c>
      <c r="R43" s="66">
        <f t="shared" si="4"/>
        <v>-628255</v>
      </c>
      <c r="S43" s="66">
        <f t="shared" si="4"/>
        <v>-213580</v>
      </c>
      <c r="T43" s="66">
        <f t="shared" si="4"/>
        <v>-270628</v>
      </c>
      <c r="U43" s="66">
        <f t="shared" si="4"/>
        <v>-335468</v>
      </c>
      <c r="V43" s="66">
        <f t="shared" si="4"/>
        <v>-819676</v>
      </c>
      <c r="W43" s="66">
        <f t="shared" si="4"/>
        <v>-2905156</v>
      </c>
      <c r="X43" s="66">
        <f t="shared" si="4"/>
        <v>-3052140</v>
      </c>
      <c r="Y43" s="66">
        <f t="shared" si="4"/>
        <v>146984</v>
      </c>
      <c r="Z43" s="67">
        <f>+IF(X43&lt;&gt;0,+(Y43/X43)*100,0)</f>
        <v>-4.8157686082551914</v>
      </c>
      <c r="AA43" s="64">
        <f>+AA41-AA42</f>
        <v>-3052140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-3306346</v>
      </c>
      <c r="D45" s="56">
        <f>SUM(D43:D44)</f>
        <v>0</v>
      </c>
      <c r="E45" s="57">
        <f t="shared" si="5"/>
        <v>-3857250</v>
      </c>
      <c r="F45" s="58">
        <f t="shared" si="5"/>
        <v>-3052140</v>
      </c>
      <c r="G45" s="58">
        <f t="shared" si="5"/>
        <v>-318433</v>
      </c>
      <c r="H45" s="58">
        <f t="shared" si="5"/>
        <v>-196106</v>
      </c>
      <c r="I45" s="58">
        <f t="shared" si="5"/>
        <v>-251156</v>
      </c>
      <c r="J45" s="58">
        <f t="shared" si="5"/>
        <v>-765695</v>
      </c>
      <c r="K45" s="58">
        <f t="shared" si="5"/>
        <v>-186248</v>
      </c>
      <c r="L45" s="58">
        <f t="shared" si="5"/>
        <v>-248183</v>
      </c>
      <c r="M45" s="58">
        <f t="shared" si="5"/>
        <v>-257099</v>
      </c>
      <c r="N45" s="58">
        <f t="shared" si="5"/>
        <v>-691530</v>
      </c>
      <c r="O45" s="58">
        <f t="shared" si="5"/>
        <v>-185403</v>
      </c>
      <c r="P45" s="58">
        <f t="shared" si="5"/>
        <v>-195623</v>
      </c>
      <c r="Q45" s="58">
        <f t="shared" si="5"/>
        <v>-247229</v>
      </c>
      <c r="R45" s="58">
        <f t="shared" si="5"/>
        <v>-628255</v>
      </c>
      <c r="S45" s="58">
        <f t="shared" si="5"/>
        <v>-213580</v>
      </c>
      <c r="T45" s="58">
        <f t="shared" si="5"/>
        <v>-270628</v>
      </c>
      <c r="U45" s="58">
        <f t="shared" si="5"/>
        <v>-335468</v>
      </c>
      <c r="V45" s="58">
        <f t="shared" si="5"/>
        <v>-819676</v>
      </c>
      <c r="W45" s="58">
        <f t="shared" si="5"/>
        <v>-2905156</v>
      </c>
      <c r="X45" s="58">
        <f t="shared" si="5"/>
        <v>-3052140</v>
      </c>
      <c r="Y45" s="58">
        <f t="shared" si="5"/>
        <v>146984</v>
      </c>
      <c r="Z45" s="59">
        <f>+IF(X45&lt;&gt;0,+(Y45/X45)*100,0)</f>
        <v>-4.8157686082551914</v>
      </c>
      <c r="AA45" s="56">
        <f>SUM(AA43:AA44)</f>
        <v>-3052140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-3306346</v>
      </c>
      <c r="D47" s="71">
        <f>SUM(D45:D46)</f>
        <v>0</v>
      </c>
      <c r="E47" s="72">
        <f t="shared" si="6"/>
        <v>-3857250</v>
      </c>
      <c r="F47" s="73">
        <f t="shared" si="6"/>
        <v>-3052140</v>
      </c>
      <c r="G47" s="73">
        <f t="shared" si="6"/>
        <v>-318433</v>
      </c>
      <c r="H47" s="74">
        <f t="shared" si="6"/>
        <v>-196106</v>
      </c>
      <c r="I47" s="74">
        <f t="shared" si="6"/>
        <v>-251156</v>
      </c>
      <c r="J47" s="74">
        <f t="shared" si="6"/>
        <v>-765695</v>
      </c>
      <c r="K47" s="74">
        <f t="shared" si="6"/>
        <v>-186248</v>
      </c>
      <c r="L47" s="74">
        <f t="shared" si="6"/>
        <v>-248183</v>
      </c>
      <c r="M47" s="73">
        <f t="shared" si="6"/>
        <v>-257099</v>
      </c>
      <c r="N47" s="73">
        <f t="shared" si="6"/>
        <v>-691530</v>
      </c>
      <c r="O47" s="74">
        <f t="shared" si="6"/>
        <v>-185403</v>
      </c>
      <c r="P47" s="74">
        <f t="shared" si="6"/>
        <v>-195623</v>
      </c>
      <c r="Q47" s="74">
        <f t="shared" si="6"/>
        <v>-247229</v>
      </c>
      <c r="R47" s="74">
        <f t="shared" si="6"/>
        <v>-628255</v>
      </c>
      <c r="S47" s="74">
        <f t="shared" si="6"/>
        <v>-213580</v>
      </c>
      <c r="T47" s="73">
        <f t="shared" si="6"/>
        <v>-270628</v>
      </c>
      <c r="U47" s="73">
        <f t="shared" si="6"/>
        <v>-335468</v>
      </c>
      <c r="V47" s="74">
        <f t="shared" si="6"/>
        <v>-819676</v>
      </c>
      <c r="W47" s="74">
        <f t="shared" si="6"/>
        <v>-2905156</v>
      </c>
      <c r="X47" s="74">
        <f t="shared" si="6"/>
        <v>-3052140</v>
      </c>
      <c r="Y47" s="74">
        <f t="shared" si="6"/>
        <v>146984</v>
      </c>
      <c r="Z47" s="75">
        <f>+IF(X47&lt;&gt;0,+(Y47/X47)*100,0)</f>
        <v>-4.8157686082551914</v>
      </c>
      <c r="AA47" s="76">
        <f>SUM(AA45:AA46)</f>
        <v>-3052140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160154913</v>
      </c>
      <c r="F8" s="8">
        <v>160154913</v>
      </c>
      <c r="G8" s="8">
        <v>14381871</v>
      </c>
      <c r="H8" s="8">
        <v>14808537</v>
      </c>
      <c r="I8" s="8">
        <v>17004133</v>
      </c>
      <c r="J8" s="8">
        <v>46194541</v>
      </c>
      <c r="K8" s="8">
        <v>13757235</v>
      </c>
      <c r="L8" s="8">
        <v>13791800</v>
      </c>
      <c r="M8" s="8">
        <v>171295565</v>
      </c>
      <c r="N8" s="8">
        <v>198844600</v>
      </c>
      <c r="O8" s="8">
        <v>-141132574</v>
      </c>
      <c r="P8" s="8">
        <v>14686134</v>
      </c>
      <c r="Q8" s="8">
        <v>-1133165</v>
      </c>
      <c r="R8" s="8">
        <v>-127579605</v>
      </c>
      <c r="S8" s="8">
        <v>-29808</v>
      </c>
      <c r="T8" s="8">
        <v>299003373</v>
      </c>
      <c r="U8" s="8">
        <v>-236473984</v>
      </c>
      <c r="V8" s="8">
        <v>62499581</v>
      </c>
      <c r="W8" s="8">
        <v>179959117</v>
      </c>
      <c r="X8" s="8">
        <v>160154913</v>
      </c>
      <c r="Y8" s="8">
        <v>19804204</v>
      </c>
      <c r="Z8" s="2">
        <v>12.365654995547967</v>
      </c>
      <c r="AA8" s="6">
        <v>160154913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-24856458</v>
      </c>
      <c r="U9" s="8"/>
      <c r="V9" s="8">
        <v>-24856458</v>
      </c>
      <c r="W9" s="8">
        <v>-24856458</v>
      </c>
      <c r="X9" s="8"/>
      <c r="Y9" s="8">
        <v>-24856458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20407594</v>
      </c>
      <c r="F13" s="8">
        <v>20392023</v>
      </c>
      <c r="G13" s="8">
        <v>1338428</v>
      </c>
      <c r="H13" s="8">
        <v>1485392</v>
      </c>
      <c r="I13" s="8">
        <v>1346104</v>
      </c>
      <c r="J13" s="8">
        <v>4169924</v>
      </c>
      <c r="K13" s="8">
        <v>1356493</v>
      </c>
      <c r="L13" s="8">
        <v>1448772</v>
      </c>
      <c r="M13" s="8">
        <v>8345262</v>
      </c>
      <c r="N13" s="8">
        <v>11150527</v>
      </c>
      <c r="O13" s="8">
        <v>1429202</v>
      </c>
      <c r="P13" s="8">
        <v>1453850</v>
      </c>
      <c r="Q13" s="8"/>
      <c r="R13" s="8">
        <v>2883052</v>
      </c>
      <c r="S13" s="8">
        <v>151085</v>
      </c>
      <c r="T13" s="8">
        <v>27628942</v>
      </c>
      <c r="U13" s="8"/>
      <c r="V13" s="8">
        <v>27780027</v>
      </c>
      <c r="W13" s="8">
        <v>45983530</v>
      </c>
      <c r="X13" s="8">
        <v>20392023</v>
      </c>
      <c r="Y13" s="8">
        <v>25591507</v>
      </c>
      <c r="Z13" s="2">
        <v>125.4976369926613</v>
      </c>
      <c r="AA13" s="6">
        <v>20392023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19560296</v>
      </c>
      <c r="F18" s="8"/>
      <c r="G18" s="8">
        <v>9706133</v>
      </c>
      <c r="H18" s="8"/>
      <c r="I18" s="8"/>
      <c r="J18" s="8">
        <v>9706133</v>
      </c>
      <c r="K18" s="8"/>
      <c r="L18" s="8"/>
      <c r="M18" s="8">
        <v>17471047</v>
      </c>
      <c r="N18" s="8">
        <v>17471047</v>
      </c>
      <c r="O18" s="8"/>
      <c r="P18" s="8"/>
      <c r="Q18" s="8"/>
      <c r="R18" s="8"/>
      <c r="S18" s="8"/>
      <c r="T18" s="8"/>
      <c r="U18" s="8"/>
      <c r="V18" s="8"/>
      <c r="W18" s="8">
        <v>27177180</v>
      </c>
      <c r="X18" s="8"/>
      <c r="Y18" s="8">
        <v>27177180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15847</v>
      </c>
      <c r="F19" s="26">
        <v>65560</v>
      </c>
      <c r="G19" s="26">
        <v>1520</v>
      </c>
      <c r="H19" s="26">
        <v>5319</v>
      </c>
      <c r="I19" s="26">
        <v>380</v>
      </c>
      <c r="J19" s="26">
        <v>7219</v>
      </c>
      <c r="K19" s="26">
        <v>9880</v>
      </c>
      <c r="L19" s="26">
        <v>4939</v>
      </c>
      <c r="M19" s="26">
        <v>22798</v>
      </c>
      <c r="N19" s="26">
        <v>37617</v>
      </c>
      <c r="O19" s="26">
        <v>3062</v>
      </c>
      <c r="P19" s="26">
        <v>12748</v>
      </c>
      <c r="Q19" s="26">
        <v>2280</v>
      </c>
      <c r="R19" s="26">
        <v>18090</v>
      </c>
      <c r="S19" s="26">
        <v>4180</v>
      </c>
      <c r="T19" s="26">
        <v>92736</v>
      </c>
      <c r="U19" s="26">
        <v>-111620</v>
      </c>
      <c r="V19" s="26">
        <v>-14704</v>
      </c>
      <c r="W19" s="26">
        <v>48222</v>
      </c>
      <c r="X19" s="26">
        <v>65560</v>
      </c>
      <c r="Y19" s="26">
        <v>-17338</v>
      </c>
      <c r="Z19" s="27">
        <v>-26.446003660768763</v>
      </c>
      <c r="AA19" s="28">
        <v>65560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200138650</v>
      </c>
      <c r="F21" s="35">
        <f t="shared" si="0"/>
        <v>180612496</v>
      </c>
      <c r="G21" s="35">
        <f t="shared" si="0"/>
        <v>25427952</v>
      </c>
      <c r="H21" s="35">
        <f t="shared" si="0"/>
        <v>16299248</v>
      </c>
      <c r="I21" s="35">
        <f t="shared" si="0"/>
        <v>18350617</v>
      </c>
      <c r="J21" s="35">
        <f t="shared" si="0"/>
        <v>60077817</v>
      </c>
      <c r="K21" s="35">
        <f t="shared" si="0"/>
        <v>15123608</v>
      </c>
      <c r="L21" s="35">
        <f t="shared" si="0"/>
        <v>15245511</v>
      </c>
      <c r="M21" s="35">
        <f t="shared" si="0"/>
        <v>197134672</v>
      </c>
      <c r="N21" s="35">
        <f t="shared" si="0"/>
        <v>227503791</v>
      </c>
      <c r="O21" s="35">
        <f t="shared" si="0"/>
        <v>-139700310</v>
      </c>
      <c r="P21" s="35">
        <f t="shared" si="0"/>
        <v>16152732</v>
      </c>
      <c r="Q21" s="35">
        <f t="shared" si="0"/>
        <v>-1130885</v>
      </c>
      <c r="R21" s="35">
        <f t="shared" si="0"/>
        <v>-124678463</v>
      </c>
      <c r="S21" s="35">
        <f t="shared" si="0"/>
        <v>125457</v>
      </c>
      <c r="T21" s="35">
        <f t="shared" si="0"/>
        <v>301868593</v>
      </c>
      <c r="U21" s="35">
        <f t="shared" si="0"/>
        <v>-236585604</v>
      </c>
      <c r="V21" s="35">
        <f t="shared" si="0"/>
        <v>65408446</v>
      </c>
      <c r="W21" s="35">
        <f t="shared" si="0"/>
        <v>228311591</v>
      </c>
      <c r="X21" s="35">
        <f t="shared" si="0"/>
        <v>180612496</v>
      </c>
      <c r="Y21" s="35">
        <f t="shared" si="0"/>
        <v>47699095</v>
      </c>
      <c r="Z21" s="36">
        <f>+IF(X21&lt;&gt;0,+(Y21/X21)*100,0)</f>
        <v>26.409631701230683</v>
      </c>
      <c r="AA21" s="33">
        <f>SUM(AA5:AA20)</f>
        <v>180612496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41525404</v>
      </c>
      <c r="F24" s="8"/>
      <c r="G24" s="8">
        <v>3069419</v>
      </c>
      <c r="H24" s="8">
        <v>2689344</v>
      </c>
      <c r="I24" s="8">
        <v>2798808</v>
      </c>
      <c r="J24" s="8">
        <v>8557571</v>
      </c>
      <c r="K24" s="8">
        <v>4500374</v>
      </c>
      <c r="L24" s="8">
        <v>3215119</v>
      </c>
      <c r="M24" s="8">
        <v>19613071</v>
      </c>
      <c r="N24" s="8">
        <v>27328564</v>
      </c>
      <c r="O24" s="8"/>
      <c r="P24" s="8"/>
      <c r="Q24" s="8"/>
      <c r="R24" s="8"/>
      <c r="S24" s="8"/>
      <c r="T24" s="8">
        <v>47767931</v>
      </c>
      <c r="U24" s="8"/>
      <c r="V24" s="8">
        <v>47767931</v>
      </c>
      <c r="W24" s="8">
        <v>83654066</v>
      </c>
      <c r="X24" s="8"/>
      <c r="Y24" s="8">
        <v>83654066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2625631</v>
      </c>
      <c r="I26" s="8">
        <v>2891869</v>
      </c>
      <c r="J26" s="8">
        <v>5517500</v>
      </c>
      <c r="K26" s="8"/>
      <c r="L26" s="8">
        <v>4797304</v>
      </c>
      <c r="M26" s="8">
        <v>13448256</v>
      </c>
      <c r="N26" s="8">
        <v>18245560</v>
      </c>
      <c r="O26" s="8">
        <v>17095459</v>
      </c>
      <c r="P26" s="8">
        <v>-10234109</v>
      </c>
      <c r="Q26" s="8">
        <v>3367626</v>
      </c>
      <c r="R26" s="8">
        <v>10228976</v>
      </c>
      <c r="S26" s="8">
        <v>1910780</v>
      </c>
      <c r="T26" s="8">
        <v>52315385</v>
      </c>
      <c r="U26" s="8">
        <v>-55420655</v>
      </c>
      <c r="V26" s="8">
        <v>-1194490</v>
      </c>
      <c r="W26" s="8">
        <v>32797546</v>
      </c>
      <c r="X26" s="8"/>
      <c r="Y26" s="8">
        <v>32797546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20735988</v>
      </c>
      <c r="F27" s="8">
        <v>45925601</v>
      </c>
      <c r="G27" s="8">
        <v>1745656</v>
      </c>
      <c r="H27" s="8">
        <v>1724876</v>
      </c>
      <c r="I27" s="8">
        <v>1665507</v>
      </c>
      <c r="J27" s="8">
        <v>5136039</v>
      </c>
      <c r="K27" s="8">
        <v>1721022</v>
      </c>
      <c r="L27" s="8">
        <v>1665506</v>
      </c>
      <c r="M27" s="8">
        <v>10215099</v>
      </c>
      <c r="N27" s="8">
        <v>13601627</v>
      </c>
      <c r="O27" s="8">
        <v>963656</v>
      </c>
      <c r="P27" s="8">
        <v>870399</v>
      </c>
      <c r="Q27" s="8">
        <v>963656</v>
      </c>
      <c r="R27" s="8">
        <v>2797711</v>
      </c>
      <c r="S27" s="8">
        <v>-124145</v>
      </c>
      <c r="T27" s="8">
        <v>75917469</v>
      </c>
      <c r="U27" s="8">
        <v>-17929094</v>
      </c>
      <c r="V27" s="8">
        <v>57864230</v>
      </c>
      <c r="W27" s="8">
        <v>79399607</v>
      </c>
      <c r="X27" s="8">
        <v>45925601</v>
      </c>
      <c r="Y27" s="8">
        <v>33474006</v>
      </c>
      <c r="Z27" s="2">
        <v>72.887464227196503</v>
      </c>
      <c r="AA27" s="6">
        <v>45925601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4074065</v>
      </c>
      <c r="F28" s="8"/>
      <c r="G28" s="8">
        <v>369910</v>
      </c>
      <c r="H28" s="8">
        <v>369910</v>
      </c>
      <c r="I28" s="8">
        <v>357978</v>
      </c>
      <c r="J28" s="8">
        <v>1097798</v>
      </c>
      <c r="K28" s="8">
        <v>355020</v>
      </c>
      <c r="L28" s="8">
        <v>336233</v>
      </c>
      <c r="M28" s="8">
        <v>2136491</v>
      </c>
      <c r="N28" s="8">
        <v>2827744</v>
      </c>
      <c r="O28" s="8"/>
      <c r="P28" s="8"/>
      <c r="Q28" s="8"/>
      <c r="R28" s="8"/>
      <c r="S28" s="8"/>
      <c r="T28" s="8"/>
      <c r="U28" s="8"/>
      <c r="V28" s="8"/>
      <c r="W28" s="8">
        <v>3925542</v>
      </c>
      <c r="X28" s="8"/>
      <c r="Y28" s="8">
        <v>3925542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11988195</v>
      </c>
      <c r="F30" s="8"/>
      <c r="G30" s="8">
        <v>423</v>
      </c>
      <c r="H30" s="8"/>
      <c r="I30" s="8">
        <v>52455</v>
      </c>
      <c r="J30" s="8">
        <v>52878</v>
      </c>
      <c r="K30" s="8">
        <v>17264</v>
      </c>
      <c r="L30" s="8">
        <v>29348</v>
      </c>
      <c r="M30" s="8">
        <v>287823</v>
      </c>
      <c r="N30" s="8">
        <v>334435</v>
      </c>
      <c r="O30" s="8"/>
      <c r="P30" s="8"/>
      <c r="Q30" s="8"/>
      <c r="R30" s="8"/>
      <c r="S30" s="8"/>
      <c r="T30" s="8">
        <v>599399</v>
      </c>
      <c r="U30" s="8"/>
      <c r="V30" s="8">
        <v>599399</v>
      </c>
      <c r="W30" s="8">
        <v>986712</v>
      </c>
      <c r="X30" s="8"/>
      <c r="Y30" s="8">
        <v>986712</v>
      </c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161628719</v>
      </c>
      <c r="F31" s="8">
        <v>190283381</v>
      </c>
      <c r="G31" s="8">
        <v>14619975</v>
      </c>
      <c r="H31" s="8">
        <v>19152859</v>
      </c>
      <c r="I31" s="8">
        <v>17260305</v>
      </c>
      <c r="J31" s="8">
        <v>51033139</v>
      </c>
      <c r="K31" s="8">
        <v>17612545</v>
      </c>
      <c r="L31" s="8">
        <v>17315565</v>
      </c>
      <c r="M31" s="8">
        <v>103514480</v>
      </c>
      <c r="N31" s="8">
        <v>138442590</v>
      </c>
      <c r="O31" s="8">
        <v>25514415</v>
      </c>
      <c r="P31" s="8">
        <v>20908135</v>
      </c>
      <c r="Q31" s="8">
        <v>17250605</v>
      </c>
      <c r="R31" s="8">
        <v>63673155</v>
      </c>
      <c r="S31" s="8">
        <v>-125030</v>
      </c>
      <c r="T31" s="8">
        <v>334082006</v>
      </c>
      <c r="U31" s="8">
        <v>-193017300</v>
      </c>
      <c r="V31" s="8">
        <v>140939676</v>
      </c>
      <c r="W31" s="8">
        <v>394088560</v>
      </c>
      <c r="X31" s="8">
        <v>190283381</v>
      </c>
      <c r="Y31" s="8">
        <v>203805179</v>
      </c>
      <c r="Z31" s="2">
        <v>107.10613713553892</v>
      </c>
      <c r="AA31" s="6">
        <v>190283381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11400248</v>
      </c>
      <c r="F33" s="8">
        <v>196172</v>
      </c>
      <c r="G33" s="8">
        <v>40680</v>
      </c>
      <c r="H33" s="8">
        <v>27249</v>
      </c>
      <c r="I33" s="8">
        <v>31182</v>
      </c>
      <c r="J33" s="8">
        <v>99111</v>
      </c>
      <c r="K33" s="8">
        <v>285967</v>
      </c>
      <c r="L33" s="8">
        <v>237384</v>
      </c>
      <c r="M33" s="8">
        <v>711507</v>
      </c>
      <c r="N33" s="8">
        <v>1234858</v>
      </c>
      <c r="O33" s="8"/>
      <c r="P33" s="8"/>
      <c r="Q33" s="8"/>
      <c r="R33" s="8"/>
      <c r="S33" s="8"/>
      <c r="T33" s="8">
        <v>981958</v>
      </c>
      <c r="U33" s="8"/>
      <c r="V33" s="8">
        <v>981958</v>
      </c>
      <c r="W33" s="8">
        <v>2315927</v>
      </c>
      <c r="X33" s="8">
        <v>196172</v>
      </c>
      <c r="Y33" s="8">
        <v>2119755</v>
      </c>
      <c r="Z33" s="2">
        <v>1080.5594070509553</v>
      </c>
      <c r="AA33" s="6">
        <v>196172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251352619</v>
      </c>
      <c r="F35" s="35">
        <f t="shared" si="1"/>
        <v>236405154</v>
      </c>
      <c r="G35" s="35">
        <f t="shared" si="1"/>
        <v>19846063</v>
      </c>
      <c r="H35" s="35">
        <f t="shared" si="1"/>
        <v>26589869</v>
      </c>
      <c r="I35" s="35">
        <f t="shared" si="1"/>
        <v>25058104</v>
      </c>
      <c r="J35" s="35">
        <f t="shared" si="1"/>
        <v>71494036</v>
      </c>
      <c r="K35" s="35">
        <f t="shared" si="1"/>
        <v>24492192</v>
      </c>
      <c r="L35" s="35">
        <f t="shared" si="1"/>
        <v>27596459</v>
      </c>
      <c r="M35" s="35">
        <f t="shared" si="1"/>
        <v>149926727</v>
      </c>
      <c r="N35" s="35">
        <f t="shared" si="1"/>
        <v>202015378</v>
      </c>
      <c r="O35" s="35">
        <f t="shared" si="1"/>
        <v>43573530</v>
      </c>
      <c r="P35" s="35">
        <f t="shared" si="1"/>
        <v>11544425</v>
      </c>
      <c r="Q35" s="35">
        <f t="shared" si="1"/>
        <v>21581887</v>
      </c>
      <c r="R35" s="35">
        <f t="shared" si="1"/>
        <v>76699842</v>
      </c>
      <c r="S35" s="35">
        <f t="shared" si="1"/>
        <v>1661605</v>
      </c>
      <c r="T35" s="35">
        <f t="shared" si="1"/>
        <v>511664148</v>
      </c>
      <c r="U35" s="35">
        <f t="shared" si="1"/>
        <v>-266367049</v>
      </c>
      <c r="V35" s="35">
        <f t="shared" si="1"/>
        <v>246958704</v>
      </c>
      <c r="W35" s="35">
        <f t="shared" si="1"/>
        <v>597167960</v>
      </c>
      <c r="X35" s="35">
        <f t="shared" si="1"/>
        <v>236405154</v>
      </c>
      <c r="Y35" s="35">
        <f t="shared" si="1"/>
        <v>360762806</v>
      </c>
      <c r="Z35" s="36">
        <f>+IF(X35&lt;&gt;0,+(Y35/X35)*100,0)</f>
        <v>152.60361286370264</v>
      </c>
      <c r="AA35" s="33">
        <f>SUM(AA24:AA34)</f>
        <v>236405154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-51213969</v>
      </c>
      <c r="F37" s="48">
        <f t="shared" si="2"/>
        <v>-55792658</v>
      </c>
      <c r="G37" s="48">
        <f t="shared" si="2"/>
        <v>5581889</v>
      </c>
      <c r="H37" s="48">
        <f t="shared" si="2"/>
        <v>-10290621</v>
      </c>
      <c r="I37" s="48">
        <f t="shared" si="2"/>
        <v>-6707487</v>
      </c>
      <c r="J37" s="48">
        <f t="shared" si="2"/>
        <v>-11416219</v>
      </c>
      <c r="K37" s="48">
        <f t="shared" si="2"/>
        <v>-9368584</v>
      </c>
      <c r="L37" s="48">
        <f t="shared" si="2"/>
        <v>-12350948</v>
      </c>
      <c r="M37" s="48">
        <f t="shared" si="2"/>
        <v>47207945</v>
      </c>
      <c r="N37" s="48">
        <f t="shared" si="2"/>
        <v>25488413</v>
      </c>
      <c r="O37" s="48">
        <f t="shared" si="2"/>
        <v>-183273840</v>
      </c>
      <c r="P37" s="48">
        <f t="shared" si="2"/>
        <v>4608307</v>
      </c>
      <c r="Q37" s="48">
        <f t="shared" si="2"/>
        <v>-22712772</v>
      </c>
      <c r="R37" s="48">
        <f t="shared" si="2"/>
        <v>-201378305</v>
      </c>
      <c r="S37" s="48">
        <f t="shared" si="2"/>
        <v>-1536148</v>
      </c>
      <c r="T37" s="48">
        <f t="shared" si="2"/>
        <v>-209795555</v>
      </c>
      <c r="U37" s="48">
        <f t="shared" si="2"/>
        <v>29781445</v>
      </c>
      <c r="V37" s="48">
        <f t="shared" si="2"/>
        <v>-181550258</v>
      </c>
      <c r="W37" s="48">
        <f t="shared" si="2"/>
        <v>-368856369</v>
      </c>
      <c r="X37" s="48">
        <f>IF(F21=F35,0,X21-X35)</f>
        <v>-55792658</v>
      </c>
      <c r="Y37" s="48">
        <f t="shared" si="2"/>
        <v>-313063711</v>
      </c>
      <c r="Z37" s="49">
        <f>+IF(X37&lt;&gt;0,+(Y37/X37)*100,0)</f>
        <v>561.11990756920022</v>
      </c>
      <c r="AA37" s="46">
        <f>+AA21-AA35</f>
        <v>-55792658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>
        <v>16948110</v>
      </c>
      <c r="H38" s="8">
        <v>-31815255</v>
      </c>
      <c r="I38" s="8">
        <v>31020446</v>
      </c>
      <c r="J38" s="8">
        <v>16153301</v>
      </c>
      <c r="K38" s="8">
        <v>21628490</v>
      </c>
      <c r="L38" s="8">
        <v>7296103</v>
      </c>
      <c r="M38" s="8">
        <v>61437332</v>
      </c>
      <c r="N38" s="8">
        <v>90361925</v>
      </c>
      <c r="O38" s="8"/>
      <c r="P38" s="8"/>
      <c r="Q38" s="8"/>
      <c r="R38" s="8"/>
      <c r="S38" s="8"/>
      <c r="T38" s="8"/>
      <c r="U38" s="8"/>
      <c r="V38" s="8"/>
      <c r="W38" s="8">
        <v>106515226</v>
      </c>
      <c r="X38" s="8"/>
      <c r="Y38" s="8">
        <v>106515226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-51213969</v>
      </c>
      <c r="F41" s="58">
        <f t="shared" si="3"/>
        <v>-55792658</v>
      </c>
      <c r="G41" s="58">
        <f t="shared" si="3"/>
        <v>22529999</v>
      </c>
      <c r="H41" s="58">
        <f t="shared" si="3"/>
        <v>-42105876</v>
      </c>
      <c r="I41" s="58">
        <f t="shared" si="3"/>
        <v>24312959</v>
      </c>
      <c r="J41" s="58">
        <f t="shared" si="3"/>
        <v>4737082</v>
      </c>
      <c r="K41" s="58">
        <f t="shared" si="3"/>
        <v>12259906</v>
      </c>
      <c r="L41" s="58">
        <f t="shared" si="3"/>
        <v>-5054845</v>
      </c>
      <c r="M41" s="58">
        <f t="shared" si="3"/>
        <v>108645277</v>
      </c>
      <c r="N41" s="58">
        <f t="shared" si="3"/>
        <v>115850338</v>
      </c>
      <c r="O41" s="58">
        <f t="shared" si="3"/>
        <v>-183273840</v>
      </c>
      <c r="P41" s="58">
        <f t="shared" si="3"/>
        <v>4608307</v>
      </c>
      <c r="Q41" s="58">
        <f t="shared" si="3"/>
        <v>-22712772</v>
      </c>
      <c r="R41" s="58">
        <f t="shared" si="3"/>
        <v>-201378305</v>
      </c>
      <c r="S41" s="58">
        <f t="shared" si="3"/>
        <v>-1536148</v>
      </c>
      <c r="T41" s="58">
        <f t="shared" si="3"/>
        <v>-209795555</v>
      </c>
      <c r="U41" s="58">
        <f t="shared" si="3"/>
        <v>29781445</v>
      </c>
      <c r="V41" s="58">
        <f t="shared" si="3"/>
        <v>-181550258</v>
      </c>
      <c r="W41" s="58">
        <f t="shared" si="3"/>
        <v>-262341143</v>
      </c>
      <c r="X41" s="58">
        <f t="shared" si="3"/>
        <v>-55792658</v>
      </c>
      <c r="Y41" s="58">
        <f t="shared" si="3"/>
        <v>-206548485</v>
      </c>
      <c r="Z41" s="59">
        <f>+IF(X41&lt;&gt;0,+(Y41/X41)*100,0)</f>
        <v>370.20728605545196</v>
      </c>
      <c r="AA41" s="56">
        <f>SUM(AA37:AA40)</f>
        <v>-55792658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-51213969</v>
      </c>
      <c r="F43" s="66">
        <f t="shared" si="4"/>
        <v>-55792658</v>
      </c>
      <c r="G43" s="66">
        <f t="shared" si="4"/>
        <v>22529999</v>
      </c>
      <c r="H43" s="66">
        <f t="shared" si="4"/>
        <v>-42105876</v>
      </c>
      <c r="I43" s="66">
        <f t="shared" si="4"/>
        <v>24312959</v>
      </c>
      <c r="J43" s="66">
        <f t="shared" si="4"/>
        <v>4737082</v>
      </c>
      <c r="K43" s="66">
        <f t="shared" si="4"/>
        <v>12259906</v>
      </c>
      <c r="L43" s="66">
        <f t="shared" si="4"/>
        <v>-5054845</v>
      </c>
      <c r="M43" s="66">
        <f t="shared" si="4"/>
        <v>108645277</v>
      </c>
      <c r="N43" s="66">
        <f t="shared" si="4"/>
        <v>115850338</v>
      </c>
      <c r="O43" s="66">
        <f t="shared" si="4"/>
        <v>-183273840</v>
      </c>
      <c r="P43" s="66">
        <f t="shared" si="4"/>
        <v>4608307</v>
      </c>
      <c r="Q43" s="66">
        <f t="shared" si="4"/>
        <v>-22712772</v>
      </c>
      <c r="R43" s="66">
        <f t="shared" si="4"/>
        <v>-201378305</v>
      </c>
      <c r="S43" s="66">
        <f t="shared" si="4"/>
        <v>-1536148</v>
      </c>
      <c r="T43" s="66">
        <f t="shared" si="4"/>
        <v>-209795555</v>
      </c>
      <c r="U43" s="66">
        <f t="shared" si="4"/>
        <v>29781445</v>
      </c>
      <c r="V43" s="66">
        <f t="shared" si="4"/>
        <v>-181550258</v>
      </c>
      <c r="W43" s="66">
        <f t="shared" si="4"/>
        <v>-262341143</v>
      </c>
      <c r="X43" s="66">
        <f t="shared" si="4"/>
        <v>-55792658</v>
      </c>
      <c r="Y43" s="66">
        <f t="shared" si="4"/>
        <v>-206548485</v>
      </c>
      <c r="Z43" s="67">
        <f>+IF(X43&lt;&gt;0,+(Y43/X43)*100,0)</f>
        <v>370.20728605545196</v>
      </c>
      <c r="AA43" s="64">
        <f>+AA41-AA42</f>
        <v>-55792658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-51213969</v>
      </c>
      <c r="F45" s="58">
        <f t="shared" si="5"/>
        <v>-55792658</v>
      </c>
      <c r="G45" s="58">
        <f t="shared" si="5"/>
        <v>22529999</v>
      </c>
      <c r="H45" s="58">
        <f t="shared" si="5"/>
        <v>-42105876</v>
      </c>
      <c r="I45" s="58">
        <f t="shared" si="5"/>
        <v>24312959</v>
      </c>
      <c r="J45" s="58">
        <f t="shared" si="5"/>
        <v>4737082</v>
      </c>
      <c r="K45" s="58">
        <f t="shared" si="5"/>
        <v>12259906</v>
      </c>
      <c r="L45" s="58">
        <f t="shared" si="5"/>
        <v>-5054845</v>
      </c>
      <c r="M45" s="58">
        <f t="shared" si="5"/>
        <v>108645277</v>
      </c>
      <c r="N45" s="58">
        <f t="shared" si="5"/>
        <v>115850338</v>
      </c>
      <c r="O45" s="58">
        <f t="shared" si="5"/>
        <v>-183273840</v>
      </c>
      <c r="P45" s="58">
        <f t="shared" si="5"/>
        <v>4608307</v>
      </c>
      <c r="Q45" s="58">
        <f t="shared" si="5"/>
        <v>-22712772</v>
      </c>
      <c r="R45" s="58">
        <f t="shared" si="5"/>
        <v>-201378305</v>
      </c>
      <c r="S45" s="58">
        <f t="shared" si="5"/>
        <v>-1536148</v>
      </c>
      <c r="T45" s="58">
        <f t="shared" si="5"/>
        <v>-209795555</v>
      </c>
      <c r="U45" s="58">
        <f t="shared" si="5"/>
        <v>29781445</v>
      </c>
      <c r="V45" s="58">
        <f t="shared" si="5"/>
        <v>-181550258</v>
      </c>
      <c r="W45" s="58">
        <f t="shared" si="5"/>
        <v>-262341143</v>
      </c>
      <c r="X45" s="58">
        <f t="shared" si="5"/>
        <v>-55792658</v>
      </c>
      <c r="Y45" s="58">
        <f t="shared" si="5"/>
        <v>-206548485</v>
      </c>
      <c r="Z45" s="59">
        <f>+IF(X45&lt;&gt;0,+(Y45/X45)*100,0)</f>
        <v>370.20728605545196</v>
      </c>
      <c r="AA45" s="56">
        <f>SUM(AA43:AA44)</f>
        <v>-55792658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-51213969</v>
      </c>
      <c r="F47" s="73">
        <f t="shared" si="6"/>
        <v>-55792658</v>
      </c>
      <c r="G47" s="73">
        <f t="shared" si="6"/>
        <v>22529999</v>
      </c>
      <c r="H47" s="74">
        <f t="shared" si="6"/>
        <v>-42105876</v>
      </c>
      <c r="I47" s="74">
        <f t="shared" si="6"/>
        <v>24312959</v>
      </c>
      <c r="J47" s="74">
        <f t="shared" si="6"/>
        <v>4737082</v>
      </c>
      <c r="K47" s="74">
        <f t="shared" si="6"/>
        <v>12259906</v>
      </c>
      <c r="L47" s="74">
        <f t="shared" si="6"/>
        <v>-5054845</v>
      </c>
      <c r="M47" s="73">
        <f t="shared" si="6"/>
        <v>108645277</v>
      </c>
      <c r="N47" s="73">
        <f t="shared" si="6"/>
        <v>115850338</v>
      </c>
      <c r="O47" s="74">
        <f t="shared" si="6"/>
        <v>-183273840</v>
      </c>
      <c r="P47" s="74">
        <f t="shared" si="6"/>
        <v>4608307</v>
      </c>
      <c r="Q47" s="74">
        <f t="shared" si="6"/>
        <v>-22712772</v>
      </c>
      <c r="R47" s="74">
        <f t="shared" si="6"/>
        <v>-201378305</v>
      </c>
      <c r="S47" s="74">
        <f t="shared" si="6"/>
        <v>-1536148</v>
      </c>
      <c r="T47" s="73">
        <f t="shared" si="6"/>
        <v>-209795555</v>
      </c>
      <c r="U47" s="73">
        <f t="shared" si="6"/>
        <v>29781445</v>
      </c>
      <c r="V47" s="74">
        <f t="shared" si="6"/>
        <v>-181550258</v>
      </c>
      <c r="W47" s="74">
        <f t="shared" si="6"/>
        <v>-262341143</v>
      </c>
      <c r="X47" s="74">
        <f t="shared" si="6"/>
        <v>-55792658</v>
      </c>
      <c r="Y47" s="74">
        <f t="shared" si="6"/>
        <v>-206548485</v>
      </c>
      <c r="Z47" s="75">
        <f>+IF(X47&lt;&gt;0,+(Y47/X47)*100,0)</f>
        <v>370.20728605545196</v>
      </c>
      <c r="AA47" s="76">
        <f>SUM(AA45:AA46)</f>
        <v>-55792658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414319</v>
      </c>
      <c r="D24" s="6"/>
      <c r="E24" s="7">
        <v>315180</v>
      </c>
      <c r="F24" s="8">
        <v>315180</v>
      </c>
      <c r="G24" s="8">
        <v>31994</v>
      </c>
      <c r="H24" s="8">
        <v>34587</v>
      </c>
      <c r="I24" s="8">
        <v>34442</v>
      </c>
      <c r="J24" s="8">
        <v>101023</v>
      </c>
      <c r="K24" s="8">
        <v>37750</v>
      </c>
      <c r="L24" s="8">
        <v>54358</v>
      </c>
      <c r="M24" s="8">
        <v>42683</v>
      </c>
      <c r="N24" s="8">
        <v>134791</v>
      </c>
      <c r="O24" s="8">
        <v>33560</v>
      </c>
      <c r="P24" s="8">
        <v>36690</v>
      </c>
      <c r="Q24" s="8">
        <v>36690</v>
      </c>
      <c r="R24" s="8">
        <v>106940</v>
      </c>
      <c r="S24" s="8">
        <v>30430</v>
      </c>
      <c r="T24" s="8">
        <v>35795</v>
      </c>
      <c r="U24" s="8">
        <v>43269</v>
      </c>
      <c r="V24" s="8">
        <v>109494</v>
      </c>
      <c r="W24" s="8">
        <v>452248</v>
      </c>
      <c r="X24" s="8">
        <v>315180</v>
      </c>
      <c r="Y24" s="8">
        <v>137068</v>
      </c>
      <c r="Z24" s="2">
        <v>43.488800050764645</v>
      </c>
      <c r="AA24" s="6">
        <v>315180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21306</v>
      </c>
      <c r="D30" s="6"/>
      <c r="E30" s="7">
        <v>47964</v>
      </c>
      <c r="F30" s="8">
        <v>67964</v>
      </c>
      <c r="G30" s="8">
        <v>27040</v>
      </c>
      <c r="H30" s="8"/>
      <c r="I30" s="8"/>
      <c r="J30" s="8">
        <v>27040</v>
      </c>
      <c r="K30" s="8">
        <v>19200</v>
      </c>
      <c r="L30" s="8"/>
      <c r="M30" s="8"/>
      <c r="N30" s="8">
        <v>19200</v>
      </c>
      <c r="O30" s="8"/>
      <c r="P30" s="8"/>
      <c r="Q30" s="8"/>
      <c r="R30" s="8"/>
      <c r="S30" s="8"/>
      <c r="T30" s="8"/>
      <c r="U30" s="8"/>
      <c r="V30" s="8"/>
      <c r="W30" s="8">
        <v>46240</v>
      </c>
      <c r="X30" s="8">
        <v>67964</v>
      </c>
      <c r="Y30" s="8">
        <v>-21724</v>
      </c>
      <c r="Z30" s="2">
        <v>-31.96398093108116</v>
      </c>
      <c r="AA30" s="6">
        <v>67964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2301</v>
      </c>
      <c r="D33" s="6"/>
      <c r="E33" s="7">
        <v>2604</v>
      </c>
      <c r="F33" s="8">
        <v>3269</v>
      </c>
      <c r="G33" s="8">
        <v>203</v>
      </c>
      <c r="H33" s="8">
        <v>228</v>
      </c>
      <c r="I33" s="8">
        <v>227</v>
      </c>
      <c r="J33" s="8">
        <v>658</v>
      </c>
      <c r="K33" s="8">
        <v>250</v>
      </c>
      <c r="L33" s="8">
        <v>421</v>
      </c>
      <c r="M33" s="8">
        <v>305</v>
      </c>
      <c r="N33" s="8">
        <v>976</v>
      </c>
      <c r="O33" s="8">
        <v>214</v>
      </c>
      <c r="P33" s="8">
        <v>245</v>
      </c>
      <c r="Q33" s="8">
        <v>245</v>
      </c>
      <c r="R33" s="8">
        <v>704</v>
      </c>
      <c r="S33" s="8">
        <v>183</v>
      </c>
      <c r="T33" s="8">
        <v>236</v>
      </c>
      <c r="U33" s="8">
        <v>310</v>
      </c>
      <c r="V33" s="8">
        <v>729</v>
      </c>
      <c r="W33" s="8">
        <v>3067</v>
      </c>
      <c r="X33" s="8">
        <v>3269</v>
      </c>
      <c r="Y33" s="8">
        <v>-202</v>
      </c>
      <c r="Z33" s="2">
        <v>-6.1792597124502908</v>
      </c>
      <c r="AA33" s="6">
        <v>3269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437926</v>
      </c>
      <c r="D35" s="33">
        <f>SUM(D24:D34)</f>
        <v>0</v>
      </c>
      <c r="E35" s="34">
        <f t="shared" si="1"/>
        <v>365748</v>
      </c>
      <c r="F35" s="35">
        <f t="shared" si="1"/>
        <v>386413</v>
      </c>
      <c r="G35" s="35">
        <f t="shared" si="1"/>
        <v>59237</v>
      </c>
      <c r="H35" s="35">
        <f t="shared" si="1"/>
        <v>34815</v>
      </c>
      <c r="I35" s="35">
        <f t="shared" si="1"/>
        <v>34669</v>
      </c>
      <c r="J35" s="35">
        <f t="shared" si="1"/>
        <v>128721</v>
      </c>
      <c r="K35" s="35">
        <f t="shared" si="1"/>
        <v>57200</v>
      </c>
      <c r="L35" s="35">
        <f t="shared" si="1"/>
        <v>54779</v>
      </c>
      <c r="M35" s="35">
        <f t="shared" si="1"/>
        <v>42988</v>
      </c>
      <c r="N35" s="35">
        <f t="shared" si="1"/>
        <v>154967</v>
      </c>
      <c r="O35" s="35">
        <f t="shared" si="1"/>
        <v>33774</v>
      </c>
      <c r="P35" s="35">
        <f t="shared" si="1"/>
        <v>36935</v>
      </c>
      <c r="Q35" s="35">
        <f t="shared" si="1"/>
        <v>36935</v>
      </c>
      <c r="R35" s="35">
        <f t="shared" si="1"/>
        <v>107644</v>
      </c>
      <c r="S35" s="35">
        <f t="shared" si="1"/>
        <v>30613</v>
      </c>
      <c r="T35" s="35">
        <f t="shared" si="1"/>
        <v>36031</v>
      </c>
      <c r="U35" s="35">
        <f t="shared" si="1"/>
        <v>43579</v>
      </c>
      <c r="V35" s="35">
        <f t="shared" si="1"/>
        <v>110223</v>
      </c>
      <c r="W35" s="35">
        <f t="shared" si="1"/>
        <v>501555</v>
      </c>
      <c r="X35" s="35">
        <f t="shared" si="1"/>
        <v>386413</v>
      </c>
      <c r="Y35" s="35">
        <f t="shared" si="1"/>
        <v>115142</v>
      </c>
      <c r="Z35" s="36">
        <f>+IF(X35&lt;&gt;0,+(Y35/X35)*100,0)</f>
        <v>29.797651735319462</v>
      </c>
      <c r="AA35" s="33">
        <f>SUM(AA24:AA34)</f>
        <v>386413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-437926</v>
      </c>
      <c r="D37" s="46">
        <f>+D21-D35</f>
        <v>0</v>
      </c>
      <c r="E37" s="47">
        <f t="shared" si="2"/>
        <v>-365748</v>
      </c>
      <c r="F37" s="48">
        <f t="shared" si="2"/>
        <v>-386413</v>
      </c>
      <c r="G37" s="48">
        <f t="shared" si="2"/>
        <v>-59237</v>
      </c>
      <c r="H37" s="48">
        <f t="shared" si="2"/>
        <v>-34815</v>
      </c>
      <c r="I37" s="48">
        <f t="shared" si="2"/>
        <v>-34669</v>
      </c>
      <c r="J37" s="48">
        <f t="shared" si="2"/>
        <v>-128721</v>
      </c>
      <c r="K37" s="48">
        <f t="shared" si="2"/>
        <v>-57200</v>
      </c>
      <c r="L37" s="48">
        <f t="shared" si="2"/>
        <v>-54779</v>
      </c>
      <c r="M37" s="48">
        <f t="shared" si="2"/>
        <v>-42988</v>
      </c>
      <c r="N37" s="48">
        <f t="shared" si="2"/>
        <v>-154967</v>
      </c>
      <c r="O37" s="48">
        <f t="shared" si="2"/>
        <v>-33774</v>
      </c>
      <c r="P37" s="48">
        <f t="shared" si="2"/>
        <v>-36935</v>
      </c>
      <c r="Q37" s="48">
        <f t="shared" si="2"/>
        <v>-36935</v>
      </c>
      <c r="R37" s="48">
        <f t="shared" si="2"/>
        <v>-107644</v>
      </c>
      <c r="S37" s="48">
        <f t="shared" si="2"/>
        <v>-30613</v>
      </c>
      <c r="T37" s="48">
        <f t="shared" si="2"/>
        <v>-36031</v>
      </c>
      <c r="U37" s="48">
        <f t="shared" si="2"/>
        <v>-43579</v>
      </c>
      <c r="V37" s="48">
        <f t="shared" si="2"/>
        <v>-110223</v>
      </c>
      <c r="W37" s="48">
        <f t="shared" si="2"/>
        <v>-501555</v>
      </c>
      <c r="X37" s="48">
        <f>IF(F21=F35,0,X21-X35)</f>
        <v>-386413</v>
      </c>
      <c r="Y37" s="48">
        <f t="shared" si="2"/>
        <v>-115142</v>
      </c>
      <c r="Z37" s="49">
        <f>+IF(X37&lt;&gt;0,+(Y37/X37)*100,0)</f>
        <v>29.797651735319462</v>
      </c>
      <c r="AA37" s="46">
        <f>+AA21-AA35</f>
        <v>-386413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-437926</v>
      </c>
      <c r="D41" s="56">
        <f>SUM(D37:D40)</f>
        <v>0</v>
      </c>
      <c r="E41" s="57">
        <f t="shared" si="3"/>
        <v>-365748</v>
      </c>
      <c r="F41" s="58">
        <f t="shared" si="3"/>
        <v>-386413</v>
      </c>
      <c r="G41" s="58">
        <f t="shared" si="3"/>
        <v>-59237</v>
      </c>
      <c r="H41" s="58">
        <f t="shared" si="3"/>
        <v>-34815</v>
      </c>
      <c r="I41" s="58">
        <f t="shared" si="3"/>
        <v>-34669</v>
      </c>
      <c r="J41" s="58">
        <f t="shared" si="3"/>
        <v>-128721</v>
      </c>
      <c r="K41" s="58">
        <f t="shared" si="3"/>
        <v>-57200</v>
      </c>
      <c r="L41" s="58">
        <f t="shared" si="3"/>
        <v>-54779</v>
      </c>
      <c r="M41" s="58">
        <f t="shared" si="3"/>
        <v>-42988</v>
      </c>
      <c r="N41" s="58">
        <f t="shared" si="3"/>
        <v>-154967</v>
      </c>
      <c r="O41" s="58">
        <f t="shared" si="3"/>
        <v>-33774</v>
      </c>
      <c r="P41" s="58">
        <f t="shared" si="3"/>
        <v>-36935</v>
      </c>
      <c r="Q41" s="58">
        <f t="shared" si="3"/>
        <v>-36935</v>
      </c>
      <c r="R41" s="58">
        <f t="shared" si="3"/>
        <v>-107644</v>
      </c>
      <c r="S41" s="58">
        <f t="shared" si="3"/>
        <v>-30613</v>
      </c>
      <c r="T41" s="58">
        <f t="shared" si="3"/>
        <v>-36031</v>
      </c>
      <c r="U41" s="58">
        <f t="shared" si="3"/>
        <v>-43579</v>
      </c>
      <c r="V41" s="58">
        <f t="shared" si="3"/>
        <v>-110223</v>
      </c>
      <c r="W41" s="58">
        <f t="shared" si="3"/>
        <v>-501555</v>
      </c>
      <c r="X41" s="58">
        <f t="shared" si="3"/>
        <v>-386413</v>
      </c>
      <c r="Y41" s="58">
        <f t="shared" si="3"/>
        <v>-115142</v>
      </c>
      <c r="Z41" s="59">
        <f>+IF(X41&lt;&gt;0,+(Y41/X41)*100,0)</f>
        <v>29.797651735319462</v>
      </c>
      <c r="AA41" s="56">
        <f>SUM(AA37:AA40)</f>
        <v>-386413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-437926</v>
      </c>
      <c r="D43" s="64">
        <f>+D41-D42</f>
        <v>0</v>
      </c>
      <c r="E43" s="65">
        <f t="shared" si="4"/>
        <v>-365748</v>
      </c>
      <c r="F43" s="66">
        <f t="shared" si="4"/>
        <v>-386413</v>
      </c>
      <c r="G43" s="66">
        <f t="shared" si="4"/>
        <v>-59237</v>
      </c>
      <c r="H43" s="66">
        <f t="shared" si="4"/>
        <v>-34815</v>
      </c>
      <c r="I43" s="66">
        <f t="shared" si="4"/>
        <v>-34669</v>
      </c>
      <c r="J43" s="66">
        <f t="shared" si="4"/>
        <v>-128721</v>
      </c>
      <c r="K43" s="66">
        <f t="shared" si="4"/>
        <v>-57200</v>
      </c>
      <c r="L43" s="66">
        <f t="shared" si="4"/>
        <v>-54779</v>
      </c>
      <c r="M43" s="66">
        <f t="shared" si="4"/>
        <v>-42988</v>
      </c>
      <c r="N43" s="66">
        <f t="shared" si="4"/>
        <v>-154967</v>
      </c>
      <c r="O43" s="66">
        <f t="shared" si="4"/>
        <v>-33774</v>
      </c>
      <c r="P43" s="66">
        <f t="shared" si="4"/>
        <v>-36935</v>
      </c>
      <c r="Q43" s="66">
        <f t="shared" si="4"/>
        <v>-36935</v>
      </c>
      <c r="R43" s="66">
        <f t="shared" si="4"/>
        <v>-107644</v>
      </c>
      <c r="S43" s="66">
        <f t="shared" si="4"/>
        <v>-30613</v>
      </c>
      <c r="T43" s="66">
        <f t="shared" si="4"/>
        <v>-36031</v>
      </c>
      <c r="U43" s="66">
        <f t="shared" si="4"/>
        <v>-43579</v>
      </c>
      <c r="V43" s="66">
        <f t="shared" si="4"/>
        <v>-110223</v>
      </c>
      <c r="W43" s="66">
        <f t="shared" si="4"/>
        <v>-501555</v>
      </c>
      <c r="X43" s="66">
        <f t="shared" si="4"/>
        <v>-386413</v>
      </c>
      <c r="Y43" s="66">
        <f t="shared" si="4"/>
        <v>-115142</v>
      </c>
      <c r="Z43" s="67">
        <f>+IF(X43&lt;&gt;0,+(Y43/X43)*100,0)</f>
        <v>29.797651735319462</v>
      </c>
      <c r="AA43" s="64">
        <f>+AA41-AA42</f>
        <v>-386413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-437926</v>
      </c>
      <c r="D45" s="56">
        <f>SUM(D43:D44)</f>
        <v>0</v>
      </c>
      <c r="E45" s="57">
        <f t="shared" si="5"/>
        <v>-365748</v>
      </c>
      <c r="F45" s="58">
        <f t="shared" si="5"/>
        <v>-386413</v>
      </c>
      <c r="G45" s="58">
        <f t="shared" si="5"/>
        <v>-59237</v>
      </c>
      <c r="H45" s="58">
        <f t="shared" si="5"/>
        <v>-34815</v>
      </c>
      <c r="I45" s="58">
        <f t="shared" si="5"/>
        <v>-34669</v>
      </c>
      <c r="J45" s="58">
        <f t="shared" si="5"/>
        <v>-128721</v>
      </c>
      <c r="K45" s="58">
        <f t="shared" si="5"/>
        <v>-57200</v>
      </c>
      <c r="L45" s="58">
        <f t="shared" si="5"/>
        <v>-54779</v>
      </c>
      <c r="M45" s="58">
        <f t="shared" si="5"/>
        <v>-42988</v>
      </c>
      <c r="N45" s="58">
        <f t="shared" si="5"/>
        <v>-154967</v>
      </c>
      <c r="O45" s="58">
        <f t="shared" si="5"/>
        <v>-33774</v>
      </c>
      <c r="P45" s="58">
        <f t="shared" si="5"/>
        <v>-36935</v>
      </c>
      <c r="Q45" s="58">
        <f t="shared" si="5"/>
        <v>-36935</v>
      </c>
      <c r="R45" s="58">
        <f t="shared" si="5"/>
        <v>-107644</v>
      </c>
      <c r="S45" s="58">
        <f t="shared" si="5"/>
        <v>-30613</v>
      </c>
      <c r="T45" s="58">
        <f t="shared" si="5"/>
        <v>-36031</v>
      </c>
      <c r="U45" s="58">
        <f t="shared" si="5"/>
        <v>-43579</v>
      </c>
      <c r="V45" s="58">
        <f t="shared" si="5"/>
        <v>-110223</v>
      </c>
      <c r="W45" s="58">
        <f t="shared" si="5"/>
        <v>-501555</v>
      </c>
      <c r="X45" s="58">
        <f t="shared" si="5"/>
        <v>-386413</v>
      </c>
      <c r="Y45" s="58">
        <f t="shared" si="5"/>
        <v>-115142</v>
      </c>
      <c r="Z45" s="59">
        <f>+IF(X45&lt;&gt;0,+(Y45/X45)*100,0)</f>
        <v>29.797651735319462</v>
      </c>
      <c r="AA45" s="56">
        <f>SUM(AA43:AA44)</f>
        <v>-386413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-437926</v>
      </c>
      <c r="D47" s="71">
        <f>SUM(D45:D46)</f>
        <v>0</v>
      </c>
      <c r="E47" s="72">
        <f t="shared" si="6"/>
        <v>-365748</v>
      </c>
      <c r="F47" s="73">
        <f t="shared" si="6"/>
        <v>-386413</v>
      </c>
      <c r="G47" s="73">
        <f t="shared" si="6"/>
        <v>-59237</v>
      </c>
      <c r="H47" s="74">
        <f t="shared" si="6"/>
        <v>-34815</v>
      </c>
      <c r="I47" s="74">
        <f t="shared" si="6"/>
        <v>-34669</v>
      </c>
      <c r="J47" s="74">
        <f t="shared" si="6"/>
        <v>-128721</v>
      </c>
      <c r="K47" s="74">
        <f t="shared" si="6"/>
        <v>-57200</v>
      </c>
      <c r="L47" s="74">
        <f t="shared" si="6"/>
        <v>-54779</v>
      </c>
      <c r="M47" s="73">
        <f t="shared" si="6"/>
        <v>-42988</v>
      </c>
      <c r="N47" s="73">
        <f t="shared" si="6"/>
        <v>-154967</v>
      </c>
      <c r="O47" s="74">
        <f t="shared" si="6"/>
        <v>-33774</v>
      </c>
      <c r="P47" s="74">
        <f t="shared" si="6"/>
        <v>-36935</v>
      </c>
      <c r="Q47" s="74">
        <f t="shared" si="6"/>
        <v>-36935</v>
      </c>
      <c r="R47" s="74">
        <f t="shared" si="6"/>
        <v>-107644</v>
      </c>
      <c r="S47" s="74">
        <f t="shared" si="6"/>
        <v>-30613</v>
      </c>
      <c r="T47" s="73">
        <f t="shared" si="6"/>
        <v>-36031</v>
      </c>
      <c r="U47" s="73">
        <f t="shared" si="6"/>
        <v>-43579</v>
      </c>
      <c r="V47" s="74">
        <f t="shared" si="6"/>
        <v>-110223</v>
      </c>
      <c r="W47" s="74">
        <f t="shared" si="6"/>
        <v>-501555</v>
      </c>
      <c r="X47" s="74">
        <f t="shared" si="6"/>
        <v>-386413</v>
      </c>
      <c r="Y47" s="74">
        <f t="shared" si="6"/>
        <v>-115142</v>
      </c>
      <c r="Z47" s="75">
        <f>+IF(X47&lt;&gt;0,+(Y47/X47)*100,0)</f>
        <v>29.797651735319462</v>
      </c>
      <c r="AA47" s="76">
        <f>SUM(AA45:AA46)</f>
        <v>-386413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15468477</v>
      </c>
      <c r="D8" s="6"/>
      <c r="E8" s="7">
        <v>31231648</v>
      </c>
      <c r="F8" s="8">
        <v>26231648</v>
      </c>
      <c r="G8" s="8">
        <v>2140401</v>
      </c>
      <c r="H8" s="8">
        <v>2108476</v>
      </c>
      <c r="I8" s="8">
        <v>1630241</v>
      </c>
      <c r="J8" s="8">
        <v>5879118</v>
      </c>
      <c r="K8" s="8">
        <v>1597601</v>
      </c>
      <c r="L8" s="8">
        <v>2040522</v>
      </c>
      <c r="M8" s="8">
        <v>1977110</v>
      </c>
      <c r="N8" s="8">
        <v>5615233</v>
      </c>
      <c r="O8" s="8">
        <v>1652863</v>
      </c>
      <c r="P8" s="8">
        <v>1790696</v>
      </c>
      <c r="Q8" s="8">
        <v>1997372</v>
      </c>
      <c r="R8" s="8">
        <v>5440931</v>
      </c>
      <c r="S8" s="8">
        <v>1437091</v>
      </c>
      <c r="T8" s="8">
        <v>1243603</v>
      </c>
      <c r="U8" s="8">
        <v>1054405</v>
      </c>
      <c r="V8" s="8">
        <v>3735099</v>
      </c>
      <c r="W8" s="8">
        <v>20670381</v>
      </c>
      <c r="X8" s="8">
        <v>26231648</v>
      </c>
      <c r="Y8" s="8">
        <v>-5561267</v>
      </c>
      <c r="Z8" s="2">
        <v>-21.200600892479191</v>
      </c>
      <c r="AA8" s="6">
        <v>26231648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15468477</v>
      </c>
      <c r="D21" s="33">
        <f t="shared" si="0"/>
        <v>0</v>
      </c>
      <c r="E21" s="34">
        <f t="shared" si="0"/>
        <v>31231648</v>
      </c>
      <c r="F21" s="35">
        <f t="shared" si="0"/>
        <v>26231648</v>
      </c>
      <c r="G21" s="35">
        <f t="shared" si="0"/>
        <v>2140401</v>
      </c>
      <c r="H21" s="35">
        <f t="shared" si="0"/>
        <v>2108476</v>
      </c>
      <c r="I21" s="35">
        <f t="shared" si="0"/>
        <v>1630241</v>
      </c>
      <c r="J21" s="35">
        <f t="shared" si="0"/>
        <v>5879118</v>
      </c>
      <c r="K21" s="35">
        <f t="shared" si="0"/>
        <v>1597601</v>
      </c>
      <c r="L21" s="35">
        <f t="shared" si="0"/>
        <v>2040522</v>
      </c>
      <c r="M21" s="35">
        <f t="shared" si="0"/>
        <v>1977110</v>
      </c>
      <c r="N21" s="35">
        <f t="shared" si="0"/>
        <v>5615233</v>
      </c>
      <c r="O21" s="35">
        <f t="shared" si="0"/>
        <v>1652863</v>
      </c>
      <c r="P21" s="35">
        <f t="shared" si="0"/>
        <v>1790696</v>
      </c>
      <c r="Q21" s="35">
        <f t="shared" si="0"/>
        <v>1997372</v>
      </c>
      <c r="R21" s="35">
        <f t="shared" si="0"/>
        <v>5440931</v>
      </c>
      <c r="S21" s="35">
        <f t="shared" si="0"/>
        <v>1437091</v>
      </c>
      <c r="T21" s="35">
        <f t="shared" si="0"/>
        <v>1243603</v>
      </c>
      <c r="U21" s="35">
        <f t="shared" si="0"/>
        <v>1054405</v>
      </c>
      <c r="V21" s="35">
        <f t="shared" si="0"/>
        <v>3735099</v>
      </c>
      <c r="W21" s="35">
        <f t="shared" si="0"/>
        <v>20670381</v>
      </c>
      <c r="X21" s="35">
        <f t="shared" si="0"/>
        <v>26231648</v>
      </c>
      <c r="Y21" s="35">
        <f t="shared" si="0"/>
        <v>-5561267</v>
      </c>
      <c r="Z21" s="36">
        <f>+IF(X21&lt;&gt;0,+(Y21/X21)*100,0)</f>
        <v>-21.200600892479191</v>
      </c>
      <c r="AA21" s="33">
        <f>SUM(AA5:AA20)</f>
        <v>26231648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4979046</v>
      </c>
      <c r="D24" s="6"/>
      <c r="E24" s="7">
        <v>24231296</v>
      </c>
      <c r="F24" s="8">
        <v>2007508</v>
      </c>
      <c r="G24" s="8">
        <v>328007</v>
      </c>
      <c r="H24" s="8">
        <v>305245</v>
      </c>
      <c r="I24" s="8">
        <v>366136</v>
      </c>
      <c r="J24" s="8">
        <v>999388</v>
      </c>
      <c r="K24" s="8">
        <v>329105</v>
      </c>
      <c r="L24" s="8">
        <v>474233</v>
      </c>
      <c r="M24" s="8">
        <v>328522</v>
      </c>
      <c r="N24" s="8">
        <v>1131860</v>
      </c>
      <c r="O24" s="8">
        <v>360181</v>
      </c>
      <c r="P24" s="8">
        <v>330182</v>
      </c>
      <c r="Q24" s="8">
        <v>317595</v>
      </c>
      <c r="R24" s="8">
        <v>1007958</v>
      </c>
      <c r="S24" s="8">
        <v>313896</v>
      </c>
      <c r="T24" s="8">
        <v>322833</v>
      </c>
      <c r="U24" s="8">
        <v>305909</v>
      </c>
      <c r="V24" s="8">
        <v>942638</v>
      </c>
      <c r="W24" s="8">
        <v>4081844</v>
      </c>
      <c r="X24" s="8">
        <v>2007508</v>
      </c>
      <c r="Y24" s="8">
        <v>2074336</v>
      </c>
      <c r="Z24" s="2">
        <v>103.32890329702298</v>
      </c>
      <c r="AA24" s="6">
        <v>2007508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25638317</v>
      </c>
      <c r="D30" s="6"/>
      <c r="E30" s="7"/>
      <c r="F30" s="8"/>
      <c r="G30" s="8">
        <v>2493019</v>
      </c>
      <c r="H30" s="8"/>
      <c r="I30" s="8"/>
      <c r="J30" s="8">
        <v>2493019</v>
      </c>
      <c r="K30" s="8">
        <v>5554724</v>
      </c>
      <c r="L30" s="8">
        <v>5554724</v>
      </c>
      <c r="M30" s="8">
        <v>3626835</v>
      </c>
      <c r="N30" s="8">
        <v>14736283</v>
      </c>
      <c r="O30" s="8">
        <v>5494781</v>
      </c>
      <c r="P30" s="8">
        <v>5494781</v>
      </c>
      <c r="Q30" s="8">
        <v>4662611</v>
      </c>
      <c r="R30" s="8">
        <v>15652173</v>
      </c>
      <c r="S30" s="8">
        <v>2011788</v>
      </c>
      <c r="T30" s="8"/>
      <c r="U30" s="8">
        <v>4840</v>
      </c>
      <c r="V30" s="8">
        <v>2016628</v>
      </c>
      <c r="W30" s="8">
        <v>34898103</v>
      </c>
      <c r="X30" s="8"/>
      <c r="Y30" s="8">
        <v>34898103</v>
      </c>
      <c r="Z30" s="2"/>
      <c r="AA30" s="6"/>
    </row>
    <row r="31" spans="1:27" x14ac:dyDescent="0.25">
      <c r="A31" s="25" t="s">
        <v>57</v>
      </c>
      <c r="B31" s="24" t="s">
        <v>32</v>
      </c>
      <c r="C31" s="6">
        <v>59612718</v>
      </c>
      <c r="D31" s="6"/>
      <c r="E31" s="7"/>
      <c r="F31" s="8">
        <v>17910090</v>
      </c>
      <c r="G31" s="8"/>
      <c r="H31" s="8">
        <v>8791138</v>
      </c>
      <c r="I31" s="8">
        <v>4326111</v>
      </c>
      <c r="J31" s="8">
        <v>13117249</v>
      </c>
      <c r="K31" s="8">
        <v>5720071</v>
      </c>
      <c r="L31" s="8">
        <v>5453428</v>
      </c>
      <c r="M31" s="8">
        <v>5296340</v>
      </c>
      <c r="N31" s="8">
        <v>16469839</v>
      </c>
      <c r="O31" s="8">
        <v>6249067</v>
      </c>
      <c r="P31" s="8">
        <v>5479743</v>
      </c>
      <c r="Q31" s="8">
        <v>6541514</v>
      </c>
      <c r="R31" s="8">
        <v>18270324</v>
      </c>
      <c r="S31" s="8"/>
      <c r="T31" s="8">
        <v>6309010</v>
      </c>
      <c r="U31" s="8">
        <v>10816748</v>
      </c>
      <c r="V31" s="8">
        <v>17125758</v>
      </c>
      <c r="W31" s="8">
        <v>64983170</v>
      </c>
      <c r="X31" s="8">
        <v>17910090</v>
      </c>
      <c r="Y31" s="8">
        <v>47073080</v>
      </c>
      <c r="Z31" s="2">
        <v>262.82994669485191</v>
      </c>
      <c r="AA31" s="6">
        <v>17910090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102005</v>
      </c>
      <c r="D33" s="6"/>
      <c r="E33" s="7"/>
      <c r="F33" s="8"/>
      <c r="G33" s="8">
        <v>2722</v>
      </c>
      <c r="H33" s="8">
        <v>3942</v>
      </c>
      <c r="I33" s="8">
        <v>2577</v>
      </c>
      <c r="J33" s="8">
        <v>9241</v>
      </c>
      <c r="K33" s="8">
        <v>4087</v>
      </c>
      <c r="L33" s="8">
        <v>4762</v>
      </c>
      <c r="M33" s="8">
        <v>3192</v>
      </c>
      <c r="N33" s="8">
        <v>12041</v>
      </c>
      <c r="O33" s="8">
        <v>2846</v>
      </c>
      <c r="P33" s="8">
        <v>2547</v>
      </c>
      <c r="Q33" s="8">
        <v>68969</v>
      </c>
      <c r="R33" s="8">
        <v>74362</v>
      </c>
      <c r="S33" s="8">
        <v>2291</v>
      </c>
      <c r="T33" s="8">
        <v>2473</v>
      </c>
      <c r="U33" s="8">
        <v>49328</v>
      </c>
      <c r="V33" s="8">
        <v>54092</v>
      </c>
      <c r="W33" s="8">
        <v>149736</v>
      </c>
      <c r="X33" s="8"/>
      <c r="Y33" s="8">
        <v>149736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90332086</v>
      </c>
      <c r="D35" s="33">
        <f>SUM(D24:D34)</f>
        <v>0</v>
      </c>
      <c r="E35" s="34">
        <f t="shared" si="1"/>
        <v>24231296</v>
      </c>
      <c r="F35" s="35">
        <f t="shared" si="1"/>
        <v>19917598</v>
      </c>
      <c r="G35" s="35">
        <f t="shared" si="1"/>
        <v>2823748</v>
      </c>
      <c r="H35" s="35">
        <f t="shared" si="1"/>
        <v>9100325</v>
      </c>
      <c r="I35" s="35">
        <f t="shared" si="1"/>
        <v>4694824</v>
      </c>
      <c r="J35" s="35">
        <f t="shared" si="1"/>
        <v>16618897</v>
      </c>
      <c r="K35" s="35">
        <f t="shared" si="1"/>
        <v>11607987</v>
      </c>
      <c r="L35" s="35">
        <f t="shared" si="1"/>
        <v>11487147</v>
      </c>
      <c r="M35" s="35">
        <f t="shared" si="1"/>
        <v>9254889</v>
      </c>
      <c r="N35" s="35">
        <f t="shared" si="1"/>
        <v>32350023</v>
      </c>
      <c r="O35" s="35">
        <f t="shared" si="1"/>
        <v>12106875</v>
      </c>
      <c r="P35" s="35">
        <f t="shared" si="1"/>
        <v>11307253</v>
      </c>
      <c r="Q35" s="35">
        <f t="shared" si="1"/>
        <v>11590689</v>
      </c>
      <c r="R35" s="35">
        <f t="shared" si="1"/>
        <v>35004817</v>
      </c>
      <c r="S35" s="35">
        <f t="shared" si="1"/>
        <v>2327975</v>
      </c>
      <c r="T35" s="35">
        <f t="shared" si="1"/>
        <v>6634316</v>
      </c>
      <c r="U35" s="35">
        <f t="shared" si="1"/>
        <v>11176825</v>
      </c>
      <c r="V35" s="35">
        <f t="shared" si="1"/>
        <v>20139116</v>
      </c>
      <c r="W35" s="35">
        <f t="shared" si="1"/>
        <v>104112853</v>
      </c>
      <c r="X35" s="35">
        <f t="shared" si="1"/>
        <v>19917598</v>
      </c>
      <c r="Y35" s="35">
        <f t="shared" si="1"/>
        <v>84195255</v>
      </c>
      <c r="Z35" s="36">
        <f>+IF(X35&lt;&gt;0,+(Y35/X35)*100,0)</f>
        <v>422.71791508192911</v>
      </c>
      <c r="AA35" s="33">
        <f>SUM(AA24:AA34)</f>
        <v>19917598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-74863609</v>
      </c>
      <c r="D37" s="46">
        <f>+D21-D35</f>
        <v>0</v>
      </c>
      <c r="E37" s="47">
        <f t="shared" si="2"/>
        <v>7000352</v>
      </c>
      <c r="F37" s="48">
        <f t="shared" si="2"/>
        <v>6314050</v>
      </c>
      <c r="G37" s="48">
        <f t="shared" si="2"/>
        <v>-683347</v>
      </c>
      <c r="H37" s="48">
        <f t="shared" si="2"/>
        <v>-6991849</v>
      </c>
      <c r="I37" s="48">
        <f t="shared" si="2"/>
        <v>-3064583</v>
      </c>
      <c r="J37" s="48">
        <f t="shared" si="2"/>
        <v>-10739779</v>
      </c>
      <c r="K37" s="48">
        <f t="shared" si="2"/>
        <v>-10010386</v>
      </c>
      <c r="L37" s="48">
        <f t="shared" si="2"/>
        <v>-9446625</v>
      </c>
      <c r="M37" s="48">
        <f t="shared" si="2"/>
        <v>-7277779</v>
      </c>
      <c r="N37" s="48">
        <f t="shared" si="2"/>
        <v>-26734790</v>
      </c>
      <c r="O37" s="48">
        <f t="shared" si="2"/>
        <v>-10454012</v>
      </c>
      <c r="P37" s="48">
        <f t="shared" si="2"/>
        <v>-9516557</v>
      </c>
      <c r="Q37" s="48">
        <f t="shared" si="2"/>
        <v>-9593317</v>
      </c>
      <c r="R37" s="48">
        <f t="shared" si="2"/>
        <v>-29563886</v>
      </c>
      <c r="S37" s="48">
        <f t="shared" si="2"/>
        <v>-890884</v>
      </c>
      <c r="T37" s="48">
        <f t="shared" si="2"/>
        <v>-5390713</v>
      </c>
      <c r="U37" s="48">
        <f t="shared" si="2"/>
        <v>-10122420</v>
      </c>
      <c r="V37" s="48">
        <f t="shared" si="2"/>
        <v>-16404017</v>
      </c>
      <c r="W37" s="48">
        <f t="shared" si="2"/>
        <v>-83442472</v>
      </c>
      <c r="X37" s="48">
        <f>IF(F21=F35,0,X21-X35)</f>
        <v>6314050</v>
      </c>
      <c r="Y37" s="48">
        <f t="shared" si="2"/>
        <v>-89756522</v>
      </c>
      <c r="Z37" s="49">
        <f>+IF(X37&lt;&gt;0,+(Y37/X37)*100,0)</f>
        <v>-1421.5364464963059</v>
      </c>
      <c r="AA37" s="46">
        <f>+AA21-AA35</f>
        <v>6314050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18000000</v>
      </c>
      <c r="G38" s="8"/>
      <c r="H38" s="8"/>
      <c r="I38" s="8"/>
      <c r="J38" s="8"/>
      <c r="K38" s="8"/>
      <c r="L38" s="8"/>
      <c r="M38" s="8"/>
      <c r="N38" s="8"/>
      <c r="O38" s="8"/>
      <c r="P38" s="8">
        <v>12637995</v>
      </c>
      <c r="Q38" s="8">
        <v>5362002</v>
      </c>
      <c r="R38" s="8">
        <v>17999997</v>
      </c>
      <c r="S38" s="8"/>
      <c r="T38" s="8"/>
      <c r="U38" s="8"/>
      <c r="V38" s="8"/>
      <c r="W38" s="8">
        <v>17999997</v>
      </c>
      <c r="X38" s="8">
        <v>18000000</v>
      </c>
      <c r="Y38" s="8">
        <v>-3</v>
      </c>
      <c r="Z38" s="2"/>
      <c r="AA38" s="6">
        <v>18000000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-74863609</v>
      </c>
      <c r="D41" s="56">
        <f>SUM(D37:D40)</f>
        <v>0</v>
      </c>
      <c r="E41" s="57">
        <f t="shared" si="3"/>
        <v>7000352</v>
      </c>
      <c r="F41" s="58">
        <f t="shared" si="3"/>
        <v>24314050</v>
      </c>
      <c r="G41" s="58">
        <f t="shared" si="3"/>
        <v>-683347</v>
      </c>
      <c r="H41" s="58">
        <f t="shared" si="3"/>
        <v>-6991849</v>
      </c>
      <c r="I41" s="58">
        <f t="shared" si="3"/>
        <v>-3064583</v>
      </c>
      <c r="J41" s="58">
        <f t="shared" si="3"/>
        <v>-10739779</v>
      </c>
      <c r="K41" s="58">
        <f t="shared" si="3"/>
        <v>-10010386</v>
      </c>
      <c r="L41" s="58">
        <f t="shared" si="3"/>
        <v>-9446625</v>
      </c>
      <c r="M41" s="58">
        <f t="shared" si="3"/>
        <v>-7277779</v>
      </c>
      <c r="N41" s="58">
        <f t="shared" si="3"/>
        <v>-26734790</v>
      </c>
      <c r="O41" s="58">
        <f t="shared" si="3"/>
        <v>-10454012</v>
      </c>
      <c r="P41" s="58">
        <f t="shared" si="3"/>
        <v>3121438</v>
      </c>
      <c r="Q41" s="58">
        <f t="shared" si="3"/>
        <v>-4231315</v>
      </c>
      <c r="R41" s="58">
        <f t="shared" si="3"/>
        <v>-11563889</v>
      </c>
      <c r="S41" s="58">
        <f t="shared" si="3"/>
        <v>-890884</v>
      </c>
      <c r="T41" s="58">
        <f t="shared" si="3"/>
        <v>-5390713</v>
      </c>
      <c r="U41" s="58">
        <f t="shared" si="3"/>
        <v>-10122420</v>
      </c>
      <c r="V41" s="58">
        <f t="shared" si="3"/>
        <v>-16404017</v>
      </c>
      <c r="W41" s="58">
        <f t="shared" si="3"/>
        <v>-65442475</v>
      </c>
      <c r="X41" s="58">
        <f t="shared" si="3"/>
        <v>24314050</v>
      </c>
      <c r="Y41" s="58">
        <f t="shared" si="3"/>
        <v>-89756525</v>
      </c>
      <c r="Z41" s="59">
        <f>+IF(X41&lt;&gt;0,+(Y41/X41)*100,0)</f>
        <v>-369.15497418159458</v>
      </c>
      <c r="AA41" s="56">
        <f>SUM(AA37:AA40)</f>
        <v>24314050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-74863609</v>
      </c>
      <c r="D43" s="64">
        <f>+D41-D42</f>
        <v>0</v>
      </c>
      <c r="E43" s="65">
        <f t="shared" si="4"/>
        <v>7000352</v>
      </c>
      <c r="F43" s="66">
        <f t="shared" si="4"/>
        <v>24314050</v>
      </c>
      <c r="G43" s="66">
        <f t="shared" si="4"/>
        <v>-683347</v>
      </c>
      <c r="H43" s="66">
        <f t="shared" si="4"/>
        <v>-6991849</v>
      </c>
      <c r="I43" s="66">
        <f t="shared" si="4"/>
        <v>-3064583</v>
      </c>
      <c r="J43" s="66">
        <f t="shared" si="4"/>
        <v>-10739779</v>
      </c>
      <c r="K43" s="66">
        <f t="shared" si="4"/>
        <v>-10010386</v>
      </c>
      <c r="L43" s="66">
        <f t="shared" si="4"/>
        <v>-9446625</v>
      </c>
      <c r="M43" s="66">
        <f t="shared" si="4"/>
        <v>-7277779</v>
      </c>
      <c r="N43" s="66">
        <f t="shared" si="4"/>
        <v>-26734790</v>
      </c>
      <c r="O43" s="66">
        <f t="shared" si="4"/>
        <v>-10454012</v>
      </c>
      <c r="P43" s="66">
        <f t="shared" si="4"/>
        <v>3121438</v>
      </c>
      <c r="Q43" s="66">
        <f t="shared" si="4"/>
        <v>-4231315</v>
      </c>
      <c r="R43" s="66">
        <f t="shared" si="4"/>
        <v>-11563889</v>
      </c>
      <c r="S43" s="66">
        <f t="shared" si="4"/>
        <v>-890884</v>
      </c>
      <c r="T43" s="66">
        <f t="shared" si="4"/>
        <v>-5390713</v>
      </c>
      <c r="U43" s="66">
        <f t="shared" si="4"/>
        <v>-10122420</v>
      </c>
      <c r="V43" s="66">
        <f t="shared" si="4"/>
        <v>-16404017</v>
      </c>
      <c r="W43" s="66">
        <f t="shared" si="4"/>
        <v>-65442475</v>
      </c>
      <c r="X43" s="66">
        <f t="shared" si="4"/>
        <v>24314050</v>
      </c>
      <c r="Y43" s="66">
        <f t="shared" si="4"/>
        <v>-89756525</v>
      </c>
      <c r="Z43" s="67">
        <f>+IF(X43&lt;&gt;0,+(Y43/X43)*100,0)</f>
        <v>-369.15497418159458</v>
      </c>
      <c r="AA43" s="64">
        <f>+AA41-AA42</f>
        <v>24314050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-74863609</v>
      </c>
      <c r="D45" s="56">
        <f>SUM(D43:D44)</f>
        <v>0</v>
      </c>
      <c r="E45" s="57">
        <f t="shared" si="5"/>
        <v>7000352</v>
      </c>
      <c r="F45" s="58">
        <f t="shared" si="5"/>
        <v>24314050</v>
      </c>
      <c r="G45" s="58">
        <f t="shared" si="5"/>
        <v>-683347</v>
      </c>
      <c r="H45" s="58">
        <f t="shared" si="5"/>
        <v>-6991849</v>
      </c>
      <c r="I45" s="58">
        <f t="shared" si="5"/>
        <v>-3064583</v>
      </c>
      <c r="J45" s="58">
        <f t="shared" si="5"/>
        <v>-10739779</v>
      </c>
      <c r="K45" s="58">
        <f t="shared" si="5"/>
        <v>-10010386</v>
      </c>
      <c r="L45" s="58">
        <f t="shared" si="5"/>
        <v>-9446625</v>
      </c>
      <c r="M45" s="58">
        <f t="shared" si="5"/>
        <v>-7277779</v>
      </c>
      <c r="N45" s="58">
        <f t="shared" si="5"/>
        <v>-26734790</v>
      </c>
      <c r="O45" s="58">
        <f t="shared" si="5"/>
        <v>-10454012</v>
      </c>
      <c r="P45" s="58">
        <f t="shared" si="5"/>
        <v>3121438</v>
      </c>
      <c r="Q45" s="58">
        <f t="shared" si="5"/>
        <v>-4231315</v>
      </c>
      <c r="R45" s="58">
        <f t="shared" si="5"/>
        <v>-11563889</v>
      </c>
      <c r="S45" s="58">
        <f t="shared" si="5"/>
        <v>-890884</v>
      </c>
      <c r="T45" s="58">
        <f t="shared" si="5"/>
        <v>-5390713</v>
      </c>
      <c r="U45" s="58">
        <f t="shared" si="5"/>
        <v>-10122420</v>
      </c>
      <c r="V45" s="58">
        <f t="shared" si="5"/>
        <v>-16404017</v>
      </c>
      <c r="W45" s="58">
        <f t="shared" si="5"/>
        <v>-65442475</v>
      </c>
      <c r="X45" s="58">
        <f t="shared" si="5"/>
        <v>24314050</v>
      </c>
      <c r="Y45" s="58">
        <f t="shared" si="5"/>
        <v>-89756525</v>
      </c>
      <c r="Z45" s="59">
        <f>+IF(X45&lt;&gt;0,+(Y45/X45)*100,0)</f>
        <v>-369.15497418159458</v>
      </c>
      <c r="AA45" s="56">
        <f>SUM(AA43:AA44)</f>
        <v>24314050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-74863609</v>
      </c>
      <c r="D47" s="71">
        <f>SUM(D45:D46)</f>
        <v>0</v>
      </c>
      <c r="E47" s="72">
        <f t="shared" si="6"/>
        <v>7000352</v>
      </c>
      <c r="F47" s="73">
        <f t="shared" si="6"/>
        <v>24314050</v>
      </c>
      <c r="G47" s="73">
        <f t="shared" si="6"/>
        <v>-683347</v>
      </c>
      <c r="H47" s="74">
        <f t="shared" si="6"/>
        <v>-6991849</v>
      </c>
      <c r="I47" s="74">
        <f t="shared" si="6"/>
        <v>-3064583</v>
      </c>
      <c r="J47" s="74">
        <f t="shared" si="6"/>
        <v>-10739779</v>
      </c>
      <c r="K47" s="74">
        <f t="shared" si="6"/>
        <v>-10010386</v>
      </c>
      <c r="L47" s="74">
        <f t="shared" si="6"/>
        <v>-9446625</v>
      </c>
      <c r="M47" s="73">
        <f t="shared" si="6"/>
        <v>-7277779</v>
      </c>
      <c r="N47" s="73">
        <f t="shared" si="6"/>
        <v>-26734790</v>
      </c>
      <c r="O47" s="74">
        <f t="shared" si="6"/>
        <v>-10454012</v>
      </c>
      <c r="P47" s="74">
        <f t="shared" si="6"/>
        <v>3121438</v>
      </c>
      <c r="Q47" s="74">
        <f t="shared" si="6"/>
        <v>-4231315</v>
      </c>
      <c r="R47" s="74">
        <f t="shared" si="6"/>
        <v>-11563889</v>
      </c>
      <c r="S47" s="74">
        <f t="shared" si="6"/>
        <v>-890884</v>
      </c>
      <c r="T47" s="73">
        <f t="shared" si="6"/>
        <v>-5390713</v>
      </c>
      <c r="U47" s="73">
        <f t="shared" si="6"/>
        <v>-10122420</v>
      </c>
      <c r="V47" s="74">
        <f t="shared" si="6"/>
        <v>-16404017</v>
      </c>
      <c r="W47" s="74">
        <f t="shared" si="6"/>
        <v>-65442475</v>
      </c>
      <c r="X47" s="74">
        <f t="shared" si="6"/>
        <v>24314050</v>
      </c>
      <c r="Y47" s="74">
        <f t="shared" si="6"/>
        <v>-89756525</v>
      </c>
      <c r="Z47" s="75">
        <f>+IF(X47&lt;&gt;0,+(Y47/X47)*100,0)</f>
        <v>-369.15497418159458</v>
      </c>
      <c r="AA47" s="76">
        <f>SUM(AA45:AA46)</f>
        <v>24314050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1435894</v>
      </c>
      <c r="D24" s="6"/>
      <c r="E24" s="7">
        <v>1580515</v>
      </c>
      <c r="F24" s="8">
        <v>1580515</v>
      </c>
      <c r="G24" s="8"/>
      <c r="H24" s="8">
        <v>-983</v>
      </c>
      <c r="I24" s="8"/>
      <c r="J24" s="8">
        <v>-983</v>
      </c>
      <c r="K24" s="8"/>
      <c r="L24" s="8"/>
      <c r="M24" s="8"/>
      <c r="N24" s="8"/>
      <c r="O24" s="8"/>
      <c r="P24" s="8"/>
      <c r="Q24" s="8">
        <v>237229</v>
      </c>
      <c r="R24" s="8">
        <v>237229</v>
      </c>
      <c r="S24" s="8">
        <v>354249</v>
      </c>
      <c r="T24" s="8">
        <v>265318</v>
      </c>
      <c r="U24" s="8">
        <v>201233</v>
      </c>
      <c r="V24" s="8">
        <v>820800</v>
      </c>
      <c r="W24" s="8">
        <v>1057046</v>
      </c>
      <c r="X24" s="8">
        <v>1580515</v>
      </c>
      <c r="Y24" s="8">
        <v>-523469</v>
      </c>
      <c r="Z24" s="2">
        <v>-33.120153873895539</v>
      </c>
      <c r="AA24" s="6">
        <v>1580515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81104</v>
      </c>
      <c r="D27" s="6"/>
      <c r="E27" s="7">
        <v>2361</v>
      </c>
      <c r="F27" s="8">
        <v>2361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2361</v>
      </c>
      <c r="Y27" s="8">
        <v>-2361</v>
      </c>
      <c r="Z27" s="2">
        <v>-100</v>
      </c>
      <c r="AA27" s="6">
        <v>2361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210141</v>
      </c>
      <c r="D30" s="6"/>
      <c r="E30" s="7">
        <v>50718</v>
      </c>
      <c r="F30" s="8">
        <v>75718</v>
      </c>
      <c r="G30" s="8"/>
      <c r="H30" s="8">
        <v>3692</v>
      </c>
      <c r="I30" s="8">
        <v>3149</v>
      </c>
      <c r="J30" s="8">
        <v>6841</v>
      </c>
      <c r="K30" s="8">
        <v>15826</v>
      </c>
      <c r="L30" s="8">
        <v>14912</v>
      </c>
      <c r="M30" s="8">
        <v>5273</v>
      </c>
      <c r="N30" s="8">
        <v>36011</v>
      </c>
      <c r="O30" s="8">
        <v>2564</v>
      </c>
      <c r="P30" s="8">
        <v>2583</v>
      </c>
      <c r="Q30" s="8">
        <v>3747</v>
      </c>
      <c r="R30" s="8">
        <v>8894</v>
      </c>
      <c r="S30" s="8">
        <v>25129</v>
      </c>
      <c r="T30" s="8">
        <v>4432</v>
      </c>
      <c r="U30" s="8">
        <v>99329</v>
      </c>
      <c r="V30" s="8">
        <v>128890</v>
      </c>
      <c r="W30" s="8">
        <v>180636</v>
      </c>
      <c r="X30" s="8">
        <v>75718</v>
      </c>
      <c r="Y30" s="8">
        <v>104918</v>
      </c>
      <c r="Z30" s="2">
        <v>138.56414590982328</v>
      </c>
      <c r="AA30" s="6">
        <v>75718</v>
      </c>
    </row>
    <row r="31" spans="1:27" x14ac:dyDescent="0.25">
      <c r="A31" s="25" t="s">
        <v>57</v>
      </c>
      <c r="B31" s="24" t="s">
        <v>32</v>
      </c>
      <c r="C31" s="6">
        <v>127710</v>
      </c>
      <c r="D31" s="6"/>
      <c r="E31" s="7">
        <v>341300</v>
      </c>
      <c r="F31" s="8">
        <v>341300</v>
      </c>
      <c r="G31" s="8"/>
      <c r="H31" s="8">
        <v>33423</v>
      </c>
      <c r="I31" s="8">
        <v>9687</v>
      </c>
      <c r="J31" s="8">
        <v>43110</v>
      </c>
      <c r="K31" s="8">
        <v>52309</v>
      </c>
      <c r="L31" s="8">
        <v>18134</v>
      </c>
      <c r="M31" s="8">
        <v>1204</v>
      </c>
      <c r="N31" s="8">
        <v>71647</v>
      </c>
      <c r="O31" s="8">
        <v>8717</v>
      </c>
      <c r="P31" s="8">
        <v>25259</v>
      </c>
      <c r="Q31" s="8">
        <v>46150</v>
      </c>
      <c r="R31" s="8">
        <v>80126</v>
      </c>
      <c r="S31" s="8">
        <v>4730</v>
      </c>
      <c r="T31" s="8">
        <v>37805</v>
      </c>
      <c r="U31" s="8">
        <v>-12648</v>
      </c>
      <c r="V31" s="8">
        <v>29887</v>
      </c>
      <c r="W31" s="8">
        <v>224770</v>
      </c>
      <c r="X31" s="8">
        <v>341300</v>
      </c>
      <c r="Y31" s="8">
        <v>-116530</v>
      </c>
      <c r="Z31" s="2">
        <v>-34.142982713155583</v>
      </c>
      <c r="AA31" s="6">
        <v>341300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28551</v>
      </c>
      <c r="D33" s="6"/>
      <c r="E33" s="7">
        <v>28583</v>
      </c>
      <c r="F33" s="8">
        <v>28583</v>
      </c>
      <c r="G33" s="8"/>
      <c r="H33" s="8">
        <v>3524</v>
      </c>
      <c r="I33" s="8">
        <v>372</v>
      </c>
      <c r="J33" s="8">
        <v>3896</v>
      </c>
      <c r="K33" s="8">
        <v>10027</v>
      </c>
      <c r="L33" s="8"/>
      <c r="M33" s="8"/>
      <c r="N33" s="8">
        <v>10027</v>
      </c>
      <c r="O33" s="8">
        <v>744</v>
      </c>
      <c r="P33" s="8"/>
      <c r="Q33" s="8">
        <v>4451</v>
      </c>
      <c r="R33" s="8">
        <v>5195</v>
      </c>
      <c r="S33" s="8">
        <v>24470</v>
      </c>
      <c r="T33" s="8">
        <v>29940</v>
      </c>
      <c r="U33" s="8"/>
      <c r="V33" s="8">
        <v>54410</v>
      </c>
      <c r="W33" s="8">
        <v>73528</v>
      </c>
      <c r="X33" s="8">
        <v>28583</v>
      </c>
      <c r="Y33" s="8">
        <v>44945</v>
      </c>
      <c r="Z33" s="2">
        <v>157.24381625441697</v>
      </c>
      <c r="AA33" s="6">
        <v>28583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1883400</v>
      </c>
      <c r="D35" s="33">
        <f>SUM(D24:D34)</f>
        <v>0</v>
      </c>
      <c r="E35" s="34">
        <f t="shared" si="1"/>
        <v>2003477</v>
      </c>
      <c r="F35" s="35">
        <f t="shared" si="1"/>
        <v>2028477</v>
      </c>
      <c r="G35" s="35">
        <f t="shared" si="1"/>
        <v>0</v>
      </c>
      <c r="H35" s="35">
        <f t="shared" si="1"/>
        <v>39656</v>
      </c>
      <c r="I35" s="35">
        <f t="shared" si="1"/>
        <v>13208</v>
      </c>
      <c r="J35" s="35">
        <f t="shared" si="1"/>
        <v>52864</v>
      </c>
      <c r="K35" s="35">
        <f t="shared" si="1"/>
        <v>78162</v>
      </c>
      <c r="L35" s="35">
        <f t="shared" si="1"/>
        <v>33046</v>
      </c>
      <c r="M35" s="35">
        <f t="shared" si="1"/>
        <v>6477</v>
      </c>
      <c r="N35" s="35">
        <f t="shared" si="1"/>
        <v>117685</v>
      </c>
      <c r="O35" s="35">
        <f t="shared" si="1"/>
        <v>12025</v>
      </c>
      <c r="P35" s="35">
        <f t="shared" si="1"/>
        <v>27842</v>
      </c>
      <c r="Q35" s="35">
        <f t="shared" si="1"/>
        <v>291577</v>
      </c>
      <c r="R35" s="35">
        <f t="shared" si="1"/>
        <v>331444</v>
      </c>
      <c r="S35" s="35">
        <f t="shared" si="1"/>
        <v>408578</v>
      </c>
      <c r="T35" s="35">
        <f t="shared" si="1"/>
        <v>337495</v>
      </c>
      <c r="U35" s="35">
        <f t="shared" si="1"/>
        <v>287914</v>
      </c>
      <c r="V35" s="35">
        <f t="shared" si="1"/>
        <v>1033987</v>
      </c>
      <c r="W35" s="35">
        <f t="shared" si="1"/>
        <v>1535980</v>
      </c>
      <c r="X35" s="35">
        <f t="shared" si="1"/>
        <v>2028477</v>
      </c>
      <c r="Y35" s="35">
        <f t="shared" si="1"/>
        <v>-492497</v>
      </c>
      <c r="Z35" s="36">
        <f>+IF(X35&lt;&gt;0,+(Y35/X35)*100,0)</f>
        <v>-24.279151304155778</v>
      </c>
      <c r="AA35" s="33">
        <f>SUM(AA24:AA34)</f>
        <v>2028477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-1883400</v>
      </c>
      <c r="D37" s="46">
        <f>+D21-D35</f>
        <v>0</v>
      </c>
      <c r="E37" s="47">
        <f t="shared" si="2"/>
        <v>-2003477</v>
      </c>
      <c r="F37" s="48">
        <f t="shared" si="2"/>
        <v>-2028477</v>
      </c>
      <c r="G37" s="48">
        <f t="shared" si="2"/>
        <v>0</v>
      </c>
      <c r="H37" s="48">
        <f t="shared" si="2"/>
        <v>-39656</v>
      </c>
      <c r="I37" s="48">
        <f t="shared" si="2"/>
        <v>-13208</v>
      </c>
      <c r="J37" s="48">
        <f t="shared" si="2"/>
        <v>-52864</v>
      </c>
      <c r="K37" s="48">
        <f t="shared" si="2"/>
        <v>-78162</v>
      </c>
      <c r="L37" s="48">
        <f t="shared" si="2"/>
        <v>-33046</v>
      </c>
      <c r="M37" s="48">
        <f t="shared" si="2"/>
        <v>-6477</v>
      </c>
      <c r="N37" s="48">
        <f t="shared" si="2"/>
        <v>-117685</v>
      </c>
      <c r="O37" s="48">
        <f t="shared" si="2"/>
        <v>-12025</v>
      </c>
      <c r="P37" s="48">
        <f t="shared" si="2"/>
        <v>-27842</v>
      </c>
      <c r="Q37" s="48">
        <f t="shared" si="2"/>
        <v>-291577</v>
      </c>
      <c r="R37" s="48">
        <f t="shared" si="2"/>
        <v>-331444</v>
      </c>
      <c r="S37" s="48">
        <f t="shared" si="2"/>
        <v>-408578</v>
      </c>
      <c r="T37" s="48">
        <f t="shared" si="2"/>
        <v>-337495</v>
      </c>
      <c r="U37" s="48">
        <f t="shared" si="2"/>
        <v>-287914</v>
      </c>
      <c r="V37" s="48">
        <f t="shared" si="2"/>
        <v>-1033987</v>
      </c>
      <c r="W37" s="48">
        <f t="shared" si="2"/>
        <v>-1535980</v>
      </c>
      <c r="X37" s="48">
        <f>IF(F21=F35,0,X21-X35)</f>
        <v>-2028477</v>
      </c>
      <c r="Y37" s="48">
        <f t="shared" si="2"/>
        <v>492497</v>
      </c>
      <c r="Z37" s="49">
        <f>+IF(X37&lt;&gt;0,+(Y37/X37)*100,0)</f>
        <v>-24.279151304155778</v>
      </c>
      <c r="AA37" s="46">
        <f>+AA21-AA35</f>
        <v>-2028477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-1883400</v>
      </c>
      <c r="D41" s="56">
        <f>SUM(D37:D40)</f>
        <v>0</v>
      </c>
      <c r="E41" s="57">
        <f t="shared" si="3"/>
        <v>-2003477</v>
      </c>
      <c r="F41" s="58">
        <f t="shared" si="3"/>
        <v>-2028477</v>
      </c>
      <c r="G41" s="58">
        <f t="shared" si="3"/>
        <v>0</v>
      </c>
      <c r="H41" s="58">
        <f t="shared" si="3"/>
        <v>-39656</v>
      </c>
      <c r="I41" s="58">
        <f t="shared" si="3"/>
        <v>-13208</v>
      </c>
      <c r="J41" s="58">
        <f t="shared" si="3"/>
        <v>-52864</v>
      </c>
      <c r="K41" s="58">
        <f t="shared" si="3"/>
        <v>-78162</v>
      </c>
      <c r="L41" s="58">
        <f t="shared" si="3"/>
        <v>-33046</v>
      </c>
      <c r="M41" s="58">
        <f t="shared" si="3"/>
        <v>-6477</v>
      </c>
      <c r="N41" s="58">
        <f t="shared" si="3"/>
        <v>-117685</v>
      </c>
      <c r="O41" s="58">
        <f t="shared" si="3"/>
        <v>-12025</v>
      </c>
      <c r="P41" s="58">
        <f t="shared" si="3"/>
        <v>-27842</v>
      </c>
      <c r="Q41" s="58">
        <f t="shared" si="3"/>
        <v>-291577</v>
      </c>
      <c r="R41" s="58">
        <f t="shared" si="3"/>
        <v>-331444</v>
      </c>
      <c r="S41" s="58">
        <f t="shared" si="3"/>
        <v>-408578</v>
      </c>
      <c r="T41" s="58">
        <f t="shared" si="3"/>
        <v>-337495</v>
      </c>
      <c r="U41" s="58">
        <f t="shared" si="3"/>
        <v>-287914</v>
      </c>
      <c r="V41" s="58">
        <f t="shared" si="3"/>
        <v>-1033987</v>
      </c>
      <c r="W41" s="58">
        <f t="shared" si="3"/>
        <v>-1535980</v>
      </c>
      <c r="X41" s="58">
        <f t="shared" si="3"/>
        <v>-2028477</v>
      </c>
      <c r="Y41" s="58">
        <f t="shared" si="3"/>
        <v>492497</v>
      </c>
      <c r="Z41" s="59">
        <f>+IF(X41&lt;&gt;0,+(Y41/X41)*100,0)</f>
        <v>-24.279151304155778</v>
      </c>
      <c r="AA41" s="56">
        <f>SUM(AA37:AA40)</f>
        <v>-2028477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-1883400</v>
      </c>
      <c r="D43" s="64">
        <f>+D41-D42</f>
        <v>0</v>
      </c>
      <c r="E43" s="65">
        <f t="shared" si="4"/>
        <v>-2003477</v>
      </c>
      <c r="F43" s="66">
        <f t="shared" si="4"/>
        <v>-2028477</v>
      </c>
      <c r="G43" s="66">
        <f t="shared" si="4"/>
        <v>0</v>
      </c>
      <c r="H43" s="66">
        <f t="shared" si="4"/>
        <v>-39656</v>
      </c>
      <c r="I43" s="66">
        <f t="shared" si="4"/>
        <v>-13208</v>
      </c>
      <c r="J43" s="66">
        <f t="shared" si="4"/>
        <v>-52864</v>
      </c>
      <c r="K43" s="66">
        <f t="shared" si="4"/>
        <v>-78162</v>
      </c>
      <c r="L43" s="66">
        <f t="shared" si="4"/>
        <v>-33046</v>
      </c>
      <c r="M43" s="66">
        <f t="shared" si="4"/>
        <v>-6477</v>
      </c>
      <c r="N43" s="66">
        <f t="shared" si="4"/>
        <v>-117685</v>
      </c>
      <c r="O43" s="66">
        <f t="shared" si="4"/>
        <v>-12025</v>
      </c>
      <c r="P43" s="66">
        <f t="shared" si="4"/>
        <v>-27842</v>
      </c>
      <c r="Q43" s="66">
        <f t="shared" si="4"/>
        <v>-291577</v>
      </c>
      <c r="R43" s="66">
        <f t="shared" si="4"/>
        <v>-331444</v>
      </c>
      <c r="S43" s="66">
        <f t="shared" si="4"/>
        <v>-408578</v>
      </c>
      <c r="T43" s="66">
        <f t="shared" si="4"/>
        <v>-337495</v>
      </c>
      <c r="U43" s="66">
        <f t="shared" si="4"/>
        <v>-287914</v>
      </c>
      <c r="V43" s="66">
        <f t="shared" si="4"/>
        <v>-1033987</v>
      </c>
      <c r="W43" s="66">
        <f t="shared" si="4"/>
        <v>-1535980</v>
      </c>
      <c r="X43" s="66">
        <f t="shared" si="4"/>
        <v>-2028477</v>
      </c>
      <c r="Y43" s="66">
        <f t="shared" si="4"/>
        <v>492497</v>
      </c>
      <c r="Z43" s="67">
        <f>+IF(X43&lt;&gt;0,+(Y43/X43)*100,0)</f>
        <v>-24.279151304155778</v>
      </c>
      <c r="AA43" s="64">
        <f>+AA41-AA42</f>
        <v>-2028477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-1883400</v>
      </c>
      <c r="D45" s="56">
        <f>SUM(D43:D44)</f>
        <v>0</v>
      </c>
      <c r="E45" s="57">
        <f t="shared" si="5"/>
        <v>-2003477</v>
      </c>
      <c r="F45" s="58">
        <f t="shared" si="5"/>
        <v>-2028477</v>
      </c>
      <c r="G45" s="58">
        <f t="shared" si="5"/>
        <v>0</v>
      </c>
      <c r="H45" s="58">
        <f t="shared" si="5"/>
        <v>-39656</v>
      </c>
      <c r="I45" s="58">
        <f t="shared" si="5"/>
        <v>-13208</v>
      </c>
      <c r="J45" s="58">
        <f t="shared" si="5"/>
        <v>-52864</v>
      </c>
      <c r="K45" s="58">
        <f t="shared" si="5"/>
        <v>-78162</v>
      </c>
      <c r="L45" s="58">
        <f t="shared" si="5"/>
        <v>-33046</v>
      </c>
      <c r="M45" s="58">
        <f t="shared" si="5"/>
        <v>-6477</v>
      </c>
      <c r="N45" s="58">
        <f t="shared" si="5"/>
        <v>-117685</v>
      </c>
      <c r="O45" s="58">
        <f t="shared" si="5"/>
        <v>-12025</v>
      </c>
      <c r="P45" s="58">
        <f t="shared" si="5"/>
        <v>-27842</v>
      </c>
      <c r="Q45" s="58">
        <f t="shared" si="5"/>
        <v>-291577</v>
      </c>
      <c r="R45" s="58">
        <f t="shared" si="5"/>
        <v>-331444</v>
      </c>
      <c r="S45" s="58">
        <f t="shared" si="5"/>
        <v>-408578</v>
      </c>
      <c r="T45" s="58">
        <f t="shared" si="5"/>
        <v>-337495</v>
      </c>
      <c r="U45" s="58">
        <f t="shared" si="5"/>
        <v>-287914</v>
      </c>
      <c r="V45" s="58">
        <f t="shared" si="5"/>
        <v>-1033987</v>
      </c>
      <c r="W45" s="58">
        <f t="shared" si="5"/>
        <v>-1535980</v>
      </c>
      <c r="X45" s="58">
        <f t="shared" si="5"/>
        <v>-2028477</v>
      </c>
      <c r="Y45" s="58">
        <f t="shared" si="5"/>
        <v>492497</v>
      </c>
      <c r="Z45" s="59">
        <f>+IF(X45&lt;&gt;0,+(Y45/X45)*100,0)</f>
        <v>-24.279151304155778</v>
      </c>
      <c r="AA45" s="56">
        <f>SUM(AA43:AA44)</f>
        <v>-2028477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-1883400</v>
      </c>
      <c r="D47" s="71">
        <f>SUM(D45:D46)</f>
        <v>0</v>
      </c>
      <c r="E47" s="72">
        <f t="shared" si="6"/>
        <v>-2003477</v>
      </c>
      <c r="F47" s="73">
        <f t="shared" si="6"/>
        <v>-2028477</v>
      </c>
      <c r="G47" s="73">
        <f t="shared" si="6"/>
        <v>0</v>
      </c>
      <c r="H47" s="74">
        <f t="shared" si="6"/>
        <v>-39656</v>
      </c>
      <c r="I47" s="74">
        <f t="shared" si="6"/>
        <v>-13208</v>
      </c>
      <c r="J47" s="74">
        <f t="shared" si="6"/>
        <v>-52864</v>
      </c>
      <c r="K47" s="74">
        <f t="shared" si="6"/>
        <v>-78162</v>
      </c>
      <c r="L47" s="74">
        <f t="shared" si="6"/>
        <v>-33046</v>
      </c>
      <c r="M47" s="73">
        <f t="shared" si="6"/>
        <v>-6477</v>
      </c>
      <c r="N47" s="73">
        <f t="shared" si="6"/>
        <v>-117685</v>
      </c>
      <c r="O47" s="74">
        <f t="shared" si="6"/>
        <v>-12025</v>
      </c>
      <c r="P47" s="74">
        <f t="shared" si="6"/>
        <v>-27842</v>
      </c>
      <c r="Q47" s="74">
        <f t="shared" si="6"/>
        <v>-291577</v>
      </c>
      <c r="R47" s="74">
        <f t="shared" si="6"/>
        <v>-331444</v>
      </c>
      <c r="S47" s="74">
        <f t="shared" si="6"/>
        <v>-408578</v>
      </c>
      <c r="T47" s="73">
        <f t="shared" si="6"/>
        <v>-337495</v>
      </c>
      <c r="U47" s="73">
        <f t="shared" si="6"/>
        <v>-287914</v>
      </c>
      <c r="V47" s="74">
        <f t="shared" si="6"/>
        <v>-1033987</v>
      </c>
      <c r="W47" s="74">
        <f t="shared" si="6"/>
        <v>-1535980</v>
      </c>
      <c r="X47" s="74">
        <f t="shared" si="6"/>
        <v>-2028477</v>
      </c>
      <c r="Y47" s="74">
        <f t="shared" si="6"/>
        <v>492497</v>
      </c>
      <c r="Z47" s="75">
        <f>+IF(X47&lt;&gt;0,+(Y47/X47)*100,0)</f>
        <v>-24.279151304155778</v>
      </c>
      <c r="AA47" s="76">
        <f>SUM(AA45:AA46)</f>
        <v>-2028477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1173642</v>
      </c>
      <c r="D24" s="6"/>
      <c r="E24" s="7">
        <v>1262648</v>
      </c>
      <c r="F24" s="8">
        <v>1079873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1079873</v>
      </c>
      <c r="Y24" s="8">
        <v>-1079873</v>
      </c>
      <c r="Z24" s="2">
        <v>-100</v>
      </c>
      <c r="AA24" s="6">
        <v>1079873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141</v>
      </c>
      <c r="D30" s="6"/>
      <c r="E30" s="7">
        <v>17001</v>
      </c>
      <c r="F30" s="8">
        <v>17001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17001</v>
      </c>
      <c r="Y30" s="8">
        <v>-17001</v>
      </c>
      <c r="Z30" s="2">
        <v>-100</v>
      </c>
      <c r="AA30" s="6">
        <v>17001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9392</v>
      </c>
      <c r="D33" s="6"/>
      <c r="E33" s="7">
        <v>8103</v>
      </c>
      <c r="F33" s="8">
        <v>8103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8103</v>
      </c>
      <c r="Y33" s="8">
        <v>-8103</v>
      </c>
      <c r="Z33" s="2">
        <v>-100</v>
      </c>
      <c r="AA33" s="6">
        <v>8103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1183175</v>
      </c>
      <c r="D35" s="33">
        <f>SUM(D24:D34)</f>
        <v>0</v>
      </c>
      <c r="E35" s="34">
        <f t="shared" si="1"/>
        <v>1287752</v>
      </c>
      <c r="F35" s="35">
        <f t="shared" si="1"/>
        <v>1104977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1104977</v>
      </c>
      <c r="Y35" s="35">
        <f t="shared" si="1"/>
        <v>-1104977</v>
      </c>
      <c r="Z35" s="36">
        <f>+IF(X35&lt;&gt;0,+(Y35/X35)*100,0)</f>
        <v>-100</v>
      </c>
      <c r="AA35" s="33">
        <f>SUM(AA24:AA34)</f>
        <v>1104977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-1183175</v>
      </c>
      <c r="D37" s="46">
        <f>+D21-D35</f>
        <v>0</v>
      </c>
      <c r="E37" s="47">
        <f t="shared" si="2"/>
        <v>-1287752</v>
      </c>
      <c r="F37" s="48">
        <f t="shared" si="2"/>
        <v>-1104977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-1104977</v>
      </c>
      <c r="Y37" s="48">
        <f t="shared" si="2"/>
        <v>1104977</v>
      </c>
      <c r="Z37" s="49">
        <f>+IF(X37&lt;&gt;0,+(Y37/X37)*100,0)</f>
        <v>-100</v>
      </c>
      <c r="AA37" s="46">
        <f>+AA21-AA35</f>
        <v>-1104977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-1183175</v>
      </c>
      <c r="D41" s="56">
        <f>SUM(D37:D40)</f>
        <v>0</v>
      </c>
      <c r="E41" s="57">
        <f t="shared" si="3"/>
        <v>-1287752</v>
      </c>
      <c r="F41" s="58">
        <f t="shared" si="3"/>
        <v>-1104977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-1104977</v>
      </c>
      <c r="Y41" s="58">
        <f t="shared" si="3"/>
        <v>1104977</v>
      </c>
      <c r="Z41" s="59">
        <f>+IF(X41&lt;&gt;0,+(Y41/X41)*100,0)</f>
        <v>-100</v>
      </c>
      <c r="AA41" s="56">
        <f>SUM(AA37:AA40)</f>
        <v>-1104977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-1183175</v>
      </c>
      <c r="D43" s="64">
        <f>+D41-D42</f>
        <v>0</v>
      </c>
      <c r="E43" s="65">
        <f t="shared" si="4"/>
        <v>-1287752</v>
      </c>
      <c r="F43" s="66">
        <f t="shared" si="4"/>
        <v>-1104977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-1104977</v>
      </c>
      <c r="Y43" s="66">
        <f t="shared" si="4"/>
        <v>1104977</v>
      </c>
      <c r="Z43" s="67">
        <f>+IF(X43&lt;&gt;0,+(Y43/X43)*100,0)</f>
        <v>-100</v>
      </c>
      <c r="AA43" s="64">
        <f>+AA41-AA42</f>
        <v>-1104977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-1183175</v>
      </c>
      <c r="D45" s="56">
        <f>SUM(D43:D44)</f>
        <v>0</v>
      </c>
      <c r="E45" s="57">
        <f t="shared" si="5"/>
        <v>-1287752</v>
      </c>
      <c r="F45" s="58">
        <f t="shared" si="5"/>
        <v>-1104977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-1104977</v>
      </c>
      <c r="Y45" s="58">
        <f t="shared" si="5"/>
        <v>1104977</v>
      </c>
      <c r="Z45" s="59">
        <f>+IF(X45&lt;&gt;0,+(Y45/X45)*100,0)</f>
        <v>-100</v>
      </c>
      <c r="AA45" s="56">
        <f>SUM(AA43:AA44)</f>
        <v>-1104977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-1183175</v>
      </c>
      <c r="D47" s="71">
        <f>SUM(D45:D46)</f>
        <v>0</v>
      </c>
      <c r="E47" s="72">
        <f t="shared" si="6"/>
        <v>-1287752</v>
      </c>
      <c r="F47" s="73">
        <f t="shared" si="6"/>
        <v>-1104977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-1104977</v>
      </c>
      <c r="Y47" s="74">
        <f t="shared" si="6"/>
        <v>1104977</v>
      </c>
      <c r="Z47" s="75">
        <f>+IF(X47&lt;&gt;0,+(Y47/X47)*100,0)</f>
        <v>-100</v>
      </c>
      <c r="AA47" s="76">
        <f>SUM(AA45:AA46)</f>
        <v>-1104977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1268697</v>
      </c>
      <c r="D27" s="6"/>
      <c r="E27" s="7"/>
      <c r="F27" s="8"/>
      <c r="G27" s="8">
        <v>157083</v>
      </c>
      <c r="H27" s="8">
        <v>157083</v>
      </c>
      <c r="I27" s="8">
        <v>157083</v>
      </c>
      <c r="J27" s="8">
        <v>471249</v>
      </c>
      <c r="K27" s="8">
        <v>-81930</v>
      </c>
      <c r="L27" s="8">
        <v>104277</v>
      </c>
      <c r="M27" s="8">
        <v>107752</v>
      </c>
      <c r="N27" s="8">
        <v>130099</v>
      </c>
      <c r="O27" s="8">
        <v>145966</v>
      </c>
      <c r="P27" s="8">
        <v>97325</v>
      </c>
      <c r="Q27" s="8">
        <v>107752</v>
      </c>
      <c r="R27" s="8">
        <v>351043</v>
      </c>
      <c r="S27" s="8">
        <v>104277</v>
      </c>
      <c r="T27" s="8">
        <v>107752</v>
      </c>
      <c r="U27" s="8">
        <v>104277</v>
      </c>
      <c r="V27" s="8">
        <v>316306</v>
      </c>
      <c r="W27" s="8">
        <v>1268697</v>
      </c>
      <c r="X27" s="8"/>
      <c r="Y27" s="8">
        <v>1268697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1268697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157083</v>
      </c>
      <c r="H35" s="35">
        <f t="shared" si="1"/>
        <v>157083</v>
      </c>
      <c r="I35" s="35">
        <f t="shared" si="1"/>
        <v>157083</v>
      </c>
      <c r="J35" s="35">
        <f t="shared" si="1"/>
        <v>471249</v>
      </c>
      <c r="K35" s="35">
        <f t="shared" si="1"/>
        <v>-81930</v>
      </c>
      <c r="L35" s="35">
        <f t="shared" si="1"/>
        <v>104277</v>
      </c>
      <c r="M35" s="35">
        <f t="shared" si="1"/>
        <v>107752</v>
      </c>
      <c r="N35" s="35">
        <f t="shared" si="1"/>
        <v>130099</v>
      </c>
      <c r="O35" s="35">
        <f t="shared" si="1"/>
        <v>145966</v>
      </c>
      <c r="P35" s="35">
        <f t="shared" si="1"/>
        <v>97325</v>
      </c>
      <c r="Q35" s="35">
        <f t="shared" si="1"/>
        <v>107752</v>
      </c>
      <c r="R35" s="35">
        <f t="shared" si="1"/>
        <v>351043</v>
      </c>
      <c r="S35" s="35">
        <f t="shared" si="1"/>
        <v>104277</v>
      </c>
      <c r="T35" s="35">
        <f t="shared" si="1"/>
        <v>107752</v>
      </c>
      <c r="U35" s="35">
        <f t="shared" si="1"/>
        <v>104277</v>
      </c>
      <c r="V35" s="35">
        <f t="shared" si="1"/>
        <v>316306</v>
      </c>
      <c r="W35" s="35">
        <f t="shared" si="1"/>
        <v>1268697</v>
      </c>
      <c r="X35" s="35">
        <f t="shared" si="1"/>
        <v>0</v>
      </c>
      <c r="Y35" s="35">
        <f t="shared" si="1"/>
        <v>1268697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-1268697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-157083</v>
      </c>
      <c r="H37" s="48">
        <f t="shared" si="2"/>
        <v>-157083</v>
      </c>
      <c r="I37" s="48">
        <f t="shared" si="2"/>
        <v>-157083</v>
      </c>
      <c r="J37" s="48">
        <f t="shared" si="2"/>
        <v>-471249</v>
      </c>
      <c r="K37" s="48">
        <f t="shared" si="2"/>
        <v>81930</v>
      </c>
      <c r="L37" s="48">
        <f t="shared" si="2"/>
        <v>-104277</v>
      </c>
      <c r="M37" s="48">
        <f t="shared" si="2"/>
        <v>-107752</v>
      </c>
      <c r="N37" s="48">
        <f t="shared" si="2"/>
        <v>-130099</v>
      </c>
      <c r="O37" s="48">
        <f t="shared" si="2"/>
        <v>-145966</v>
      </c>
      <c r="P37" s="48">
        <f t="shared" si="2"/>
        <v>-97325</v>
      </c>
      <c r="Q37" s="48">
        <f t="shared" si="2"/>
        <v>-107752</v>
      </c>
      <c r="R37" s="48">
        <f t="shared" si="2"/>
        <v>-351043</v>
      </c>
      <c r="S37" s="48">
        <f t="shared" si="2"/>
        <v>-104277</v>
      </c>
      <c r="T37" s="48">
        <f t="shared" si="2"/>
        <v>-107752</v>
      </c>
      <c r="U37" s="48">
        <f t="shared" si="2"/>
        <v>-104277</v>
      </c>
      <c r="V37" s="48">
        <f t="shared" si="2"/>
        <v>-316306</v>
      </c>
      <c r="W37" s="48">
        <f t="shared" si="2"/>
        <v>-1268697</v>
      </c>
      <c r="X37" s="48">
        <f>IF(F21=F35,0,X21-X35)</f>
        <v>0</v>
      </c>
      <c r="Y37" s="48">
        <f t="shared" si="2"/>
        <v>-1268697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-1268697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-157083</v>
      </c>
      <c r="H41" s="58">
        <f t="shared" si="3"/>
        <v>-157083</v>
      </c>
      <c r="I41" s="58">
        <f t="shared" si="3"/>
        <v>-157083</v>
      </c>
      <c r="J41" s="58">
        <f t="shared" si="3"/>
        <v>-471249</v>
      </c>
      <c r="K41" s="58">
        <f t="shared" si="3"/>
        <v>81930</v>
      </c>
      <c r="L41" s="58">
        <f t="shared" si="3"/>
        <v>-104277</v>
      </c>
      <c r="M41" s="58">
        <f t="shared" si="3"/>
        <v>-107752</v>
      </c>
      <c r="N41" s="58">
        <f t="shared" si="3"/>
        <v>-130099</v>
      </c>
      <c r="O41" s="58">
        <f t="shared" si="3"/>
        <v>-145966</v>
      </c>
      <c r="P41" s="58">
        <f t="shared" si="3"/>
        <v>-97325</v>
      </c>
      <c r="Q41" s="58">
        <f t="shared" si="3"/>
        <v>-107752</v>
      </c>
      <c r="R41" s="58">
        <f t="shared" si="3"/>
        <v>-351043</v>
      </c>
      <c r="S41" s="58">
        <f t="shared" si="3"/>
        <v>-104277</v>
      </c>
      <c r="T41" s="58">
        <f t="shared" si="3"/>
        <v>-107752</v>
      </c>
      <c r="U41" s="58">
        <f t="shared" si="3"/>
        <v>-104277</v>
      </c>
      <c r="V41" s="58">
        <f t="shared" si="3"/>
        <v>-316306</v>
      </c>
      <c r="W41" s="58">
        <f t="shared" si="3"/>
        <v>-1268697</v>
      </c>
      <c r="X41" s="58">
        <f t="shared" si="3"/>
        <v>0</v>
      </c>
      <c r="Y41" s="58">
        <f t="shared" si="3"/>
        <v>-1268697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-1268697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-157083</v>
      </c>
      <c r="H43" s="66">
        <f t="shared" si="4"/>
        <v>-157083</v>
      </c>
      <c r="I43" s="66">
        <f t="shared" si="4"/>
        <v>-157083</v>
      </c>
      <c r="J43" s="66">
        <f t="shared" si="4"/>
        <v>-471249</v>
      </c>
      <c r="K43" s="66">
        <f t="shared" si="4"/>
        <v>81930</v>
      </c>
      <c r="L43" s="66">
        <f t="shared" si="4"/>
        <v>-104277</v>
      </c>
      <c r="M43" s="66">
        <f t="shared" si="4"/>
        <v>-107752</v>
      </c>
      <c r="N43" s="66">
        <f t="shared" si="4"/>
        <v>-130099</v>
      </c>
      <c r="O43" s="66">
        <f t="shared" si="4"/>
        <v>-145966</v>
      </c>
      <c r="P43" s="66">
        <f t="shared" si="4"/>
        <v>-97325</v>
      </c>
      <c r="Q43" s="66">
        <f t="shared" si="4"/>
        <v>-107752</v>
      </c>
      <c r="R43" s="66">
        <f t="shared" si="4"/>
        <v>-351043</v>
      </c>
      <c r="S43" s="66">
        <f t="shared" si="4"/>
        <v>-104277</v>
      </c>
      <c r="T43" s="66">
        <f t="shared" si="4"/>
        <v>-107752</v>
      </c>
      <c r="U43" s="66">
        <f t="shared" si="4"/>
        <v>-104277</v>
      </c>
      <c r="V43" s="66">
        <f t="shared" si="4"/>
        <v>-316306</v>
      </c>
      <c r="W43" s="66">
        <f t="shared" si="4"/>
        <v>-1268697</v>
      </c>
      <c r="X43" s="66">
        <f t="shared" si="4"/>
        <v>0</v>
      </c>
      <c r="Y43" s="66">
        <f t="shared" si="4"/>
        <v>-1268697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-1268697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-157083</v>
      </c>
      <c r="H45" s="58">
        <f t="shared" si="5"/>
        <v>-157083</v>
      </c>
      <c r="I45" s="58">
        <f t="shared" si="5"/>
        <v>-157083</v>
      </c>
      <c r="J45" s="58">
        <f t="shared" si="5"/>
        <v>-471249</v>
      </c>
      <c r="K45" s="58">
        <f t="shared" si="5"/>
        <v>81930</v>
      </c>
      <c r="L45" s="58">
        <f t="shared" si="5"/>
        <v>-104277</v>
      </c>
      <c r="M45" s="58">
        <f t="shared" si="5"/>
        <v>-107752</v>
      </c>
      <c r="N45" s="58">
        <f t="shared" si="5"/>
        <v>-130099</v>
      </c>
      <c r="O45" s="58">
        <f t="shared" si="5"/>
        <v>-145966</v>
      </c>
      <c r="P45" s="58">
        <f t="shared" si="5"/>
        <v>-97325</v>
      </c>
      <c r="Q45" s="58">
        <f t="shared" si="5"/>
        <v>-107752</v>
      </c>
      <c r="R45" s="58">
        <f t="shared" si="5"/>
        <v>-351043</v>
      </c>
      <c r="S45" s="58">
        <f t="shared" si="5"/>
        <v>-104277</v>
      </c>
      <c r="T45" s="58">
        <f t="shared" si="5"/>
        <v>-107752</v>
      </c>
      <c r="U45" s="58">
        <f t="shared" si="5"/>
        <v>-104277</v>
      </c>
      <c r="V45" s="58">
        <f t="shared" si="5"/>
        <v>-316306</v>
      </c>
      <c r="W45" s="58">
        <f t="shared" si="5"/>
        <v>-1268697</v>
      </c>
      <c r="X45" s="58">
        <f t="shared" si="5"/>
        <v>0</v>
      </c>
      <c r="Y45" s="58">
        <f t="shared" si="5"/>
        <v>-1268697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-1268697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-157083</v>
      </c>
      <c r="H47" s="74">
        <f t="shared" si="6"/>
        <v>-157083</v>
      </c>
      <c r="I47" s="74">
        <f t="shared" si="6"/>
        <v>-157083</v>
      </c>
      <c r="J47" s="74">
        <f t="shared" si="6"/>
        <v>-471249</v>
      </c>
      <c r="K47" s="74">
        <f t="shared" si="6"/>
        <v>81930</v>
      </c>
      <c r="L47" s="74">
        <f t="shared" si="6"/>
        <v>-104277</v>
      </c>
      <c r="M47" s="73">
        <f t="shared" si="6"/>
        <v>-107752</v>
      </c>
      <c r="N47" s="73">
        <f t="shared" si="6"/>
        <v>-130099</v>
      </c>
      <c r="O47" s="74">
        <f t="shared" si="6"/>
        <v>-145966</v>
      </c>
      <c r="P47" s="74">
        <f t="shared" si="6"/>
        <v>-97325</v>
      </c>
      <c r="Q47" s="74">
        <f t="shared" si="6"/>
        <v>-107752</v>
      </c>
      <c r="R47" s="74">
        <f t="shared" si="6"/>
        <v>-351043</v>
      </c>
      <c r="S47" s="74">
        <f t="shared" si="6"/>
        <v>-104277</v>
      </c>
      <c r="T47" s="73">
        <f t="shared" si="6"/>
        <v>-107752</v>
      </c>
      <c r="U47" s="73">
        <f t="shared" si="6"/>
        <v>-104277</v>
      </c>
      <c r="V47" s="74">
        <f t="shared" si="6"/>
        <v>-316306</v>
      </c>
      <c r="W47" s="74">
        <f t="shared" si="6"/>
        <v>-1268697</v>
      </c>
      <c r="X47" s="74">
        <f t="shared" si="6"/>
        <v>0</v>
      </c>
      <c r="Y47" s="74">
        <f t="shared" si="6"/>
        <v>-1268697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15723953</v>
      </c>
      <c r="D8" s="6"/>
      <c r="E8" s="7">
        <v>13090620</v>
      </c>
      <c r="F8" s="8">
        <v>13090620</v>
      </c>
      <c r="G8" s="8">
        <v>953431</v>
      </c>
      <c r="H8" s="8">
        <v>1589491</v>
      </c>
      <c r="I8" s="8">
        <v>1290778</v>
      </c>
      <c r="J8" s="8">
        <v>3833700</v>
      </c>
      <c r="K8" s="8">
        <v>1060160</v>
      </c>
      <c r="L8" s="8">
        <v>1088970</v>
      </c>
      <c r="M8" s="8">
        <v>1895496</v>
      </c>
      <c r="N8" s="8">
        <v>4044626</v>
      </c>
      <c r="O8" s="8">
        <v>1031088</v>
      </c>
      <c r="P8" s="8">
        <v>937139</v>
      </c>
      <c r="Q8" s="8">
        <v>948643</v>
      </c>
      <c r="R8" s="8">
        <v>2916870</v>
      </c>
      <c r="S8" s="8">
        <v>858788</v>
      </c>
      <c r="T8" s="8">
        <v>1094806</v>
      </c>
      <c r="U8" s="8">
        <v>669005</v>
      </c>
      <c r="V8" s="8">
        <v>2622599</v>
      </c>
      <c r="W8" s="8">
        <v>13417795</v>
      </c>
      <c r="X8" s="8">
        <v>13090620</v>
      </c>
      <c r="Y8" s="8">
        <v>327175</v>
      </c>
      <c r="Z8" s="2">
        <v>2.4993086652885808</v>
      </c>
      <c r="AA8" s="6">
        <v>13090620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-2078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>
        <v>-222</v>
      </c>
      <c r="P13" s="8">
        <v>-756</v>
      </c>
      <c r="Q13" s="8"/>
      <c r="R13" s="8">
        <v>-978</v>
      </c>
      <c r="S13" s="8"/>
      <c r="T13" s="8"/>
      <c r="U13" s="8"/>
      <c r="V13" s="8"/>
      <c r="W13" s="8">
        <v>-978</v>
      </c>
      <c r="X13" s="8"/>
      <c r="Y13" s="8">
        <v>-978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15721875</v>
      </c>
      <c r="D21" s="33">
        <f t="shared" si="0"/>
        <v>0</v>
      </c>
      <c r="E21" s="34">
        <f t="shared" si="0"/>
        <v>13090620</v>
      </c>
      <c r="F21" s="35">
        <f t="shared" si="0"/>
        <v>13090620</v>
      </c>
      <c r="G21" s="35">
        <f t="shared" si="0"/>
        <v>953431</v>
      </c>
      <c r="H21" s="35">
        <f t="shared" si="0"/>
        <v>1589491</v>
      </c>
      <c r="I21" s="35">
        <f t="shared" si="0"/>
        <v>1290778</v>
      </c>
      <c r="J21" s="35">
        <f t="shared" si="0"/>
        <v>3833700</v>
      </c>
      <c r="K21" s="35">
        <f t="shared" si="0"/>
        <v>1060160</v>
      </c>
      <c r="L21" s="35">
        <f t="shared" si="0"/>
        <v>1088970</v>
      </c>
      <c r="M21" s="35">
        <f t="shared" si="0"/>
        <v>1895496</v>
      </c>
      <c r="N21" s="35">
        <f t="shared" si="0"/>
        <v>4044626</v>
      </c>
      <c r="O21" s="35">
        <f t="shared" si="0"/>
        <v>1030866</v>
      </c>
      <c r="P21" s="35">
        <f t="shared" si="0"/>
        <v>936383</v>
      </c>
      <c r="Q21" s="35">
        <f t="shared" si="0"/>
        <v>948643</v>
      </c>
      <c r="R21" s="35">
        <f t="shared" si="0"/>
        <v>2915892</v>
      </c>
      <c r="S21" s="35">
        <f t="shared" si="0"/>
        <v>858788</v>
      </c>
      <c r="T21" s="35">
        <f t="shared" si="0"/>
        <v>1094806</v>
      </c>
      <c r="U21" s="35">
        <f t="shared" si="0"/>
        <v>669005</v>
      </c>
      <c r="V21" s="35">
        <f t="shared" si="0"/>
        <v>2622599</v>
      </c>
      <c r="W21" s="35">
        <f t="shared" si="0"/>
        <v>13416817</v>
      </c>
      <c r="X21" s="35">
        <f t="shared" si="0"/>
        <v>13090620</v>
      </c>
      <c r="Y21" s="35">
        <f t="shared" si="0"/>
        <v>326197</v>
      </c>
      <c r="Z21" s="36">
        <f>+IF(X21&lt;&gt;0,+(Y21/X21)*100,0)</f>
        <v>2.4918376669707012</v>
      </c>
      <c r="AA21" s="33">
        <f>SUM(AA5:AA20)</f>
        <v>13090620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>
        <v>16746</v>
      </c>
      <c r="P24" s="8"/>
      <c r="Q24" s="8">
        <v>21887</v>
      </c>
      <c r="R24" s="8">
        <v>38633</v>
      </c>
      <c r="S24" s="8"/>
      <c r="T24" s="8"/>
      <c r="U24" s="8"/>
      <c r="V24" s="8"/>
      <c r="W24" s="8">
        <v>38633</v>
      </c>
      <c r="X24" s="8"/>
      <c r="Y24" s="8">
        <v>38633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3756329</v>
      </c>
      <c r="F27" s="8">
        <v>4160683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4160683</v>
      </c>
      <c r="Y27" s="8">
        <v>-4160683</v>
      </c>
      <c r="Z27" s="2">
        <v>-100</v>
      </c>
      <c r="AA27" s="6">
        <v>4160683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>
        <v>166</v>
      </c>
      <c r="P33" s="8"/>
      <c r="Q33" s="8">
        <v>288</v>
      </c>
      <c r="R33" s="8">
        <v>454</v>
      </c>
      <c r="S33" s="8"/>
      <c r="T33" s="8"/>
      <c r="U33" s="8"/>
      <c r="V33" s="8"/>
      <c r="W33" s="8">
        <v>454</v>
      </c>
      <c r="X33" s="8"/>
      <c r="Y33" s="8">
        <v>454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3756329</v>
      </c>
      <c r="F35" s="35">
        <f t="shared" si="1"/>
        <v>4160683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16912</v>
      </c>
      <c r="P35" s="35">
        <f t="shared" si="1"/>
        <v>0</v>
      </c>
      <c r="Q35" s="35">
        <f t="shared" si="1"/>
        <v>22175</v>
      </c>
      <c r="R35" s="35">
        <f t="shared" si="1"/>
        <v>39087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39087</v>
      </c>
      <c r="X35" s="35">
        <f t="shared" si="1"/>
        <v>4160683</v>
      </c>
      <c r="Y35" s="35">
        <f t="shared" si="1"/>
        <v>-4121596</v>
      </c>
      <c r="Z35" s="36">
        <f>+IF(X35&lt;&gt;0,+(Y35/X35)*100,0)</f>
        <v>-99.060562893159613</v>
      </c>
      <c r="AA35" s="33">
        <f>SUM(AA24:AA34)</f>
        <v>4160683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15721875</v>
      </c>
      <c r="D37" s="46">
        <f>+D21-D35</f>
        <v>0</v>
      </c>
      <c r="E37" s="47">
        <f t="shared" si="2"/>
        <v>9334291</v>
      </c>
      <c r="F37" s="48">
        <f t="shared" si="2"/>
        <v>8929937</v>
      </c>
      <c r="G37" s="48">
        <f t="shared" si="2"/>
        <v>953431</v>
      </c>
      <c r="H37" s="48">
        <f t="shared" si="2"/>
        <v>1589491</v>
      </c>
      <c r="I37" s="48">
        <f t="shared" si="2"/>
        <v>1290778</v>
      </c>
      <c r="J37" s="48">
        <f t="shared" si="2"/>
        <v>3833700</v>
      </c>
      <c r="K37" s="48">
        <f t="shared" si="2"/>
        <v>1060160</v>
      </c>
      <c r="L37" s="48">
        <f t="shared" si="2"/>
        <v>1088970</v>
      </c>
      <c r="M37" s="48">
        <f t="shared" si="2"/>
        <v>1895496</v>
      </c>
      <c r="N37" s="48">
        <f t="shared" si="2"/>
        <v>4044626</v>
      </c>
      <c r="O37" s="48">
        <f t="shared" si="2"/>
        <v>1013954</v>
      </c>
      <c r="P37" s="48">
        <f t="shared" si="2"/>
        <v>936383</v>
      </c>
      <c r="Q37" s="48">
        <f t="shared" si="2"/>
        <v>926468</v>
      </c>
      <c r="R37" s="48">
        <f t="shared" si="2"/>
        <v>2876805</v>
      </c>
      <c r="S37" s="48">
        <f t="shared" si="2"/>
        <v>858788</v>
      </c>
      <c r="T37" s="48">
        <f t="shared" si="2"/>
        <v>1094806</v>
      </c>
      <c r="U37" s="48">
        <f t="shared" si="2"/>
        <v>669005</v>
      </c>
      <c r="V37" s="48">
        <f t="shared" si="2"/>
        <v>2622599</v>
      </c>
      <c r="W37" s="48">
        <f t="shared" si="2"/>
        <v>13377730</v>
      </c>
      <c r="X37" s="48">
        <f>IF(F21=F35,0,X21-X35)</f>
        <v>8929937</v>
      </c>
      <c r="Y37" s="48">
        <f t="shared" si="2"/>
        <v>4447793</v>
      </c>
      <c r="Z37" s="49">
        <f>+IF(X37&lt;&gt;0,+(Y37/X37)*100,0)</f>
        <v>49.807663816665226</v>
      </c>
      <c r="AA37" s="46">
        <f>+AA21-AA35</f>
        <v>8929937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15721875</v>
      </c>
      <c r="D41" s="56">
        <f>SUM(D37:D40)</f>
        <v>0</v>
      </c>
      <c r="E41" s="57">
        <f t="shared" si="3"/>
        <v>9334291</v>
      </c>
      <c r="F41" s="58">
        <f t="shared" si="3"/>
        <v>8929937</v>
      </c>
      <c r="G41" s="58">
        <f t="shared" si="3"/>
        <v>953431</v>
      </c>
      <c r="H41" s="58">
        <f t="shared" si="3"/>
        <v>1589491</v>
      </c>
      <c r="I41" s="58">
        <f t="shared" si="3"/>
        <v>1290778</v>
      </c>
      <c r="J41" s="58">
        <f t="shared" si="3"/>
        <v>3833700</v>
      </c>
      <c r="K41" s="58">
        <f t="shared" si="3"/>
        <v>1060160</v>
      </c>
      <c r="L41" s="58">
        <f t="shared" si="3"/>
        <v>1088970</v>
      </c>
      <c r="M41" s="58">
        <f t="shared" si="3"/>
        <v>1895496</v>
      </c>
      <c r="N41" s="58">
        <f t="shared" si="3"/>
        <v>4044626</v>
      </c>
      <c r="O41" s="58">
        <f t="shared" si="3"/>
        <v>1013954</v>
      </c>
      <c r="P41" s="58">
        <f t="shared" si="3"/>
        <v>936383</v>
      </c>
      <c r="Q41" s="58">
        <f t="shared" si="3"/>
        <v>926468</v>
      </c>
      <c r="R41" s="58">
        <f t="shared" si="3"/>
        <v>2876805</v>
      </c>
      <c r="S41" s="58">
        <f t="shared" si="3"/>
        <v>858788</v>
      </c>
      <c r="T41" s="58">
        <f t="shared" si="3"/>
        <v>1094806</v>
      </c>
      <c r="U41" s="58">
        <f t="shared" si="3"/>
        <v>669005</v>
      </c>
      <c r="V41" s="58">
        <f t="shared" si="3"/>
        <v>2622599</v>
      </c>
      <c r="W41" s="58">
        <f t="shared" si="3"/>
        <v>13377730</v>
      </c>
      <c r="X41" s="58">
        <f t="shared" si="3"/>
        <v>8929937</v>
      </c>
      <c r="Y41" s="58">
        <f t="shared" si="3"/>
        <v>4447793</v>
      </c>
      <c r="Z41" s="59">
        <f>+IF(X41&lt;&gt;0,+(Y41/X41)*100,0)</f>
        <v>49.807663816665226</v>
      </c>
      <c r="AA41" s="56">
        <f>SUM(AA37:AA40)</f>
        <v>8929937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15721875</v>
      </c>
      <c r="D43" s="64">
        <f>+D41-D42</f>
        <v>0</v>
      </c>
      <c r="E43" s="65">
        <f t="shared" si="4"/>
        <v>9334291</v>
      </c>
      <c r="F43" s="66">
        <f t="shared" si="4"/>
        <v>8929937</v>
      </c>
      <c r="G43" s="66">
        <f t="shared" si="4"/>
        <v>953431</v>
      </c>
      <c r="H43" s="66">
        <f t="shared" si="4"/>
        <v>1589491</v>
      </c>
      <c r="I43" s="66">
        <f t="shared" si="4"/>
        <v>1290778</v>
      </c>
      <c r="J43" s="66">
        <f t="shared" si="4"/>
        <v>3833700</v>
      </c>
      <c r="K43" s="66">
        <f t="shared" si="4"/>
        <v>1060160</v>
      </c>
      <c r="L43" s="66">
        <f t="shared" si="4"/>
        <v>1088970</v>
      </c>
      <c r="M43" s="66">
        <f t="shared" si="4"/>
        <v>1895496</v>
      </c>
      <c r="N43" s="66">
        <f t="shared" si="4"/>
        <v>4044626</v>
      </c>
      <c r="O43" s="66">
        <f t="shared" si="4"/>
        <v>1013954</v>
      </c>
      <c r="P43" s="66">
        <f t="shared" si="4"/>
        <v>936383</v>
      </c>
      <c r="Q43" s="66">
        <f t="shared" si="4"/>
        <v>926468</v>
      </c>
      <c r="R43" s="66">
        <f t="shared" si="4"/>
        <v>2876805</v>
      </c>
      <c r="S43" s="66">
        <f t="shared" si="4"/>
        <v>858788</v>
      </c>
      <c r="T43" s="66">
        <f t="shared" si="4"/>
        <v>1094806</v>
      </c>
      <c r="U43" s="66">
        <f t="shared" si="4"/>
        <v>669005</v>
      </c>
      <c r="V43" s="66">
        <f t="shared" si="4"/>
        <v>2622599</v>
      </c>
      <c r="W43" s="66">
        <f t="shared" si="4"/>
        <v>13377730</v>
      </c>
      <c r="X43" s="66">
        <f t="shared" si="4"/>
        <v>8929937</v>
      </c>
      <c r="Y43" s="66">
        <f t="shared" si="4"/>
        <v>4447793</v>
      </c>
      <c r="Z43" s="67">
        <f>+IF(X43&lt;&gt;0,+(Y43/X43)*100,0)</f>
        <v>49.807663816665226</v>
      </c>
      <c r="AA43" s="64">
        <f>+AA41-AA42</f>
        <v>8929937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15721875</v>
      </c>
      <c r="D45" s="56">
        <f>SUM(D43:D44)</f>
        <v>0</v>
      </c>
      <c r="E45" s="57">
        <f t="shared" si="5"/>
        <v>9334291</v>
      </c>
      <c r="F45" s="58">
        <f t="shared" si="5"/>
        <v>8929937</v>
      </c>
      <c r="G45" s="58">
        <f t="shared" si="5"/>
        <v>953431</v>
      </c>
      <c r="H45" s="58">
        <f t="shared" si="5"/>
        <v>1589491</v>
      </c>
      <c r="I45" s="58">
        <f t="shared" si="5"/>
        <v>1290778</v>
      </c>
      <c r="J45" s="58">
        <f t="shared" si="5"/>
        <v>3833700</v>
      </c>
      <c r="K45" s="58">
        <f t="shared" si="5"/>
        <v>1060160</v>
      </c>
      <c r="L45" s="58">
        <f t="shared" si="5"/>
        <v>1088970</v>
      </c>
      <c r="M45" s="58">
        <f t="shared" si="5"/>
        <v>1895496</v>
      </c>
      <c r="N45" s="58">
        <f t="shared" si="5"/>
        <v>4044626</v>
      </c>
      <c r="O45" s="58">
        <f t="shared" si="5"/>
        <v>1013954</v>
      </c>
      <c r="P45" s="58">
        <f t="shared" si="5"/>
        <v>936383</v>
      </c>
      <c r="Q45" s="58">
        <f t="shared" si="5"/>
        <v>926468</v>
      </c>
      <c r="R45" s="58">
        <f t="shared" si="5"/>
        <v>2876805</v>
      </c>
      <c r="S45" s="58">
        <f t="shared" si="5"/>
        <v>858788</v>
      </c>
      <c r="T45" s="58">
        <f t="shared" si="5"/>
        <v>1094806</v>
      </c>
      <c r="U45" s="58">
        <f t="shared" si="5"/>
        <v>669005</v>
      </c>
      <c r="V45" s="58">
        <f t="shared" si="5"/>
        <v>2622599</v>
      </c>
      <c r="W45" s="58">
        <f t="shared" si="5"/>
        <v>13377730</v>
      </c>
      <c r="X45" s="58">
        <f t="shared" si="5"/>
        <v>8929937</v>
      </c>
      <c r="Y45" s="58">
        <f t="shared" si="5"/>
        <v>4447793</v>
      </c>
      <c r="Z45" s="59">
        <f>+IF(X45&lt;&gt;0,+(Y45/X45)*100,0)</f>
        <v>49.807663816665226</v>
      </c>
      <c r="AA45" s="56">
        <f>SUM(AA43:AA44)</f>
        <v>8929937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15721875</v>
      </c>
      <c r="D47" s="71">
        <f>SUM(D45:D46)</f>
        <v>0</v>
      </c>
      <c r="E47" s="72">
        <f t="shared" si="6"/>
        <v>9334291</v>
      </c>
      <c r="F47" s="73">
        <f t="shared" si="6"/>
        <v>8929937</v>
      </c>
      <c r="G47" s="73">
        <f t="shared" si="6"/>
        <v>953431</v>
      </c>
      <c r="H47" s="74">
        <f t="shared" si="6"/>
        <v>1589491</v>
      </c>
      <c r="I47" s="74">
        <f t="shared" si="6"/>
        <v>1290778</v>
      </c>
      <c r="J47" s="74">
        <f t="shared" si="6"/>
        <v>3833700</v>
      </c>
      <c r="K47" s="74">
        <f t="shared" si="6"/>
        <v>1060160</v>
      </c>
      <c r="L47" s="74">
        <f t="shared" si="6"/>
        <v>1088970</v>
      </c>
      <c r="M47" s="73">
        <f t="shared" si="6"/>
        <v>1895496</v>
      </c>
      <c r="N47" s="73">
        <f t="shared" si="6"/>
        <v>4044626</v>
      </c>
      <c r="O47" s="74">
        <f t="shared" si="6"/>
        <v>1013954</v>
      </c>
      <c r="P47" s="74">
        <f t="shared" si="6"/>
        <v>936383</v>
      </c>
      <c r="Q47" s="74">
        <f t="shared" si="6"/>
        <v>926468</v>
      </c>
      <c r="R47" s="74">
        <f t="shared" si="6"/>
        <v>2876805</v>
      </c>
      <c r="S47" s="74">
        <f t="shared" si="6"/>
        <v>858788</v>
      </c>
      <c r="T47" s="73">
        <f t="shared" si="6"/>
        <v>1094806</v>
      </c>
      <c r="U47" s="73">
        <f t="shared" si="6"/>
        <v>669005</v>
      </c>
      <c r="V47" s="74">
        <f t="shared" si="6"/>
        <v>2622599</v>
      </c>
      <c r="W47" s="74">
        <f t="shared" si="6"/>
        <v>13377730</v>
      </c>
      <c r="X47" s="74">
        <f t="shared" si="6"/>
        <v>8929937</v>
      </c>
      <c r="Y47" s="74">
        <f t="shared" si="6"/>
        <v>4447793</v>
      </c>
      <c r="Z47" s="75">
        <f>+IF(X47&lt;&gt;0,+(Y47/X47)*100,0)</f>
        <v>49.807663816665226</v>
      </c>
      <c r="AA47" s="76">
        <f>SUM(AA45:AA46)</f>
        <v>8929937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112145579</v>
      </c>
      <c r="D8" s="6"/>
      <c r="E8" s="7">
        <v>119303596</v>
      </c>
      <c r="F8" s="8">
        <v>119906711</v>
      </c>
      <c r="G8" s="8">
        <v>11545680</v>
      </c>
      <c r="H8" s="8">
        <v>8533349</v>
      </c>
      <c r="I8" s="8">
        <v>14375316</v>
      </c>
      <c r="J8" s="8">
        <v>34454345</v>
      </c>
      <c r="K8" s="8">
        <v>5205572</v>
      </c>
      <c r="L8" s="8">
        <v>10148019</v>
      </c>
      <c r="M8" s="8">
        <v>10166546</v>
      </c>
      <c r="N8" s="8">
        <v>25520137</v>
      </c>
      <c r="O8" s="8">
        <v>9971095</v>
      </c>
      <c r="P8" s="8">
        <v>9614185</v>
      </c>
      <c r="Q8" s="8">
        <v>9745722</v>
      </c>
      <c r="R8" s="8">
        <v>29331002</v>
      </c>
      <c r="S8" s="8">
        <v>9874911</v>
      </c>
      <c r="T8" s="8">
        <v>9818523</v>
      </c>
      <c r="U8" s="8">
        <v>9905133</v>
      </c>
      <c r="V8" s="8">
        <v>29598567</v>
      </c>
      <c r="W8" s="8">
        <v>118904051</v>
      </c>
      <c r="X8" s="8">
        <v>119906711</v>
      </c>
      <c r="Y8" s="8">
        <v>-1002660</v>
      </c>
      <c r="Z8" s="2">
        <v>-0.83620006890189824</v>
      </c>
      <c r="AA8" s="6">
        <v>119906711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127306444</v>
      </c>
      <c r="D18" s="6"/>
      <c r="E18" s="7">
        <v>112603608</v>
      </c>
      <c r="F18" s="8">
        <v>112603608</v>
      </c>
      <c r="G18" s="8"/>
      <c r="H18" s="8">
        <v>46955753</v>
      </c>
      <c r="I18" s="8"/>
      <c r="J18" s="8">
        <v>46955753</v>
      </c>
      <c r="K18" s="8"/>
      <c r="L18" s="8"/>
      <c r="M18" s="8">
        <v>37564548</v>
      </c>
      <c r="N18" s="8">
        <v>37564548</v>
      </c>
      <c r="O18" s="8"/>
      <c r="P18" s="8"/>
      <c r="Q18" s="8">
        <v>28173614</v>
      </c>
      <c r="R18" s="8">
        <v>28173614</v>
      </c>
      <c r="S18" s="8"/>
      <c r="T18" s="8"/>
      <c r="U18" s="8"/>
      <c r="V18" s="8"/>
      <c r="W18" s="8">
        <v>112693915</v>
      </c>
      <c r="X18" s="8">
        <v>112603608</v>
      </c>
      <c r="Y18" s="8">
        <v>90307</v>
      </c>
      <c r="Z18" s="2">
        <v>8.0199028791333227E-2</v>
      </c>
      <c r="AA18" s="6">
        <v>112603608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239452023</v>
      </c>
      <c r="D21" s="33">
        <f t="shared" si="0"/>
        <v>0</v>
      </c>
      <c r="E21" s="34">
        <f t="shared" si="0"/>
        <v>231907204</v>
      </c>
      <c r="F21" s="35">
        <f t="shared" si="0"/>
        <v>232510319</v>
      </c>
      <c r="G21" s="35">
        <f t="shared" si="0"/>
        <v>11545680</v>
      </c>
      <c r="H21" s="35">
        <f t="shared" si="0"/>
        <v>55489102</v>
      </c>
      <c r="I21" s="35">
        <f t="shared" si="0"/>
        <v>14375316</v>
      </c>
      <c r="J21" s="35">
        <f t="shared" si="0"/>
        <v>81410098</v>
      </c>
      <c r="K21" s="35">
        <f t="shared" si="0"/>
        <v>5205572</v>
      </c>
      <c r="L21" s="35">
        <f t="shared" si="0"/>
        <v>10148019</v>
      </c>
      <c r="M21" s="35">
        <f t="shared" si="0"/>
        <v>47731094</v>
      </c>
      <c r="N21" s="35">
        <f t="shared" si="0"/>
        <v>63084685</v>
      </c>
      <c r="O21" s="35">
        <f t="shared" si="0"/>
        <v>9971095</v>
      </c>
      <c r="P21" s="35">
        <f t="shared" si="0"/>
        <v>9614185</v>
      </c>
      <c r="Q21" s="35">
        <f t="shared" si="0"/>
        <v>37919336</v>
      </c>
      <c r="R21" s="35">
        <f t="shared" si="0"/>
        <v>57504616</v>
      </c>
      <c r="S21" s="35">
        <f t="shared" si="0"/>
        <v>9874911</v>
      </c>
      <c r="T21" s="35">
        <f t="shared" si="0"/>
        <v>9818523</v>
      </c>
      <c r="U21" s="35">
        <f t="shared" si="0"/>
        <v>9905133</v>
      </c>
      <c r="V21" s="35">
        <f t="shared" si="0"/>
        <v>29598567</v>
      </c>
      <c r="W21" s="35">
        <f t="shared" si="0"/>
        <v>231597966</v>
      </c>
      <c r="X21" s="35">
        <f t="shared" si="0"/>
        <v>232510319</v>
      </c>
      <c r="Y21" s="35">
        <f t="shared" si="0"/>
        <v>-912353</v>
      </c>
      <c r="Z21" s="36">
        <f>+IF(X21&lt;&gt;0,+(Y21/X21)*100,0)</f>
        <v>-0.39239247699797791</v>
      </c>
      <c r="AA21" s="33">
        <f>SUM(AA5:AA20)</f>
        <v>232510319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29164732</v>
      </c>
      <c r="D27" s="6"/>
      <c r="E27" s="7">
        <v>39103670</v>
      </c>
      <c r="F27" s="8">
        <v>39103670</v>
      </c>
      <c r="G27" s="8"/>
      <c r="H27" s="8"/>
      <c r="I27" s="8">
        <v>22792086</v>
      </c>
      <c r="J27" s="8">
        <v>22792086</v>
      </c>
      <c r="K27" s="8">
        <v>3120898</v>
      </c>
      <c r="L27" s="8">
        <v>3020223</v>
      </c>
      <c r="M27" s="8"/>
      <c r="N27" s="8">
        <v>6141121</v>
      </c>
      <c r="O27" s="8">
        <v>3736332</v>
      </c>
      <c r="P27" s="8"/>
      <c r="Q27" s="8"/>
      <c r="R27" s="8">
        <v>3736332</v>
      </c>
      <c r="S27" s="8"/>
      <c r="T27" s="8">
        <v>2499510</v>
      </c>
      <c r="U27" s="8">
        <v>2978486</v>
      </c>
      <c r="V27" s="8">
        <v>5477996</v>
      </c>
      <c r="W27" s="8">
        <v>38147535</v>
      </c>
      <c r="X27" s="8">
        <v>39103670</v>
      </c>
      <c r="Y27" s="8">
        <v>-956135</v>
      </c>
      <c r="Z27" s="2">
        <v>-2.445128551872497</v>
      </c>
      <c r="AA27" s="6">
        <v>39103670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62921</v>
      </c>
      <c r="D30" s="6"/>
      <c r="E30" s="7">
        <v>50560</v>
      </c>
      <c r="F30" s="8">
        <v>50560</v>
      </c>
      <c r="G30" s="8"/>
      <c r="H30" s="8">
        <v>12979</v>
      </c>
      <c r="I30" s="8">
        <v>7807</v>
      </c>
      <c r="J30" s="8">
        <v>20786</v>
      </c>
      <c r="K30" s="8">
        <v>2691</v>
      </c>
      <c r="L30" s="8">
        <v>9328</v>
      </c>
      <c r="M30" s="8">
        <v>790</v>
      </c>
      <c r="N30" s="8">
        <v>12809</v>
      </c>
      <c r="O30" s="8">
        <v>12637</v>
      </c>
      <c r="P30" s="8">
        <v>1062</v>
      </c>
      <c r="Q30" s="8"/>
      <c r="R30" s="8">
        <v>13699</v>
      </c>
      <c r="S30" s="8"/>
      <c r="T30" s="8"/>
      <c r="U30" s="8">
        <v>3222</v>
      </c>
      <c r="V30" s="8">
        <v>3222</v>
      </c>
      <c r="W30" s="8">
        <v>50516</v>
      </c>
      <c r="X30" s="8">
        <v>50560</v>
      </c>
      <c r="Y30" s="8">
        <v>-44</v>
      </c>
      <c r="Z30" s="2">
        <v>-8.7025316455696194E-2</v>
      </c>
      <c r="AA30" s="6">
        <v>50560</v>
      </c>
    </row>
    <row r="31" spans="1:27" x14ac:dyDescent="0.25">
      <c r="A31" s="25" t="s">
        <v>57</v>
      </c>
      <c r="B31" s="24" t="s">
        <v>32</v>
      </c>
      <c r="C31" s="6">
        <v>43571404</v>
      </c>
      <c r="D31" s="6"/>
      <c r="E31" s="7">
        <v>24170322</v>
      </c>
      <c r="F31" s="8">
        <v>15995322</v>
      </c>
      <c r="G31" s="8">
        <v>1249</v>
      </c>
      <c r="H31" s="8">
        <v>849</v>
      </c>
      <c r="I31" s="8">
        <v>896692</v>
      </c>
      <c r="J31" s="8">
        <v>898790</v>
      </c>
      <c r="K31" s="8">
        <v>1426604</v>
      </c>
      <c r="L31" s="8">
        <v>1778851</v>
      </c>
      <c r="M31" s="8">
        <v>1022068</v>
      </c>
      <c r="N31" s="8">
        <v>4227523</v>
      </c>
      <c r="O31" s="8">
        <v>3369914</v>
      </c>
      <c r="P31" s="8">
        <v>2024333</v>
      </c>
      <c r="Q31" s="8">
        <v>2277778</v>
      </c>
      <c r="R31" s="8">
        <v>7672025</v>
      </c>
      <c r="S31" s="8">
        <v>239075</v>
      </c>
      <c r="T31" s="8">
        <v>968377</v>
      </c>
      <c r="U31" s="8">
        <v>1186324</v>
      </c>
      <c r="V31" s="8">
        <v>2393776</v>
      </c>
      <c r="W31" s="8">
        <v>15192114</v>
      </c>
      <c r="X31" s="8">
        <v>15995322</v>
      </c>
      <c r="Y31" s="8">
        <v>-803208</v>
      </c>
      <c r="Z31" s="2">
        <v>-5.0215181663738937</v>
      </c>
      <c r="AA31" s="6">
        <v>15995322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746172</v>
      </c>
      <c r="D33" s="6"/>
      <c r="E33" s="7">
        <v>395760</v>
      </c>
      <c r="F33" s="8">
        <v>511629</v>
      </c>
      <c r="G33" s="8">
        <v>27076</v>
      </c>
      <c r="H33" s="8">
        <v>29535</v>
      </c>
      <c r="I33" s="8">
        <v>29701</v>
      </c>
      <c r="J33" s="8">
        <v>86312</v>
      </c>
      <c r="K33" s="8"/>
      <c r="L33" s="8">
        <v>39129</v>
      </c>
      <c r="M33" s="8">
        <v>-204850</v>
      </c>
      <c r="N33" s="8">
        <v>-165721</v>
      </c>
      <c r="O33" s="8">
        <v>42228</v>
      </c>
      <c r="P33" s="8">
        <v>36863</v>
      </c>
      <c r="Q33" s="8">
        <v>42210</v>
      </c>
      <c r="R33" s="8">
        <v>121301</v>
      </c>
      <c r="S33" s="8">
        <v>43297</v>
      </c>
      <c r="T33" s="8">
        <v>298784</v>
      </c>
      <c r="U33" s="8">
        <v>99138</v>
      </c>
      <c r="V33" s="8">
        <v>441219</v>
      </c>
      <c r="W33" s="8">
        <v>483111</v>
      </c>
      <c r="X33" s="8">
        <v>511629</v>
      </c>
      <c r="Y33" s="8">
        <v>-28518</v>
      </c>
      <c r="Z33" s="2">
        <v>-5.5739608192655226</v>
      </c>
      <c r="AA33" s="6">
        <v>511629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73545229</v>
      </c>
      <c r="D35" s="33">
        <f>SUM(D24:D34)</f>
        <v>0</v>
      </c>
      <c r="E35" s="34">
        <f t="shared" si="1"/>
        <v>63720312</v>
      </c>
      <c r="F35" s="35">
        <f t="shared" si="1"/>
        <v>55661181</v>
      </c>
      <c r="G35" s="35">
        <f t="shared" si="1"/>
        <v>28325</v>
      </c>
      <c r="H35" s="35">
        <f t="shared" si="1"/>
        <v>43363</v>
      </c>
      <c r="I35" s="35">
        <f t="shared" si="1"/>
        <v>23726286</v>
      </c>
      <c r="J35" s="35">
        <f t="shared" si="1"/>
        <v>23797974</v>
      </c>
      <c r="K35" s="35">
        <f t="shared" si="1"/>
        <v>4550193</v>
      </c>
      <c r="L35" s="35">
        <f t="shared" si="1"/>
        <v>4847531</v>
      </c>
      <c r="M35" s="35">
        <f t="shared" si="1"/>
        <v>818008</v>
      </c>
      <c r="N35" s="35">
        <f t="shared" si="1"/>
        <v>10215732</v>
      </c>
      <c r="O35" s="35">
        <f t="shared" si="1"/>
        <v>7161111</v>
      </c>
      <c r="P35" s="35">
        <f t="shared" si="1"/>
        <v>2062258</v>
      </c>
      <c r="Q35" s="35">
        <f t="shared" si="1"/>
        <v>2319988</v>
      </c>
      <c r="R35" s="35">
        <f t="shared" si="1"/>
        <v>11543357</v>
      </c>
      <c r="S35" s="35">
        <f t="shared" si="1"/>
        <v>282372</v>
      </c>
      <c r="T35" s="35">
        <f t="shared" si="1"/>
        <v>3766671</v>
      </c>
      <c r="U35" s="35">
        <f t="shared" si="1"/>
        <v>4267170</v>
      </c>
      <c r="V35" s="35">
        <f t="shared" si="1"/>
        <v>8316213</v>
      </c>
      <c r="W35" s="35">
        <f t="shared" si="1"/>
        <v>53873276</v>
      </c>
      <c r="X35" s="35">
        <f t="shared" si="1"/>
        <v>55661181</v>
      </c>
      <c r="Y35" s="35">
        <f t="shared" si="1"/>
        <v>-1787905</v>
      </c>
      <c r="Z35" s="36">
        <f>+IF(X35&lt;&gt;0,+(Y35/X35)*100,0)</f>
        <v>-3.2121219274883872</v>
      </c>
      <c r="AA35" s="33">
        <f>SUM(AA24:AA34)</f>
        <v>55661181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165906794</v>
      </c>
      <c r="D37" s="46">
        <f>+D21-D35</f>
        <v>0</v>
      </c>
      <c r="E37" s="47">
        <f t="shared" si="2"/>
        <v>168186892</v>
      </c>
      <c r="F37" s="48">
        <f t="shared" si="2"/>
        <v>176849138</v>
      </c>
      <c r="G37" s="48">
        <f t="shared" si="2"/>
        <v>11517355</v>
      </c>
      <c r="H37" s="48">
        <f t="shared" si="2"/>
        <v>55445739</v>
      </c>
      <c r="I37" s="48">
        <f t="shared" si="2"/>
        <v>-9350970</v>
      </c>
      <c r="J37" s="48">
        <f t="shared" si="2"/>
        <v>57612124</v>
      </c>
      <c r="K37" s="48">
        <f t="shared" si="2"/>
        <v>655379</v>
      </c>
      <c r="L37" s="48">
        <f t="shared" si="2"/>
        <v>5300488</v>
      </c>
      <c r="M37" s="48">
        <f t="shared" si="2"/>
        <v>46913086</v>
      </c>
      <c r="N37" s="48">
        <f t="shared" si="2"/>
        <v>52868953</v>
      </c>
      <c r="O37" s="48">
        <f t="shared" si="2"/>
        <v>2809984</v>
      </c>
      <c r="P37" s="48">
        <f t="shared" si="2"/>
        <v>7551927</v>
      </c>
      <c r="Q37" s="48">
        <f t="shared" si="2"/>
        <v>35599348</v>
      </c>
      <c r="R37" s="48">
        <f t="shared" si="2"/>
        <v>45961259</v>
      </c>
      <c r="S37" s="48">
        <f t="shared" si="2"/>
        <v>9592539</v>
      </c>
      <c r="T37" s="48">
        <f t="shared" si="2"/>
        <v>6051852</v>
      </c>
      <c r="U37" s="48">
        <f t="shared" si="2"/>
        <v>5637963</v>
      </c>
      <c r="V37" s="48">
        <f t="shared" si="2"/>
        <v>21282354</v>
      </c>
      <c r="W37" s="48">
        <f t="shared" si="2"/>
        <v>177724690</v>
      </c>
      <c r="X37" s="48">
        <f>IF(F21=F35,0,X21-X35)</f>
        <v>176849138</v>
      </c>
      <c r="Y37" s="48">
        <f t="shared" si="2"/>
        <v>875552</v>
      </c>
      <c r="Z37" s="49">
        <f>+IF(X37&lt;&gt;0,+(Y37/X37)*100,0)</f>
        <v>0.49508412079452713</v>
      </c>
      <c r="AA37" s="46">
        <f>+AA21-AA35</f>
        <v>176849138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8700000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>
        <v>2113661</v>
      </c>
      <c r="U38" s="8">
        <v>4273018</v>
      </c>
      <c r="V38" s="8">
        <v>6386679</v>
      </c>
      <c r="W38" s="8">
        <v>6386679</v>
      </c>
      <c r="X38" s="8">
        <v>8700000</v>
      </c>
      <c r="Y38" s="8">
        <v>-2313321</v>
      </c>
      <c r="Z38" s="2">
        <v>-26.589896551724141</v>
      </c>
      <c r="AA38" s="6">
        <v>8700000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165906794</v>
      </c>
      <c r="D41" s="56">
        <f>SUM(D37:D40)</f>
        <v>0</v>
      </c>
      <c r="E41" s="57">
        <f t="shared" si="3"/>
        <v>168186892</v>
      </c>
      <c r="F41" s="58">
        <f t="shared" si="3"/>
        <v>185549138</v>
      </c>
      <c r="G41" s="58">
        <f t="shared" si="3"/>
        <v>11517355</v>
      </c>
      <c r="H41" s="58">
        <f t="shared" si="3"/>
        <v>55445739</v>
      </c>
      <c r="I41" s="58">
        <f t="shared" si="3"/>
        <v>-9350970</v>
      </c>
      <c r="J41" s="58">
        <f t="shared" si="3"/>
        <v>57612124</v>
      </c>
      <c r="K41" s="58">
        <f t="shared" si="3"/>
        <v>655379</v>
      </c>
      <c r="L41" s="58">
        <f t="shared" si="3"/>
        <v>5300488</v>
      </c>
      <c r="M41" s="58">
        <f t="shared" si="3"/>
        <v>46913086</v>
      </c>
      <c r="N41" s="58">
        <f t="shared" si="3"/>
        <v>52868953</v>
      </c>
      <c r="O41" s="58">
        <f t="shared" si="3"/>
        <v>2809984</v>
      </c>
      <c r="P41" s="58">
        <f t="shared" si="3"/>
        <v>7551927</v>
      </c>
      <c r="Q41" s="58">
        <f t="shared" si="3"/>
        <v>35599348</v>
      </c>
      <c r="R41" s="58">
        <f t="shared" si="3"/>
        <v>45961259</v>
      </c>
      <c r="S41" s="58">
        <f t="shared" si="3"/>
        <v>9592539</v>
      </c>
      <c r="T41" s="58">
        <f t="shared" si="3"/>
        <v>8165513</v>
      </c>
      <c r="U41" s="58">
        <f t="shared" si="3"/>
        <v>9910981</v>
      </c>
      <c r="V41" s="58">
        <f t="shared" si="3"/>
        <v>27669033</v>
      </c>
      <c r="W41" s="58">
        <f t="shared" si="3"/>
        <v>184111369</v>
      </c>
      <c r="X41" s="58">
        <f t="shared" si="3"/>
        <v>185549138</v>
      </c>
      <c r="Y41" s="58">
        <f t="shared" si="3"/>
        <v>-1437769</v>
      </c>
      <c r="Z41" s="59">
        <f>+IF(X41&lt;&gt;0,+(Y41/X41)*100,0)</f>
        <v>-0.77487236831032869</v>
      </c>
      <c r="AA41" s="56">
        <f>SUM(AA37:AA40)</f>
        <v>185549138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165906794</v>
      </c>
      <c r="D43" s="64">
        <f>+D41-D42</f>
        <v>0</v>
      </c>
      <c r="E43" s="65">
        <f t="shared" si="4"/>
        <v>168186892</v>
      </c>
      <c r="F43" s="66">
        <f t="shared" si="4"/>
        <v>185549138</v>
      </c>
      <c r="G43" s="66">
        <f t="shared" si="4"/>
        <v>11517355</v>
      </c>
      <c r="H43" s="66">
        <f t="shared" si="4"/>
        <v>55445739</v>
      </c>
      <c r="I43" s="66">
        <f t="shared" si="4"/>
        <v>-9350970</v>
      </c>
      <c r="J43" s="66">
        <f t="shared" si="4"/>
        <v>57612124</v>
      </c>
      <c r="K43" s="66">
        <f t="shared" si="4"/>
        <v>655379</v>
      </c>
      <c r="L43" s="66">
        <f t="shared" si="4"/>
        <v>5300488</v>
      </c>
      <c r="M43" s="66">
        <f t="shared" si="4"/>
        <v>46913086</v>
      </c>
      <c r="N43" s="66">
        <f t="shared" si="4"/>
        <v>52868953</v>
      </c>
      <c r="O43" s="66">
        <f t="shared" si="4"/>
        <v>2809984</v>
      </c>
      <c r="P43" s="66">
        <f t="shared" si="4"/>
        <v>7551927</v>
      </c>
      <c r="Q43" s="66">
        <f t="shared" si="4"/>
        <v>35599348</v>
      </c>
      <c r="R43" s="66">
        <f t="shared" si="4"/>
        <v>45961259</v>
      </c>
      <c r="S43" s="66">
        <f t="shared" si="4"/>
        <v>9592539</v>
      </c>
      <c r="T43" s="66">
        <f t="shared" si="4"/>
        <v>8165513</v>
      </c>
      <c r="U43" s="66">
        <f t="shared" si="4"/>
        <v>9910981</v>
      </c>
      <c r="V43" s="66">
        <f t="shared" si="4"/>
        <v>27669033</v>
      </c>
      <c r="W43" s="66">
        <f t="shared" si="4"/>
        <v>184111369</v>
      </c>
      <c r="X43" s="66">
        <f t="shared" si="4"/>
        <v>185549138</v>
      </c>
      <c r="Y43" s="66">
        <f t="shared" si="4"/>
        <v>-1437769</v>
      </c>
      <c r="Z43" s="67">
        <f>+IF(X43&lt;&gt;0,+(Y43/X43)*100,0)</f>
        <v>-0.77487236831032869</v>
      </c>
      <c r="AA43" s="64">
        <f>+AA41-AA42</f>
        <v>185549138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165906794</v>
      </c>
      <c r="D45" s="56">
        <f>SUM(D43:D44)</f>
        <v>0</v>
      </c>
      <c r="E45" s="57">
        <f t="shared" si="5"/>
        <v>168186892</v>
      </c>
      <c r="F45" s="58">
        <f t="shared" si="5"/>
        <v>185549138</v>
      </c>
      <c r="G45" s="58">
        <f t="shared" si="5"/>
        <v>11517355</v>
      </c>
      <c r="H45" s="58">
        <f t="shared" si="5"/>
        <v>55445739</v>
      </c>
      <c r="I45" s="58">
        <f t="shared" si="5"/>
        <v>-9350970</v>
      </c>
      <c r="J45" s="58">
        <f t="shared" si="5"/>
        <v>57612124</v>
      </c>
      <c r="K45" s="58">
        <f t="shared" si="5"/>
        <v>655379</v>
      </c>
      <c r="L45" s="58">
        <f t="shared" si="5"/>
        <v>5300488</v>
      </c>
      <c r="M45" s="58">
        <f t="shared" si="5"/>
        <v>46913086</v>
      </c>
      <c r="N45" s="58">
        <f t="shared" si="5"/>
        <v>52868953</v>
      </c>
      <c r="O45" s="58">
        <f t="shared" si="5"/>
        <v>2809984</v>
      </c>
      <c r="P45" s="58">
        <f t="shared" si="5"/>
        <v>7551927</v>
      </c>
      <c r="Q45" s="58">
        <f t="shared" si="5"/>
        <v>35599348</v>
      </c>
      <c r="R45" s="58">
        <f t="shared" si="5"/>
        <v>45961259</v>
      </c>
      <c r="S45" s="58">
        <f t="shared" si="5"/>
        <v>9592539</v>
      </c>
      <c r="T45" s="58">
        <f t="shared" si="5"/>
        <v>8165513</v>
      </c>
      <c r="U45" s="58">
        <f t="shared" si="5"/>
        <v>9910981</v>
      </c>
      <c r="V45" s="58">
        <f t="shared" si="5"/>
        <v>27669033</v>
      </c>
      <c r="W45" s="58">
        <f t="shared" si="5"/>
        <v>184111369</v>
      </c>
      <c r="X45" s="58">
        <f t="shared" si="5"/>
        <v>185549138</v>
      </c>
      <c r="Y45" s="58">
        <f t="shared" si="5"/>
        <v>-1437769</v>
      </c>
      <c r="Z45" s="59">
        <f>+IF(X45&lt;&gt;0,+(Y45/X45)*100,0)</f>
        <v>-0.77487236831032869</v>
      </c>
      <c r="AA45" s="56">
        <f>SUM(AA43:AA44)</f>
        <v>185549138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165906794</v>
      </c>
      <c r="D47" s="71">
        <f>SUM(D45:D46)</f>
        <v>0</v>
      </c>
      <c r="E47" s="72">
        <f t="shared" si="6"/>
        <v>168186892</v>
      </c>
      <c r="F47" s="73">
        <f t="shared" si="6"/>
        <v>185549138</v>
      </c>
      <c r="G47" s="73">
        <f t="shared" si="6"/>
        <v>11517355</v>
      </c>
      <c r="H47" s="74">
        <f t="shared" si="6"/>
        <v>55445739</v>
      </c>
      <c r="I47" s="74">
        <f t="shared" si="6"/>
        <v>-9350970</v>
      </c>
      <c r="J47" s="74">
        <f t="shared" si="6"/>
        <v>57612124</v>
      </c>
      <c r="K47" s="74">
        <f t="shared" si="6"/>
        <v>655379</v>
      </c>
      <c r="L47" s="74">
        <f t="shared" si="6"/>
        <v>5300488</v>
      </c>
      <c r="M47" s="73">
        <f t="shared" si="6"/>
        <v>46913086</v>
      </c>
      <c r="N47" s="73">
        <f t="shared" si="6"/>
        <v>52868953</v>
      </c>
      <c r="O47" s="74">
        <f t="shared" si="6"/>
        <v>2809984</v>
      </c>
      <c r="P47" s="74">
        <f t="shared" si="6"/>
        <v>7551927</v>
      </c>
      <c r="Q47" s="74">
        <f t="shared" si="6"/>
        <v>35599348</v>
      </c>
      <c r="R47" s="74">
        <f t="shared" si="6"/>
        <v>45961259</v>
      </c>
      <c r="S47" s="74">
        <f t="shared" si="6"/>
        <v>9592539</v>
      </c>
      <c r="T47" s="73">
        <f t="shared" si="6"/>
        <v>8165513</v>
      </c>
      <c r="U47" s="73">
        <f t="shared" si="6"/>
        <v>9910981</v>
      </c>
      <c r="V47" s="74">
        <f t="shared" si="6"/>
        <v>27669033</v>
      </c>
      <c r="W47" s="74">
        <f t="shared" si="6"/>
        <v>184111369</v>
      </c>
      <c r="X47" s="74">
        <f t="shared" si="6"/>
        <v>185549138</v>
      </c>
      <c r="Y47" s="74">
        <f t="shared" si="6"/>
        <v>-1437769</v>
      </c>
      <c r="Z47" s="75">
        <f>+IF(X47&lt;&gt;0,+(Y47/X47)*100,0)</f>
        <v>-0.77487236831032869</v>
      </c>
      <c r="AA47" s="76">
        <f>SUM(AA45:AA46)</f>
        <v>185549138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>
        <v>11876</v>
      </c>
      <c r="P27" s="8">
        <v>11876</v>
      </c>
      <c r="Q27" s="8">
        <v>11876</v>
      </c>
      <c r="R27" s="8">
        <v>35628</v>
      </c>
      <c r="S27" s="8"/>
      <c r="T27" s="8">
        <v>11876</v>
      </c>
      <c r="U27" s="8"/>
      <c r="V27" s="8">
        <v>11876</v>
      </c>
      <c r="W27" s="8">
        <v>47504</v>
      </c>
      <c r="X27" s="8"/>
      <c r="Y27" s="8">
        <v>47504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11876</v>
      </c>
      <c r="P35" s="35">
        <f t="shared" si="1"/>
        <v>11876</v>
      </c>
      <c r="Q35" s="35">
        <f t="shared" si="1"/>
        <v>11876</v>
      </c>
      <c r="R35" s="35">
        <f t="shared" si="1"/>
        <v>35628</v>
      </c>
      <c r="S35" s="35">
        <f t="shared" si="1"/>
        <v>0</v>
      </c>
      <c r="T35" s="35">
        <f t="shared" si="1"/>
        <v>11876</v>
      </c>
      <c r="U35" s="35">
        <f t="shared" si="1"/>
        <v>0</v>
      </c>
      <c r="V35" s="35">
        <f t="shared" si="1"/>
        <v>11876</v>
      </c>
      <c r="W35" s="35">
        <f t="shared" si="1"/>
        <v>47504</v>
      </c>
      <c r="X35" s="35">
        <f t="shared" si="1"/>
        <v>0</v>
      </c>
      <c r="Y35" s="35">
        <f t="shared" si="1"/>
        <v>47504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-11876</v>
      </c>
      <c r="P37" s="48">
        <f t="shared" si="2"/>
        <v>-11876</v>
      </c>
      <c r="Q37" s="48">
        <f t="shared" si="2"/>
        <v>-11876</v>
      </c>
      <c r="R37" s="48">
        <f t="shared" si="2"/>
        <v>-35628</v>
      </c>
      <c r="S37" s="48">
        <f t="shared" si="2"/>
        <v>0</v>
      </c>
      <c r="T37" s="48">
        <f t="shared" si="2"/>
        <v>-11876</v>
      </c>
      <c r="U37" s="48">
        <f t="shared" si="2"/>
        <v>0</v>
      </c>
      <c r="V37" s="48">
        <f t="shared" si="2"/>
        <v>-11876</v>
      </c>
      <c r="W37" s="48">
        <f t="shared" si="2"/>
        <v>-47504</v>
      </c>
      <c r="X37" s="48">
        <f>IF(F21=F35,0,X21-X35)</f>
        <v>0</v>
      </c>
      <c r="Y37" s="48">
        <f t="shared" si="2"/>
        <v>-47504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-11876</v>
      </c>
      <c r="P41" s="58">
        <f t="shared" si="3"/>
        <v>-11876</v>
      </c>
      <c r="Q41" s="58">
        <f t="shared" si="3"/>
        <v>-11876</v>
      </c>
      <c r="R41" s="58">
        <f t="shared" si="3"/>
        <v>-35628</v>
      </c>
      <c r="S41" s="58">
        <f t="shared" si="3"/>
        <v>0</v>
      </c>
      <c r="T41" s="58">
        <f t="shared" si="3"/>
        <v>-11876</v>
      </c>
      <c r="U41" s="58">
        <f t="shared" si="3"/>
        <v>0</v>
      </c>
      <c r="V41" s="58">
        <f t="shared" si="3"/>
        <v>-11876</v>
      </c>
      <c r="W41" s="58">
        <f t="shared" si="3"/>
        <v>-47504</v>
      </c>
      <c r="X41" s="58">
        <f t="shared" si="3"/>
        <v>0</v>
      </c>
      <c r="Y41" s="58">
        <f t="shared" si="3"/>
        <v>-47504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-11876</v>
      </c>
      <c r="P43" s="66">
        <f t="shared" si="4"/>
        <v>-11876</v>
      </c>
      <c r="Q43" s="66">
        <f t="shared" si="4"/>
        <v>-11876</v>
      </c>
      <c r="R43" s="66">
        <f t="shared" si="4"/>
        <v>-35628</v>
      </c>
      <c r="S43" s="66">
        <f t="shared" si="4"/>
        <v>0</v>
      </c>
      <c r="T43" s="66">
        <f t="shared" si="4"/>
        <v>-11876</v>
      </c>
      <c r="U43" s="66">
        <f t="shared" si="4"/>
        <v>0</v>
      </c>
      <c r="V43" s="66">
        <f t="shared" si="4"/>
        <v>-11876</v>
      </c>
      <c r="W43" s="66">
        <f t="shared" si="4"/>
        <v>-47504</v>
      </c>
      <c r="X43" s="66">
        <f t="shared" si="4"/>
        <v>0</v>
      </c>
      <c r="Y43" s="66">
        <f t="shared" si="4"/>
        <v>-47504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-11876</v>
      </c>
      <c r="P45" s="58">
        <f t="shared" si="5"/>
        <v>-11876</v>
      </c>
      <c r="Q45" s="58">
        <f t="shared" si="5"/>
        <v>-11876</v>
      </c>
      <c r="R45" s="58">
        <f t="shared" si="5"/>
        <v>-35628</v>
      </c>
      <c r="S45" s="58">
        <f t="shared" si="5"/>
        <v>0</v>
      </c>
      <c r="T45" s="58">
        <f t="shared" si="5"/>
        <v>-11876</v>
      </c>
      <c r="U45" s="58">
        <f t="shared" si="5"/>
        <v>0</v>
      </c>
      <c r="V45" s="58">
        <f t="shared" si="5"/>
        <v>-11876</v>
      </c>
      <c r="W45" s="58">
        <f t="shared" si="5"/>
        <v>-47504</v>
      </c>
      <c r="X45" s="58">
        <f t="shared" si="5"/>
        <v>0</v>
      </c>
      <c r="Y45" s="58">
        <f t="shared" si="5"/>
        <v>-47504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-11876</v>
      </c>
      <c r="P47" s="74">
        <f t="shared" si="6"/>
        <v>-11876</v>
      </c>
      <c r="Q47" s="74">
        <f t="shared" si="6"/>
        <v>-11876</v>
      </c>
      <c r="R47" s="74">
        <f t="shared" si="6"/>
        <v>-35628</v>
      </c>
      <c r="S47" s="74">
        <f t="shared" si="6"/>
        <v>0</v>
      </c>
      <c r="T47" s="73">
        <f t="shared" si="6"/>
        <v>-11876</v>
      </c>
      <c r="U47" s="73">
        <f t="shared" si="6"/>
        <v>0</v>
      </c>
      <c r="V47" s="74">
        <f t="shared" si="6"/>
        <v>-11876</v>
      </c>
      <c r="W47" s="74">
        <f t="shared" si="6"/>
        <v>-47504</v>
      </c>
      <c r="X47" s="74">
        <f t="shared" si="6"/>
        <v>0</v>
      </c>
      <c r="Y47" s="74">
        <f t="shared" si="6"/>
        <v>-47504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>
        <v>665118</v>
      </c>
      <c r="U8" s="8"/>
      <c r="V8" s="8">
        <v>665118</v>
      </c>
      <c r="W8" s="8">
        <v>665118</v>
      </c>
      <c r="X8" s="8"/>
      <c r="Y8" s="8">
        <v>665118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665118</v>
      </c>
      <c r="U21" s="35">
        <f t="shared" si="0"/>
        <v>0</v>
      </c>
      <c r="V21" s="35">
        <f t="shared" si="0"/>
        <v>665118</v>
      </c>
      <c r="W21" s="35">
        <f t="shared" si="0"/>
        <v>665118</v>
      </c>
      <c r="X21" s="35">
        <f t="shared" si="0"/>
        <v>0</v>
      </c>
      <c r="Y21" s="35">
        <f t="shared" si="0"/>
        <v>665118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2102322</v>
      </c>
      <c r="D27" s="6"/>
      <c r="E27" s="7">
        <v>3000000</v>
      </c>
      <c r="F27" s="8">
        <v>3000000</v>
      </c>
      <c r="G27" s="8"/>
      <c r="H27" s="8"/>
      <c r="I27" s="8"/>
      <c r="J27" s="8"/>
      <c r="K27" s="8">
        <v>160602</v>
      </c>
      <c r="L27" s="8">
        <v>160602</v>
      </c>
      <c r="M27" s="8">
        <v>160602</v>
      </c>
      <c r="N27" s="8">
        <v>481806</v>
      </c>
      <c r="O27" s="8">
        <v>160602</v>
      </c>
      <c r="P27" s="8">
        <v>160602</v>
      </c>
      <c r="Q27" s="8">
        <v>160602</v>
      </c>
      <c r="R27" s="8">
        <v>481806</v>
      </c>
      <c r="S27" s="8">
        <v>160602</v>
      </c>
      <c r="T27" s="8">
        <v>189053</v>
      </c>
      <c r="U27" s="8">
        <v>182955</v>
      </c>
      <c r="V27" s="8">
        <v>532610</v>
      </c>
      <c r="W27" s="8">
        <v>1496222</v>
      </c>
      <c r="X27" s="8">
        <v>3000000</v>
      </c>
      <c r="Y27" s="8">
        <v>-1503778</v>
      </c>
      <c r="Z27" s="2">
        <v>-50.125933333333329</v>
      </c>
      <c r="AA27" s="6">
        <v>3000000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16605</v>
      </c>
      <c r="D30" s="6"/>
      <c r="E30" s="7"/>
      <c r="F30" s="8">
        <v>16605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80969</v>
      </c>
      <c r="R30" s="8">
        <v>80969</v>
      </c>
      <c r="S30" s="8">
        <v>53608</v>
      </c>
      <c r="T30" s="8"/>
      <c r="U30" s="8">
        <v>490560</v>
      </c>
      <c r="V30" s="8">
        <v>544168</v>
      </c>
      <c r="W30" s="8">
        <v>625137</v>
      </c>
      <c r="X30" s="8">
        <v>16605</v>
      </c>
      <c r="Y30" s="8">
        <v>608532</v>
      </c>
      <c r="Z30" s="2">
        <v>3664.7515808491421</v>
      </c>
      <c r="AA30" s="6">
        <v>16605</v>
      </c>
    </row>
    <row r="31" spans="1:27" x14ac:dyDescent="0.25">
      <c r="A31" s="25" t="s">
        <v>57</v>
      </c>
      <c r="B31" s="24" t="s">
        <v>32</v>
      </c>
      <c r="C31" s="6">
        <v>5678992</v>
      </c>
      <c r="D31" s="6"/>
      <c r="E31" s="7">
        <v>4530000</v>
      </c>
      <c r="F31" s="8">
        <v>2964539</v>
      </c>
      <c r="G31" s="8"/>
      <c r="H31" s="8"/>
      <c r="I31" s="8"/>
      <c r="J31" s="8"/>
      <c r="K31" s="8">
        <v>583122</v>
      </c>
      <c r="L31" s="8">
        <v>1073991</v>
      </c>
      <c r="M31" s="8">
        <v>397789</v>
      </c>
      <c r="N31" s="8">
        <v>2054902</v>
      </c>
      <c r="O31" s="8">
        <v>249576</v>
      </c>
      <c r="P31" s="8">
        <v>307672</v>
      </c>
      <c r="Q31" s="8">
        <v>1044372</v>
      </c>
      <c r="R31" s="8">
        <v>1601620</v>
      </c>
      <c r="S31" s="8">
        <v>154934</v>
      </c>
      <c r="T31" s="8">
        <v>959192</v>
      </c>
      <c r="U31" s="8">
        <v>740538</v>
      </c>
      <c r="V31" s="8">
        <v>1854664</v>
      </c>
      <c r="W31" s="8">
        <v>5511186</v>
      </c>
      <c r="X31" s="8">
        <v>2964539</v>
      </c>
      <c r="Y31" s="8">
        <v>2546647</v>
      </c>
      <c r="Z31" s="2">
        <v>85.903643028477617</v>
      </c>
      <c r="AA31" s="6">
        <v>2964539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51843</v>
      </c>
      <c r="D33" s="6"/>
      <c r="E33" s="7">
        <v>2050000</v>
      </c>
      <c r="F33" s="8">
        <v>50000</v>
      </c>
      <c r="G33" s="8"/>
      <c r="H33" s="8"/>
      <c r="I33" s="8"/>
      <c r="J33" s="8"/>
      <c r="K33" s="8"/>
      <c r="L33" s="8"/>
      <c r="M33" s="8">
        <v>2</v>
      </c>
      <c r="N33" s="8">
        <v>2</v>
      </c>
      <c r="O33" s="8"/>
      <c r="P33" s="8">
        <v>84750</v>
      </c>
      <c r="Q33" s="8">
        <v>25500</v>
      </c>
      <c r="R33" s="8">
        <v>110250</v>
      </c>
      <c r="S33" s="8"/>
      <c r="T33" s="8"/>
      <c r="U33" s="8">
        <v>36420</v>
      </c>
      <c r="V33" s="8">
        <v>36420</v>
      </c>
      <c r="W33" s="8">
        <v>146672</v>
      </c>
      <c r="X33" s="8">
        <v>50000</v>
      </c>
      <c r="Y33" s="8">
        <v>96672</v>
      </c>
      <c r="Z33" s="2">
        <v>193.34399999999999</v>
      </c>
      <c r="AA33" s="6">
        <v>50000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7849762</v>
      </c>
      <c r="D35" s="33">
        <f>SUM(D24:D34)</f>
        <v>0</v>
      </c>
      <c r="E35" s="34">
        <f t="shared" si="1"/>
        <v>9580000</v>
      </c>
      <c r="F35" s="35">
        <f t="shared" si="1"/>
        <v>6031144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743724</v>
      </c>
      <c r="L35" s="35">
        <f t="shared" si="1"/>
        <v>1234593</v>
      </c>
      <c r="M35" s="35">
        <f t="shared" si="1"/>
        <v>558393</v>
      </c>
      <c r="N35" s="35">
        <f t="shared" si="1"/>
        <v>2536710</v>
      </c>
      <c r="O35" s="35">
        <f t="shared" si="1"/>
        <v>410178</v>
      </c>
      <c r="P35" s="35">
        <f t="shared" si="1"/>
        <v>553024</v>
      </c>
      <c r="Q35" s="35">
        <f t="shared" si="1"/>
        <v>1311443</v>
      </c>
      <c r="R35" s="35">
        <f t="shared" si="1"/>
        <v>2274645</v>
      </c>
      <c r="S35" s="35">
        <f t="shared" si="1"/>
        <v>369144</v>
      </c>
      <c r="T35" s="35">
        <f t="shared" si="1"/>
        <v>1148245</v>
      </c>
      <c r="U35" s="35">
        <f t="shared" si="1"/>
        <v>1450473</v>
      </c>
      <c r="V35" s="35">
        <f t="shared" si="1"/>
        <v>2967862</v>
      </c>
      <c r="W35" s="35">
        <f t="shared" si="1"/>
        <v>7779217</v>
      </c>
      <c r="X35" s="35">
        <f t="shared" si="1"/>
        <v>6031144</v>
      </c>
      <c r="Y35" s="35">
        <f t="shared" si="1"/>
        <v>1748073</v>
      </c>
      <c r="Z35" s="36">
        <f>+IF(X35&lt;&gt;0,+(Y35/X35)*100,0)</f>
        <v>28.984103181751259</v>
      </c>
      <c r="AA35" s="33">
        <f>SUM(AA24:AA34)</f>
        <v>6031144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-7849762</v>
      </c>
      <c r="D37" s="46">
        <f>+D21-D35</f>
        <v>0</v>
      </c>
      <c r="E37" s="47">
        <f t="shared" si="2"/>
        <v>-9580000</v>
      </c>
      <c r="F37" s="48">
        <f t="shared" si="2"/>
        <v>-6031144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-743724</v>
      </c>
      <c r="L37" s="48">
        <f t="shared" si="2"/>
        <v>-1234593</v>
      </c>
      <c r="M37" s="48">
        <f t="shared" si="2"/>
        <v>-558393</v>
      </c>
      <c r="N37" s="48">
        <f t="shared" si="2"/>
        <v>-2536710</v>
      </c>
      <c r="O37" s="48">
        <f t="shared" si="2"/>
        <v>-410178</v>
      </c>
      <c r="P37" s="48">
        <f t="shared" si="2"/>
        <v>-553024</v>
      </c>
      <c r="Q37" s="48">
        <f t="shared" si="2"/>
        <v>-1311443</v>
      </c>
      <c r="R37" s="48">
        <f t="shared" si="2"/>
        <v>-2274645</v>
      </c>
      <c r="S37" s="48">
        <f t="shared" si="2"/>
        <v>-369144</v>
      </c>
      <c r="T37" s="48">
        <f t="shared" si="2"/>
        <v>-483127</v>
      </c>
      <c r="U37" s="48">
        <f t="shared" si="2"/>
        <v>-1450473</v>
      </c>
      <c r="V37" s="48">
        <f t="shared" si="2"/>
        <v>-2302744</v>
      </c>
      <c r="W37" s="48">
        <f t="shared" si="2"/>
        <v>-7114099</v>
      </c>
      <c r="X37" s="48">
        <f>IF(F21=F35,0,X21-X35)</f>
        <v>-6031144</v>
      </c>
      <c r="Y37" s="48">
        <f t="shared" si="2"/>
        <v>-1082955</v>
      </c>
      <c r="Z37" s="49">
        <f>+IF(X37&lt;&gt;0,+(Y37/X37)*100,0)</f>
        <v>17.95604614978518</v>
      </c>
      <c r="AA37" s="46">
        <f>+AA21-AA35</f>
        <v>-6031144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-7849762</v>
      </c>
      <c r="D41" s="56">
        <f>SUM(D37:D40)</f>
        <v>0</v>
      </c>
      <c r="E41" s="57">
        <f t="shared" si="3"/>
        <v>-9580000</v>
      </c>
      <c r="F41" s="58">
        <f t="shared" si="3"/>
        <v>-6031144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-743724</v>
      </c>
      <c r="L41" s="58">
        <f t="shared" si="3"/>
        <v>-1234593</v>
      </c>
      <c r="M41" s="58">
        <f t="shared" si="3"/>
        <v>-558393</v>
      </c>
      <c r="N41" s="58">
        <f t="shared" si="3"/>
        <v>-2536710</v>
      </c>
      <c r="O41" s="58">
        <f t="shared" si="3"/>
        <v>-410178</v>
      </c>
      <c r="P41" s="58">
        <f t="shared" si="3"/>
        <v>-553024</v>
      </c>
      <c r="Q41" s="58">
        <f t="shared" si="3"/>
        <v>-1311443</v>
      </c>
      <c r="R41" s="58">
        <f t="shared" si="3"/>
        <v>-2274645</v>
      </c>
      <c r="S41" s="58">
        <f t="shared" si="3"/>
        <v>-369144</v>
      </c>
      <c r="T41" s="58">
        <f t="shared" si="3"/>
        <v>-483127</v>
      </c>
      <c r="U41" s="58">
        <f t="shared" si="3"/>
        <v>-1450473</v>
      </c>
      <c r="V41" s="58">
        <f t="shared" si="3"/>
        <v>-2302744</v>
      </c>
      <c r="W41" s="58">
        <f t="shared" si="3"/>
        <v>-7114099</v>
      </c>
      <c r="X41" s="58">
        <f t="shared" si="3"/>
        <v>-6031144</v>
      </c>
      <c r="Y41" s="58">
        <f t="shared" si="3"/>
        <v>-1082955</v>
      </c>
      <c r="Z41" s="59">
        <f>+IF(X41&lt;&gt;0,+(Y41/X41)*100,0)</f>
        <v>17.95604614978518</v>
      </c>
      <c r="AA41" s="56">
        <f>SUM(AA37:AA40)</f>
        <v>-6031144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-7849762</v>
      </c>
      <c r="D43" s="64">
        <f>+D41-D42</f>
        <v>0</v>
      </c>
      <c r="E43" s="65">
        <f t="shared" si="4"/>
        <v>-9580000</v>
      </c>
      <c r="F43" s="66">
        <f t="shared" si="4"/>
        <v>-6031144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-743724</v>
      </c>
      <c r="L43" s="66">
        <f t="shared" si="4"/>
        <v>-1234593</v>
      </c>
      <c r="M43" s="66">
        <f t="shared" si="4"/>
        <v>-558393</v>
      </c>
      <c r="N43" s="66">
        <f t="shared" si="4"/>
        <v>-2536710</v>
      </c>
      <c r="O43" s="66">
        <f t="shared" si="4"/>
        <v>-410178</v>
      </c>
      <c r="P43" s="66">
        <f t="shared" si="4"/>
        <v>-553024</v>
      </c>
      <c r="Q43" s="66">
        <f t="shared" si="4"/>
        <v>-1311443</v>
      </c>
      <c r="R43" s="66">
        <f t="shared" si="4"/>
        <v>-2274645</v>
      </c>
      <c r="S43" s="66">
        <f t="shared" si="4"/>
        <v>-369144</v>
      </c>
      <c r="T43" s="66">
        <f t="shared" si="4"/>
        <v>-483127</v>
      </c>
      <c r="U43" s="66">
        <f t="shared" si="4"/>
        <v>-1450473</v>
      </c>
      <c r="V43" s="66">
        <f t="shared" si="4"/>
        <v>-2302744</v>
      </c>
      <c r="W43" s="66">
        <f t="shared" si="4"/>
        <v>-7114099</v>
      </c>
      <c r="X43" s="66">
        <f t="shared" si="4"/>
        <v>-6031144</v>
      </c>
      <c r="Y43" s="66">
        <f t="shared" si="4"/>
        <v>-1082955</v>
      </c>
      <c r="Z43" s="67">
        <f>+IF(X43&lt;&gt;0,+(Y43/X43)*100,0)</f>
        <v>17.95604614978518</v>
      </c>
      <c r="AA43" s="64">
        <f>+AA41-AA42</f>
        <v>-6031144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-7849762</v>
      </c>
      <c r="D45" s="56">
        <f>SUM(D43:D44)</f>
        <v>0</v>
      </c>
      <c r="E45" s="57">
        <f t="shared" si="5"/>
        <v>-9580000</v>
      </c>
      <c r="F45" s="58">
        <f t="shared" si="5"/>
        <v>-6031144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-743724</v>
      </c>
      <c r="L45" s="58">
        <f t="shared" si="5"/>
        <v>-1234593</v>
      </c>
      <c r="M45" s="58">
        <f t="shared" si="5"/>
        <v>-558393</v>
      </c>
      <c r="N45" s="58">
        <f t="shared" si="5"/>
        <v>-2536710</v>
      </c>
      <c r="O45" s="58">
        <f t="shared" si="5"/>
        <v>-410178</v>
      </c>
      <c r="P45" s="58">
        <f t="shared" si="5"/>
        <v>-553024</v>
      </c>
      <c r="Q45" s="58">
        <f t="shared" si="5"/>
        <v>-1311443</v>
      </c>
      <c r="R45" s="58">
        <f t="shared" si="5"/>
        <v>-2274645</v>
      </c>
      <c r="S45" s="58">
        <f t="shared" si="5"/>
        <v>-369144</v>
      </c>
      <c r="T45" s="58">
        <f t="shared" si="5"/>
        <v>-483127</v>
      </c>
      <c r="U45" s="58">
        <f t="shared" si="5"/>
        <v>-1450473</v>
      </c>
      <c r="V45" s="58">
        <f t="shared" si="5"/>
        <v>-2302744</v>
      </c>
      <c r="W45" s="58">
        <f t="shared" si="5"/>
        <v>-7114099</v>
      </c>
      <c r="X45" s="58">
        <f t="shared" si="5"/>
        <v>-6031144</v>
      </c>
      <c r="Y45" s="58">
        <f t="shared" si="5"/>
        <v>-1082955</v>
      </c>
      <c r="Z45" s="59">
        <f>+IF(X45&lt;&gt;0,+(Y45/X45)*100,0)</f>
        <v>17.95604614978518</v>
      </c>
      <c r="AA45" s="56">
        <f>SUM(AA43:AA44)</f>
        <v>-6031144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-7849762</v>
      </c>
      <c r="D47" s="71">
        <f>SUM(D45:D46)</f>
        <v>0</v>
      </c>
      <c r="E47" s="72">
        <f t="shared" si="6"/>
        <v>-9580000</v>
      </c>
      <c r="F47" s="73">
        <f t="shared" si="6"/>
        <v>-6031144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-743724</v>
      </c>
      <c r="L47" s="74">
        <f t="shared" si="6"/>
        <v>-1234593</v>
      </c>
      <c r="M47" s="73">
        <f t="shared" si="6"/>
        <v>-558393</v>
      </c>
      <c r="N47" s="73">
        <f t="shared" si="6"/>
        <v>-2536710</v>
      </c>
      <c r="O47" s="74">
        <f t="shared" si="6"/>
        <v>-410178</v>
      </c>
      <c r="P47" s="74">
        <f t="shared" si="6"/>
        <v>-553024</v>
      </c>
      <c r="Q47" s="74">
        <f t="shared" si="6"/>
        <v>-1311443</v>
      </c>
      <c r="R47" s="74">
        <f t="shared" si="6"/>
        <v>-2274645</v>
      </c>
      <c r="S47" s="74">
        <f t="shared" si="6"/>
        <v>-369144</v>
      </c>
      <c r="T47" s="73">
        <f t="shared" si="6"/>
        <v>-483127</v>
      </c>
      <c r="U47" s="73">
        <f t="shared" si="6"/>
        <v>-1450473</v>
      </c>
      <c r="V47" s="74">
        <f t="shared" si="6"/>
        <v>-2302744</v>
      </c>
      <c r="W47" s="74">
        <f t="shared" si="6"/>
        <v>-7114099</v>
      </c>
      <c r="X47" s="74">
        <f t="shared" si="6"/>
        <v>-6031144</v>
      </c>
      <c r="Y47" s="74">
        <f t="shared" si="6"/>
        <v>-1082955</v>
      </c>
      <c r="Z47" s="75">
        <f>+IF(X47&lt;&gt;0,+(Y47/X47)*100,0)</f>
        <v>17.95604614978518</v>
      </c>
      <c r="AA47" s="76">
        <f>SUM(AA45:AA46)</f>
        <v>-6031144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2308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31367451</v>
      </c>
      <c r="D8" s="6"/>
      <c r="E8" s="7">
        <v>27787073</v>
      </c>
      <c r="F8" s="8">
        <v>33287073</v>
      </c>
      <c r="G8" s="8">
        <v>2674150</v>
      </c>
      <c r="H8" s="8">
        <v>2703388</v>
      </c>
      <c r="I8" s="8">
        <v>2677859</v>
      </c>
      <c r="J8" s="8">
        <v>8055397</v>
      </c>
      <c r="K8" s="8">
        <v>2651134</v>
      </c>
      <c r="L8" s="8">
        <v>2709993</v>
      </c>
      <c r="M8" s="8">
        <v>2708894</v>
      </c>
      <c r="N8" s="8">
        <v>8070021</v>
      </c>
      <c r="O8" s="8">
        <v>2708084</v>
      </c>
      <c r="P8" s="8">
        <v>2672624</v>
      </c>
      <c r="Q8" s="8">
        <v>2603546</v>
      </c>
      <c r="R8" s="8">
        <v>7984254</v>
      </c>
      <c r="S8" s="8">
        <v>2672891</v>
      </c>
      <c r="T8" s="8">
        <v>2792758</v>
      </c>
      <c r="U8" s="8">
        <v>2750396</v>
      </c>
      <c r="V8" s="8">
        <v>8216045</v>
      </c>
      <c r="W8" s="8">
        <v>32325717</v>
      </c>
      <c r="X8" s="8">
        <v>33287073</v>
      </c>
      <c r="Y8" s="8">
        <v>-961356</v>
      </c>
      <c r="Z8" s="2">
        <v>-2.8880761008935814</v>
      </c>
      <c r="AA8" s="6">
        <v>33287073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31369759</v>
      </c>
      <c r="D21" s="33">
        <f t="shared" si="0"/>
        <v>0</v>
      </c>
      <c r="E21" s="34">
        <f t="shared" si="0"/>
        <v>27787073</v>
      </c>
      <c r="F21" s="35">
        <f t="shared" si="0"/>
        <v>33287073</v>
      </c>
      <c r="G21" s="35">
        <f t="shared" si="0"/>
        <v>2674150</v>
      </c>
      <c r="H21" s="35">
        <f t="shared" si="0"/>
        <v>2703388</v>
      </c>
      <c r="I21" s="35">
        <f t="shared" si="0"/>
        <v>2677859</v>
      </c>
      <c r="J21" s="35">
        <f t="shared" si="0"/>
        <v>8055397</v>
      </c>
      <c r="K21" s="35">
        <f t="shared" si="0"/>
        <v>2651134</v>
      </c>
      <c r="L21" s="35">
        <f t="shared" si="0"/>
        <v>2709993</v>
      </c>
      <c r="M21" s="35">
        <f t="shared" si="0"/>
        <v>2708894</v>
      </c>
      <c r="N21" s="35">
        <f t="shared" si="0"/>
        <v>8070021</v>
      </c>
      <c r="O21" s="35">
        <f t="shared" si="0"/>
        <v>2708084</v>
      </c>
      <c r="P21" s="35">
        <f t="shared" si="0"/>
        <v>2672624</v>
      </c>
      <c r="Q21" s="35">
        <f t="shared" si="0"/>
        <v>2603546</v>
      </c>
      <c r="R21" s="35">
        <f t="shared" si="0"/>
        <v>7984254</v>
      </c>
      <c r="S21" s="35">
        <f t="shared" si="0"/>
        <v>2672891</v>
      </c>
      <c r="T21" s="35">
        <f t="shared" si="0"/>
        <v>2792758</v>
      </c>
      <c r="U21" s="35">
        <f t="shared" si="0"/>
        <v>2750396</v>
      </c>
      <c r="V21" s="35">
        <f t="shared" si="0"/>
        <v>8216045</v>
      </c>
      <c r="W21" s="35">
        <f t="shared" si="0"/>
        <v>32325717</v>
      </c>
      <c r="X21" s="35">
        <f t="shared" si="0"/>
        <v>33287073</v>
      </c>
      <c r="Y21" s="35">
        <f t="shared" si="0"/>
        <v>-961356</v>
      </c>
      <c r="Z21" s="36">
        <f>+IF(X21&lt;&gt;0,+(Y21/X21)*100,0)</f>
        <v>-2.8880761008935814</v>
      </c>
      <c r="AA21" s="33">
        <f>SUM(AA5:AA20)</f>
        <v>33287073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17191648</v>
      </c>
      <c r="D24" s="6"/>
      <c r="E24" s="7">
        <v>16513472</v>
      </c>
      <c r="F24" s="8">
        <v>17376472</v>
      </c>
      <c r="G24" s="8">
        <v>1369739</v>
      </c>
      <c r="H24" s="8">
        <v>1242835</v>
      </c>
      <c r="I24" s="8">
        <v>1371987</v>
      </c>
      <c r="J24" s="8">
        <v>3984561</v>
      </c>
      <c r="K24" s="8">
        <v>1317501</v>
      </c>
      <c r="L24" s="8">
        <v>1336477</v>
      </c>
      <c r="M24" s="8">
        <v>2018146</v>
      </c>
      <c r="N24" s="8">
        <v>4672124</v>
      </c>
      <c r="O24" s="8">
        <v>1289051</v>
      </c>
      <c r="P24" s="8">
        <v>1338152</v>
      </c>
      <c r="Q24" s="8">
        <v>1449970</v>
      </c>
      <c r="R24" s="8">
        <v>4077173</v>
      </c>
      <c r="S24" s="8">
        <v>1366859</v>
      </c>
      <c r="T24" s="8">
        <v>1338474</v>
      </c>
      <c r="U24" s="8">
        <v>1422811</v>
      </c>
      <c r="V24" s="8">
        <v>4128144</v>
      </c>
      <c r="W24" s="8">
        <v>16862002</v>
      </c>
      <c r="X24" s="8">
        <v>17376472</v>
      </c>
      <c r="Y24" s="8">
        <v>-514470</v>
      </c>
      <c r="Z24" s="2">
        <v>-2.960727586129106</v>
      </c>
      <c r="AA24" s="6">
        <v>17376472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6310056</v>
      </c>
      <c r="D27" s="6"/>
      <c r="E27" s="7">
        <v>4192000</v>
      </c>
      <c r="F27" s="8">
        <v>4192000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4192000</v>
      </c>
      <c r="Y27" s="8">
        <v>-4192000</v>
      </c>
      <c r="Z27" s="2">
        <v>-100</v>
      </c>
      <c r="AA27" s="6">
        <v>4192000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978004</v>
      </c>
      <c r="D30" s="6"/>
      <c r="E30" s="7">
        <v>2500000</v>
      </c>
      <c r="F30" s="8">
        <v>2000000</v>
      </c>
      <c r="G30" s="8">
        <v>257885</v>
      </c>
      <c r="H30" s="8">
        <v>219922</v>
      </c>
      <c r="I30" s="8">
        <v>49577</v>
      </c>
      <c r="J30" s="8">
        <v>527384</v>
      </c>
      <c r="K30" s="8"/>
      <c r="L30" s="8">
        <v>23666</v>
      </c>
      <c r="M30" s="8">
        <v>9347</v>
      </c>
      <c r="N30" s="8">
        <v>33013</v>
      </c>
      <c r="O30" s="8">
        <v>30159</v>
      </c>
      <c r="P30" s="8">
        <v>829967</v>
      </c>
      <c r="Q30" s="8">
        <v>256500</v>
      </c>
      <c r="R30" s="8">
        <v>1116626</v>
      </c>
      <c r="S30" s="8"/>
      <c r="T30" s="8"/>
      <c r="U30" s="8">
        <v>265008</v>
      </c>
      <c r="V30" s="8">
        <v>265008</v>
      </c>
      <c r="W30" s="8">
        <v>1942031</v>
      </c>
      <c r="X30" s="8">
        <v>2000000</v>
      </c>
      <c r="Y30" s="8">
        <v>-57969</v>
      </c>
      <c r="Z30" s="2">
        <v>-2.89845</v>
      </c>
      <c r="AA30" s="6">
        <v>2000000</v>
      </c>
    </row>
    <row r="31" spans="1:27" x14ac:dyDescent="0.25">
      <c r="A31" s="25" t="s">
        <v>57</v>
      </c>
      <c r="B31" s="24" t="s">
        <v>32</v>
      </c>
      <c r="C31" s="6">
        <v>2173913</v>
      </c>
      <c r="D31" s="6"/>
      <c r="E31" s="7">
        <v>400000</v>
      </c>
      <c r="F31" s="8">
        <v>1400000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967500</v>
      </c>
      <c r="V31" s="8">
        <v>967500</v>
      </c>
      <c r="W31" s="8">
        <v>967500</v>
      </c>
      <c r="X31" s="8">
        <v>1400000</v>
      </c>
      <c r="Y31" s="8">
        <v>-432500</v>
      </c>
      <c r="Z31" s="2">
        <v>-30.892857142857146</v>
      </c>
      <c r="AA31" s="6">
        <v>1400000</v>
      </c>
    </row>
    <row r="32" spans="1:27" x14ac:dyDescent="0.25">
      <c r="A32" s="25" t="s">
        <v>45</v>
      </c>
      <c r="B32" s="24" t="s">
        <v>32</v>
      </c>
      <c r="C32" s="6">
        <v>19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127042</v>
      </c>
      <c r="D33" s="6"/>
      <c r="E33" s="7">
        <v>53250</v>
      </c>
      <c r="F33" s="8">
        <v>53250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53250</v>
      </c>
      <c r="Y33" s="8">
        <v>-53250</v>
      </c>
      <c r="Z33" s="2">
        <v>-100</v>
      </c>
      <c r="AA33" s="6">
        <v>53250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26780682</v>
      </c>
      <c r="D35" s="33">
        <f>SUM(D24:D34)</f>
        <v>0</v>
      </c>
      <c r="E35" s="34">
        <f t="shared" si="1"/>
        <v>23658722</v>
      </c>
      <c r="F35" s="35">
        <f t="shared" si="1"/>
        <v>25021722</v>
      </c>
      <c r="G35" s="35">
        <f t="shared" si="1"/>
        <v>1627624</v>
      </c>
      <c r="H35" s="35">
        <f t="shared" si="1"/>
        <v>1462757</v>
      </c>
      <c r="I35" s="35">
        <f t="shared" si="1"/>
        <v>1421564</v>
      </c>
      <c r="J35" s="35">
        <f t="shared" si="1"/>
        <v>4511945</v>
      </c>
      <c r="K35" s="35">
        <f t="shared" si="1"/>
        <v>1317501</v>
      </c>
      <c r="L35" s="35">
        <f t="shared" si="1"/>
        <v>1360143</v>
      </c>
      <c r="M35" s="35">
        <f t="shared" si="1"/>
        <v>2027493</v>
      </c>
      <c r="N35" s="35">
        <f t="shared" si="1"/>
        <v>4705137</v>
      </c>
      <c r="O35" s="35">
        <f t="shared" si="1"/>
        <v>1319210</v>
      </c>
      <c r="P35" s="35">
        <f t="shared" si="1"/>
        <v>2168119</v>
      </c>
      <c r="Q35" s="35">
        <f t="shared" si="1"/>
        <v>1706470</v>
      </c>
      <c r="R35" s="35">
        <f t="shared" si="1"/>
        <v>5193799</v>
      </c>
      <c r="S35" s="35">
        <f t="shared" si="1"/>
        <v>1366859</v>
      </c>
      <c r="T35" s="35">
        <f t="shared" si="1"/>
        <v>1338474</v>
      </c>
      <c r="U35" s="35">
        <f t="shared" si="1"/>
        <v>2655319</v>
      </c>
      <c r="V35" s="35">
        <f t="shared" si="1"/>
        <v>5360652</v>
      </c>
      <c r="W35" s="35">
        <f t="shared" si="1"/>
        <v>19771533</v>
      </c>
      <c r="X35" s="35">
        <f t="shared" si="1"/>
        <v>25021722</v>
      </c>
      <c r="Y35" s="35">
        <f t="shared" si="1"/>
        <v>-5250189</v>
      </c>
      <c r="Z35" s="36">
        <f>+IF(X35&lt;&gt;0,+(Y35/X35)*100,0)</f>
        <v>-20.982524703935248</v>
      </c>
      <c r="AA35" s="33">
        <f>SUM(AA24:AA34)</f>
        <v>25021722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4589077</v>
      </c>
      <c r="D37" s="46">
        <f>+D21-D35</f>
        <v>0</v>
      </c>
      <c r="E37" s="47">
        <f t="shared" si="2"/>
        <v>4128351</v>
      </c>
      <c r="F37" s="48">
        <f t="shared" si="2"/>
        <v>8265351</v>
      </c>
      <c r="G37" s="48">
        <f t="shared" si="2"/>
        <v>1046526</v>
      </c>
      <c r="H37" s="48">
        <f t="shared" si="2"/>
        <v>1240631</v>
      </c>
      <c r="I37" s="48">
        <f t="shared" si="2"/>
        <v>1256295</v>
      </c>
      <c r="J37" s="48">
        <f t="shared" si="2"/>
        <v>3543452</v>
      </c>
      <c r="K37" s="48">
        <f t="shared" si="2"/>
        <v>1333633</v>
      </c>
      <c r="L37" s="48">
        <f t="shared" si="2"/>
        <v>1349850</v>
      </c>
      <c r="M37" s="48">
        <f t="shared" si="2"/>
        <v>681401</v>
      </c>
      <c r="N37" s="48">
        <f t="shared" si="2"/>
        <v>3364884</v>
      </c>
      <c r="O37" s="48">
        <f t="shared" si="2"/>
        <v>1388874</v>
      </c>
      <c r="P37" s="48">
        <f t="shared" si="2"/>
        <v>504505</v>
      </c>
      <c r="Q37" s="48">
        <f t="shared" si="2"/>
        <v>897076</v>
      </c>
      <c r="R37" s="48">
        <f t="shared" si="2"/>
        <v>2790455</v>
      </c>
      <c r="S37" s="48">
        <f t="shared" si="2"/>
        <v>1306032</v>
      </c>
      <c r="T37" s="48">
        <f t="shared" si="2"/>
        <v>1454284</v>
      </c>
      <c r="U37" s="48">
        <f t="shared" si="2"/>
        <v>95077</v>
      </c>
      <c r="V37" s="48">
        <f t="shared" si="2"/>
        <v>2855393</v>
      </c>
      <c r="W37" s="48">
        <f t="shared" si="2"/>
        <v>12554184</v>
      </c>
      <c r="X37" s="48">
        <f>IF(F21=F35,0,X21-X35)</f>
        <v>8265351</v>
      </c>
      <c r="Y37" s="48">
        <f t="shared" si="2"/>
        <v>4288833</v>
      </c>
      <c r="Z37" s="49">
        <f>+IF(X37&lt;&gt;0,+(Y37/X37)*100,0)</f>
        <v>51.889302704749021</v>
      </c>
      <c r="AA37" s="46">
        <f>+AA21-AA35</f>
        <v>8265351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4589077</v>
      </c>
      <c r="D41" s="56">
        <f>SUM(D37:D40)</f>
        <v>0</v>
      </c>
      <c r="E41" s="57">
        <f t="shared" si="3"/>
        <v>4128351</v>
      </c>
      <c r="F41" s="58">
        <f t="shared" si="3"/>
        <v>8265351</v>
      </c>
      <c r="G41" s="58">
        <f t="shared" si="3"/>
        <v>1046526</v>
      </c>
      <c r="H41" s="58">
        <f t="shared" si="3"/>
        <v>1240631</v>
      </c>
      <c r="I41" s="58">
        <f t="shared" si="3"/>
        <v>1256295</v>
      </c>
      <c r="J41" s="58">
        <f t="shared" si="3"/>
        <v>3543452</v>
      </c>
      <c r="K41" s="58">
        <f t="shared" si="3"/>
        <v>1333633</v>
      </c>
      <c r="L41" s="58">
        <f t="shared" si="3"/>
        <v>1349850</v>
      </c>
      <c r="M41" s="58">
        <f t="shared" si="3"/>
        <v>681401</v>
      </c>
      <c r="N41" s="58">
        <f t="shared" si="3"/>
        <v>3364884</v>
      </c>
      <c r="O41" s="58">
        <f t="shared" si="3"/>
        <v>1388874</v>
      </c>
      <c r="P41" s="58">
        <f t="shared" si="3"/>
        <v>504505</v>
      </c>
      <c r="Q41" s="58">
        <f t="shared" si="3"/>
        <v>897076</v>
      </c>
      <c r="R41" s="58">
        <f t="shared" si="3"/>
        <v>2790455</v>
      </c>
      <c r="S41" s="58">
        <f t="shared" si="3"/>
        <v>1306032</v>
      </c>
      <c r="T41" s="58">
        <f t="shared" si="3"/>
        <v>1454284</v>
      </c>
      <c r="U41" s="58">
        <f t="shared" si="3"/>
        <v>95077</v>
      </c>
      <c r="V41" s="58">
        <f t="shared" si="3"/>
        <v>2855393</v>
      </c>
      <c r="W41" s="58">
        <f t="shared" si="3"/>
        <v>12554184</v>
      </c>
      <c r="X41" s="58">
        <f t="shared" si="3"/>
        <v>8265351</v>
      </c>
      <c r="Y41" s="58">
        <f t="shared" si="3"/>
        <v>4288833</v>
      </c>
      <c r="Z41" s="59">
        <f>+IF(X41&lt;&gt;0,+(Y41/X41)*100,0)</f>
        <v>51.889302704749021</v>
      </c>
      <c r="AA41" s="56">
        <f>SUM(AA37:AA40)</f>
        <v>8265351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4589077</v>
      </c>
      <c r="D43" s="64">
        <f>+D41-D42</f>
        <v>0</v>
      </c>
      <c r="E43" s="65">
        <f t="shared" si="4"/>
        <v>4128351</v>
      </c>
      <c r="F43" s="66">
        <f t="shared" si="4"/>
        <v>8265351</v>
      </c>
      <c r="G43" s="66">
        <f t="shared" si="4"/>
        <v>1046526</v>
      </c>
      <c r="H43" s="66">
        <f t="shared" si="4"/>
        <v>1240631</v>
      </c>
      <c r="I43" s="66">
        <f t="shared" si="4"/>
        <v>1256295</v>
      </c>
      <c r="J43" s="66">
        <f t="shared" si="4"/>
        <v>3543452</v>
      </c>
      <c r="K43" s="66">
        <f t="shared" si="4"/>
        <v>1333633</v>
      </c>
      <c r="L43" s="66">
        <f t="shared" si="4"/>
        <v>1349850</v>
      </c>
      <c r="M43" s="66">
        <f t="shared" si="4"/>
        <v>681401</v>
      </c>
      <c r="N43" s="66">
        <f t="shared" si="4"/>
        <v>3364884</v>
      </c>
      <c r="O43" s="66">
        <f t="shared" si="4"/>
        <v>1388874</v>
      </c>
      <c r="P43" s="66">
        <f t="shared" si="4"/>
        <v>504505</v>
      </c>
      <c r="Q43" s="66">
        <f t="shared" si="4"/>
        <v>897076</v>
      </c>
      <c r="R43" s="66">
        <f t="shared" si="4"/>
        <v>2790455</v>
      </c>
      <c r="S43" s="66">
        <f t="shared" si="4"/>
        <v>1306032</v>
      </c>
      <c r="T43" s="66">
        <f t="shared" si="4"/>
        <v>1454284</v>
      </c>
      <c r="U43" s="66">
        <f t="shared" si="4"/>
        <v>95077</v>
      </c>
      <c r="V43" s="66">
        <f t="shared" si="4"/>
        <v>2855393</v>
      </c>
      <c r="W43" s="66">
        <f t="shared" si="4"/>
        <v>12554184</v>
      </c>
      <c r="X43" s="66">
        <f t="shared" si="4"/>
        <v>8265351</v>
      </c>
      <c r="Y43" s="66">
        <f t="shared" si="4"/>
        <v>4288833</v>
      </c>
      <c r="Z43" s="67">
        <f>+IF(X43&lt;&gt;0,+(Y43/X43)*100,0)</f>
        <v>51.889302704749021</v>
      </c>
      <c r="AA43" s="64">
        <f>+AA41-AA42</f>
        <v>8265351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4589077</v>
      </c>
      <c r="D45" s="56">
        <f>SUM(D43:D44)</f>
        <v>0</v>
      </c>
      <c r="E45" s="57">
        <f t="shared" si="5"/>
        <v>4128351</v>
      </c>
      <c r="F45" s="58">
        <f t="shared" si="5"/>
        <v>8265351</v>
      </c>
      <c r="G45" s="58">
        <f t="shared" si="5"/>
        <v>1046526</v>
      </c>
      <c r="H45" s="58">
        <f t="shared" si="5"/>
        <v>1240631</v>
      </c>
      <c r="I45" s="58">
        <f t="shared" si="5"/>
        <v>1256295</v>
      </c>
      <c r="J45" s="58">
        <f t="shared" si="5"/>
        <v>3543452</v>
      </c>
      <c r="K45" s="58">
        <f t="shared" si="5"/>
        <v>1333633</v>
      </c>
      <c r="L45" s="58">
        <f t="shared" si="5"/>
        <v>1349850</v>
      </c>
      <c r="M45" s="58">
        <f t="shared" si="5"/>
        <v>681401</v>
      </c>
      <c r="N45" s="58">
        <f t="shared" si="5"/>
        <v>3364884</v>
      </c>
      <c r="O45" s="58">
        <f t="shared" si="5"/>
        <v>1388874</v>
      </c>
      <c r="P45" s="58">
        <f t="shared" si="5"/>
        <v>504505</v>
      </c>
      <c r="Q45" s="58">
        <f t="shared" si="5"/>
        <v>897076</v>
      </c>
      <c r="R45" s="58">
        <f t="shared" si="5"/>
        <v>2790455</v>
      </c>
      <c r="S45" s="58">
        <f t="shared" si="5"/>
        <v>1306032</v>
      </c>
      <c r="T45" s="58">
        <f t="shared" si="5"/>
        <v>1454284</v>
      </c>
      <c r="U45" s="58">
        <f t="shared" si="5"/>
        <v>95077</v>
      </c>
      <c r="V45" s="58">
        <f t="shared" si="5"/>
        <v>2855393</v>
      </c>
      <c r="W45" s="58">
        <f t="shared" si="5"/>
        <v>12554184</v>
      </c>
      <c r="X45" s="58">
        <f t="shared" si="5"/>
        <v>8265351</v>
      </c>
      <c r="Y45" s="58">
        <f t="shared" si="5"/>
        <v>4288833</v>
      </c>
      <c r="Z45" s="59">
        <f>+IF(X45&lt;&gt;0,+(Y45/X45)*100,0)</f>
        <v>51.889302704749021</v>
      </c>
      <c r="AA45" s="56">
        <f>SUM(AA43:AA44)</f>
        <v>8265351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4589077</v>
      </c>
      <c r="D47" s="71">
        <f>SUM(D45:D46)</f>
        <v>0</v>
      </c>
      <c r="E47" s="72">
        <f t="shared" si="6"/>
        <v>4128351</v>
      </c>
      <c r="F47" s="73">
        <f t="shared" si="6"/>
        <v>8265351</v>
      </c>
      <c r="G47" s="73">
        <f t="shared" si="6"/>
        <v>1046526</v>
      </c>
      <c r="H47" s="74">
        <f t="shared" si="6"/>
        <v>1240631</v>
      </c>
      <c r="I47" s="74">
        <f t="shared" si="6"/>
        <v>1256295</v>
      </c>
      <c r="J47" s="74">
        <f t="shared" si="6"/>
        <v>3543452</v>
      </c>
      <c r="K47" s="74">
        <f t="shared" si="6"/>
        <v>1333633</v>
      </c>
      <c r="L47" s="74">
        <f t="shared" si="6"/>
        <v>1349850</v>
      </c>
      <c r="M47" s="73">
        <f t="shared" si="6"/>
        <v>681401</v>
      </c>
      <c r="N47" s="73">
        <f t="shared" si="6"/>
        <v>3364884</v>
      </c>
      <c r="O47" s="74">
        <f t="shared" si="6"/>
        <v>1388874</v>
      </c>
      <c r="P47" s="74">
        <f t="shared" si="6"/>
        <v>504505</v>
      </c>
      <c r="Q47" s="74">
        <f t="shared" si="6"/>
        <v>897076</v>
      </c>
      <c r="R47" s="74">
        <f t="shared" si="6"/>
        <v>2790455</v>
      </c>
      <c r="S47" s="74">
        <f t="shared" si="6"/>
        <v>1306032</v>
      </c>
      <c r="T47" s="73">
        <f t="shared" si="6"/>
        <v>1454284</v>
      </c>
      <c r="U47" s="73">
        <f t="shared" si="6"/>
        <v>95077</v>
      </c>
      <c r="V47" s="74">
        <f t="shared" si="6"/>
        <v>2855393</v>
      </c>
      <c r="W47" s="74">
        <f t="shared" si="6"/>
        <v>12554184</v>
      </c>
      <c r="X47" s="74">
        <f t="shared" si="6"/>
        <v>8265351</v>
      </c>
      <c r="Y47" s="74">
        <f t="shared" si="6"/>
        <v>4288833</v>
      </c>
      <c r="Z47" s="75">
        <f>+IF(X47&lt;&gt;0,+(Y47/X47)*100,0)</f>
        <v>51.889302704749021</v>
      </c>
      <c r="AA47" s="76">
        <f>SUM(AA45:AA46)</f>
        <v>8265351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1513601</v>
      </c>
      <c r="D27" s="6"/>
      <c r="E27" s="7"/>
      <c r="F27" s="8"/>
      <c r="G27" s="8">
        <v>24683</v>
      </c>
      <c r="H27" s="8">
        <v>24683</v>
      </c>
      <c r="I27" s="8">
        <v>24683</v>
      </c>
      <c r="J27" s="8">
        <v>74049</v>
      </c>
      <c r="K27" s="8">
        <v>24683</v>
      </c>
      <c r="L27" s="8">
        <v>24683</v>
      </c>
      <c r="M27" s="8">
        <v>24683</v>
      </c>
      <c r="N27" s="8">
        <v>74049</v>
      </c>
      <c r="O27" s="8">
        <v>24683</v>
      </c>
      <c r="P27" s="8">
        <v>22846</v>
      </c>
      <c r="Q27" s="8"/>
      <c r="R27" s="8">
        <v>47529</v>
      </c>
      <c r="S27" s="8"/>
      <c r="T27" s="8"/>
      <c r="U27" s="8"/>
      <c r="V27" s="8"/>
      <c r="W27" s="8">
        <v>195627</v>
      </c>
      <c r="X27" s="8"/>
      <c r="Y27" s="8">
        <v>195627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1513601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24683</v>
      </c>
      <c r="H35" s="35">
        <f t="shared" si="1"/>
        <v>24683</v>
      </c>
      <c r="I35" s="35">
        <f t="shared" si="1"/>
        <v>24683</v>
      </c>
      <c r="J35" s="35">
        <f t="shared" si="1"/>
        <v>74049</v>
      </c>
      <c r="K35" s="35">
        <f t="shared" si="1"/>
        <v>24683</v>
      </c>
      <c r="L35" s="35">
        <f t="shared" si="1"/>
        <v>24683</v>
      </c>
      <c r="M35" s="35">
        <f t="shared" si="1"/>
        <v>24683</v>
      </c>
      <c r="N35" s="35">
        <f t="shared" si="1"/>
        <v>74049</v>
      </c>
      <c r="O35" s="35">
        <f t="shared" si="1"/>
        <v>24683</v>
      </c>
      <c r="P35" s="35">
        <f t="shared" si="1"/>
        <v>22846</v>
      </c>
      <c r="Q35" s="35">
        <f t="shared" si="1"/>
        <v>0</v>
      </c>
      <c r="R35" s="35">
        <f t="shared" si="1"/>
        <v>47529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195627</v>
      </c>
      <c r="X35" s="35">
        <f t="shared" si="1"/>
        <v>0</v>
      </c>
      <c r="Y35" s="35">
        <f t="shared" si="1"/>
        <v>195627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-1513601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-24683</v>
      </c>
      <c r="H37" s="48">
        <f t="shared" si="2"/>
        <v>-24683</v>
      </c>
      <c r="I37" s="48">
        <f t="shared" si="2"/>
        <v>-24683</v>
      </c>
      <c r="J37" s="48">
        <f t="shared" si="2"/>
        <v>-74049</v>
      </c>
      <c r="K37" s="48">
        <f t="shared" si="2"/>
        <v>-24683</v>
      </c>
      <c r="L37" s="48">
        <f t="shared" si="2"/>
        <v>-24683</v>
      </c>
      <c r="M37" s="48">
        <f t="shared" si="2"/>
        <v>-24683</v>
      </c>
      <c r="N37" s="48">
        <f t="shared" si="2"/>
        <v>-74049</v>
      </c>
      <c r="O37" s="48">
        <f t="shared" si="2"/>
        <v>-24683</v>
      </c>
      <c r="P37" s="48">
        <f t="shared" si="2"/>
        <v>-22846</v>
      </c>
      <c r="Q37" s="48">
        <f t="shared" si="2"/>
        <v>0</v>
      </c>
      <c r="R37" s="48">
        <f t="shared" si="2"/>
        <v>-47529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-195627</v>
      </c>
      <c r="X37" s="48">
        <f>IF(F21=F35,0,X21-X35)</f>
        <v>0</v>
      </c>
      <c r="Y37" s="48">
        <f t="shared" si="2"/>
        <v>-195627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-1513601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-24683</v>
      </c>
      <c r="H41" s="58">
        <f t="shared" si="3"/>
        <v>-24683</v>
      </c>
      <c r="I41" s="58">
        <f t="shared" si="3"/>
        <v>-24683</v>
      </c>
      <c r="J41" s="58">
        <f t="shared" si="3"/>
        <v>-74049</v>
      </c>
      <c r="K41" s="58">
        <f t="shared" si="3"/>
        <v>-24683</v>
      </c>
      <c r="L41" s="58">
        <f t="shared" si="3"/>
        <v>-24683</v>
      </c>
      <c r="M41" s="58">
        <f t="shared" si="3"/>
        <v>-24683</v>
      </c>
      <c r="N41" s="58">
        <f t="shared" si="3"/>
        <v>-74049</v>
      </c>
      <c r="O41" s="58">
        <f t="shared" si="3"/>
        <v>-24683</v>
      </c>
      <c r="P41" s="58">
        <f t="shared" si="3"/>
        <v>-22846</v>
      </c>
      <c r="Q41" s="58">
        <f t="shared" si="3"/>
        <v>0</v>
      </c>
      <c r="R41" s="58">
        <f t="shared" si="3"/>
        <v>-47529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-195627</v>
      </c>
      <c r="X41" s="58">
        <f t="shared" si="3"/>
        <v>0</v>
      </c>
      <c r="Y41" s="58">
        <f t="shared" si="3"/>
        <v>-195627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-1513601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-24683</v>
      </c>
      <c r="H43" s="66">
        <f t="shared" si="4"/>
        <v>-24683</v>
      </c>
      <c r="I43" s="66">
        <f t="shared" si="4"/>
        <v>-24683</v>
      </c>
      <c r="J43" s="66">
        <f t="shared" si="4"/>
        <v>-74049</v>
      </c>
      <c r="K43" s="66">
        <f t="shared" si="4"/>
        <v>-24683</v>
      </c>
      <c r="L43" s="66">
        <f t="shared" si="4"/>
        <v>-24683</v>
      </c>
      <c r="M43" s="66">
        <f t="shared" si="4"/>
        <v>-24683</v>
      </c>
      <c r="N43" s="66">
        <f t="shared" si="4"/>
        <v>-74049</v>
      </c>
      <c r="O43" s="66">
        <f t="shared" si="4"/>
        <v>-24683</v>
      </c>
      <c r="P43" s="66">
        <f t="shared" si="4"/>
        <v>-22846</v>
      </c>
      <c r="Q43" s="66">
        <f t="shared" si="4"/>
        <v>0</v>
      </c>
      <c r="R43" s="66">
        <f t="shared" si="4"/>
        <v>-47529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-195627</v>
      </c>
      <c r="X43" s="66">
        <f t="shared" si="4"/>
        <v>0</v>
      </c>
      <c r="Y43" s="66">
        <f t="shared" si="4"/>
        <v>-195627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-1513601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-24683</v>
      </c>
      <c r="H45" s="58">
        <f t="shared" si="5"/>
        <v>-24683</v>
      </c>
      <c r="I45" s="58">
        <f t="shared" si="5"/>
        <v>-24683</v>
      </c>
      <c r="J45" s="58">
        <f t="shared" si="5"/>
        <v>-74049</v>
      </c>
      <c r="K45" s="58">
        <f t="shared" si="5"/>
        <v>-24683</v>
      </c>
      <c r="L45" s="58">
        <f t="shared" si="5"/>
        <v>-24683</v>
      </c>
      <c r="M45" s="58">
        <f t="shared" si="5"/>
        <v>-24683</v>
      </c>
      <c r="N45" s="58">
        <f t="shared" si="5"/>
        <v>-74049</v>
      </c>
      <c r="O45" s="58">
        <f t="shared" si="5"/>
        <v>-24683</v>
      </c>
      <c r="P45" s="58">
        <f t="shared" si="5"/>
        <v>-22846</v>
      </c>
      <c r="Q45" s="58">
        <f t="shared" si="5"/>
        <v>0</v>
      </c>
      <c r="R45" s="58">
        <f t="shared" si="5"/>
        <v>-47529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-195627</v>
      </c>
      <c r="X45" s="58">
        <f t="shared" si="5"/>
        <v>0</v>
      </c>
      <c r="Y45" s="58">
        <f t="shared" si="5"/>
        <v>-195627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-1513601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-24683</v>
      </c>
      <c r="H47" s="74">
        <f t="shared" si="6"/>
        <v>-24683</v>
      </c>
      <c r="I47" s="74">
        <f t="shared" si="6"/>
        <v>-24683</v>
      </c>
      <c r="J47" s="74">
        <f t="shared" si="6"/>
        <v>-74049</v>
      </c>
      <c r="K47" s="74">
        <f t="shared" si="6"/>
        <v>-24683</v>
      </c>
      <c r="L47" s="74">
        <f t="shared" si="6"/>
        <v>-24683</v>
      </c>
      <c r="M47" s="73">
        <f t="shared" si="6"/>
        <v>-24683</v>
      </c>
      <c r="N47" s="73">
        <f t="shared" si="6"/>
        <v>-74049</v>
      </c>
      <c r="O47" s="74">
        <f t="shared" si="6"/>
        <v>-24683</v>
      </c>
      <c r="P47" s="74">
        <f t="shared" si="6"/>
        <v>-22846</v>
      </c>
      <c r="Q47" s="74">
        <f t="shared" si="6"/>
        <v>0</v>
      </c>
      <c r="R47" s="74">
        <f t="shared" si="6"/>
        <v>-47529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-195627</v>
      </c>
      <c r="X47" s="74">
        <f t="shared" si="6"/>
        <v>0</v>
      </c>
      <c r="Y47" s="74">
        <f t="shared" si="6"/>
        <v>-195627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1189394</v>
      </c>
      <c r="D27" s="6"/>
      <c r="E27" s="7"/>
      <c r="F27" s="8">
        <v>250562</v>
      </c>
      <c r="G27" s="8">
        <v>115965</v>
      </c>
      <c r="H27" s="8">
        <v>115965</v>
      </c>
      <c r="I27" s="8">
        <v>115965</v>
      </c>
      <c r="J27" s="8">
        <v>347895</v>
      </c>
      <c r="K27" s="8">
        <v>115965</v>
      </c>
      <c r="L27" s="8">
        <v>115965</v>
      </c>
      <c r="M27" s="8">
        <v>115521</v>
      </c>
      <c r="N27" s="8">
        <v>347451</v>
      </c>
      <c r="O27" s="8">
        <v>115521</v>
      </c>
      <c r="P27" s="8">
        <v>115521</v>
      </c>
      <c r="Q27" s="8">
        <v>115521</v>
      </c>
      <c r="R27" s="8">
        <v>346563</v>
      </c>
      <c r="S27" s="8">
        <v>115521</v>
      </c>
      <c r="T27" s="8"/>
      <c r="U27" s="8">
        <v>119053</v>
      </c>
      <c r="V27" s="8">
        <v>234574</v>
      </c>
      <c r="W27" s="8">
        <v>1276483</v>
      </c>
      <c r="X27" s="8">
        <v>250562</v>
      </c>
      <c r="Y27" s="8">
        <v>1025921</v>
      </c>
      <c r="Z27" s="2">
        <v>409.44796098370864</v>
      </c>
      <c r="AA27" s="6">
        <v>250562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48250</v>
      </c>
      <c r="D30" s="6"/>
      <c r="E30" s="7">
        <v>2722215</v>
      </c>
      <c r="F30" s="8">
        <v>1722215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1722215</v>
      </c>
      <c r="Y30" s="8">
        <v>-1722215</v>
      </c>
      <c r="Z30" s="2">
        <v>-100</v>
      </c>
      <c r="AA30" s="6">
        <v>1722215</v>
      </c>
    </row>
    <row r="31" spans="1:27" x14ac:dyDescent="0.25">
      <c r="A31" s="25" t="s">
        <v>57</v>
      </c>
      <c r="B31" s="24" t="s">
        <v>32</v>
      </c>
      <c r="C31" s="6">
        <v>625868</v>
      </c>
      <c r="D31" s="6"/>
      <c r="E31" s="7">
        <v>3821778</v>
      </c>
      <c r="F31" s="8"/>
      <c r="G31" s="8">
        <v>5354</v>
      </c>
      <c r="H31" s="8">
        <v>5354</v>
      </c>
      <c r="I31" s="8">
        <v>5647</v>
      </c>
      <c r="J31" s="8">
        <v>16355</v>
      </c>
      <c r="K31" s="8"/>
      <c r="L31" s="8"/>
      <c r="M31" s="8">
        <v>53557</v>
      </c>
      <c r="N31" s="8">
        <v>53557</v>
      </c>
      <c r="O31" s="8"/>
      <c r="P31" s="8">
        <v>166500</v>
      </c>
      <c r="Q31" s="8">
        <v>2522000</v>
      </c>
      <c r="R31" s="8">
        <v>2688500</v>
      </c>
      <c r="S31" s="8">
        <v>501240</v>
      </c>
      <c r="T31" s="8"/>
      <c r="U31" s="8">
        <v>-14025</v>
      </c>
      <c r="V31" s="8">
        <v>487215</v>
      </c>
      <c r="W31" s="8">
        <v>3245627</v>
      </c>
      <c r="X31" s="8"/>
      <c r="Y31" s="8">
        <v>3245627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10000</v>
      </c>
      <c r="F33" s="8">
        <v>3337802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>
        <v>19632</v>
      </c>
      <c r="V33" s="8">
        <v>19632</v>
      </c>
      <c r="W33" s="8">
        <v>19632</v>
      </c>
      <c r="X33" s="8">
        <v>3337802</v>
      </c>
      <c r="Y33" s="8">
        <v>-3318170</v>
      </c>
      <c r="Z33" s="2">
        <v>-99.41182850270927</v>
      </c>
      <c r="AA33" s="6">
        <v>3337802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1863512</v>
      </c>
      <c r="D35" s="33">
        <f>SUM(D24:D34)</f>
        <v>0</v>
      </c>
      <c r="E35" s="34">
        <f t="shared" si="1"/>
        <v>6553993</v>
      </c>
      <c r="F35" s="35">
        <f t="shared" si="1"/>
        <v>5310579</v>
      </c>
      <c r="G35" s="35">
        <f t="shared" si="1"/>
        <v>121319</v>
      </c>
      <c r="H35" s="35">
        <f t="shared" si="1"/>
        <v>121319</v>
      </c>
      <c r="I35" s="35">
        <f t="shared" si="1"/>
        <v>121612</v>
      </c>
      <c r="J35" s="35">
        <f t="shared" si="1"/>
        <v>364250</v>
      </c>
      <c r="K35" s="35">
        <f t="shared" si="1"/>
        <v>115965</v>
      </c>
      <c r="L35" s="35">
        <f t="shared" si="1"/>
        <v>115965</v>
      </c>
      <c r="M35" s="35">
        <f t="shared" si="1"/>
        <v>169078</v>
      </c>
      <c r="N35" s="35">
        <f t="shared" si="1"/>
        <v>401008</v>
      </c>
      <c r="O35" s="35">
        <f t="shared" si="1"/>
        <v>115521</v>
      </c>
      <c r="P35" s="35">
        <f t="shared" si="1"/>
        <v>282021</v>
      </c>
      <c r="Q35" s="35">
        <f t="shared" si="1"/>
        <v>2637521</v>
      </c>
      <c r="R35" s="35">
        <f t="shared" si="1"/>
        <v>3035063</v>
      </c>
      <c r="S35" s="35">
        <f t="shared" si="1"/>
        <v>616761</v>
      </c>
      <c r="T35" s="35">
        <f t="shared" si="1"/>
        <v>0</v>
      </c>
      <c r="U35" s="35">
        <f t="shared" si="1"/>
        <v>124660</v>
      </c>
      <c r="V35" s="35">
        <f t="shared" si="1"/>
        <v>741421</v>
      </c>
      <c r="W35" s="35">
        <f t="shared" si="1"/>
        <v>4541742</v>
      </c>
      <c r="X35" s="35">
        <f t="shared" si="1"/>
        <v>5310579</v>
      </c>
      <c r="Y35" s="35">
        <f t="shared" si="1"/>
        <v>-768837</v>
      </c>
      <c r="Z35" s="36">
        <f>+IF(X35&lt;&gt;0,+(Y35/X35)*100,0)</f>
        <v>-14.477460932226032</v>
      </c>
      <c r="AA35" s="33">
        <f>SUM(AA24:AA34)</f>
        <v>5310579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-1863512</v>
      </c>
      <c r="D37" s="46">
        <f>+D21-D35</f>
        <v>0</v>
      </c>
      <c r="E37" s="47">
        <f t="shared" si="2"/>
        <v>-6553993</v>
      </c>
      <c r="F37" s="48">
        <f t="shared" si="2"/>
        <v>-5310579</v>
      </c>
      <c r="G37" s="48">
        <f t="shared" si="2"/>
        <v>-121319</v>
      </c>
      <c r="H37" s="48">
        <f t="shared" si="2"/>
        <v>-121319</v>
      </c>
      <c r="I37" s="48">
        <f t="shared" si="2"/>
        <v>-121612</v>
      </c>
      <c r="J37" s="48">
        <f t="shared" si="2"/>
        <v>-364250</v>
      </c>
      <c r="K37" s="48">
        <f t="shared" si="2"/>
        <v>-115965</v>
      </c>
      <c r="L37" s="48">
        <f t="shared" si="2"/>
        <v>-115965</v>
      </c>
      <c r="M37" s="48">
        <f t="shared" si="2"/>
        <v>-169078</v>
      </c>
      <c r="N37" s="48">
        <f t="shared" si="2"/>
        <v>-401008</v>
      </c>
      <c r="O37" s="48">
        <f t="shared" si="2"/>
        <v>-115521</v>
      </c>
      <c r="P37" s="48">
        <f t="shared" si="2"/>
        <v>-282021</v>
      </c>
      <c r="Q37" s="48">
        <f t="shared" si="2"/>
        <v>-2637521</v>
      </c>
      <c r="R37" s="48">
        <f t="shared" si="2"/>
        <v>-3035063</v>
      </c>
      <c r="S37" s="48">
        <f t="shared" si="2"/>
        <v>-616761</v>
      </c>
      <c r="T37" s="48">
        <f t="shared" si="2"/>
        <v>0</v>
      </c>
      <c r="U37" s="48">
        <f t="shared" si="2"/>
        <v>-124660</v>
      </c>
      <c r="V37" s="48">
        <f t="shared" si="2"/>
        <v>-741421</v>
      </c>
      <c r="W37" s="48">
        <f t="shared" si="2"/>
        <v>-4541742</v>
      </c>
      <c r="X37" s="48">
        <f>IF(F21=F35,0,X21-X35)</f>
        <v>-5310579</v>
      </c>
      <c r="Y37" s="48">
        <f t="shared" si="2"/>
        <v>768837</v>
      </c>
      <c r="Z37" s="49">
        <f>+IF(X37&lt;&gt;0,+(Y37/X37)*100,0)</f>
        <v>-14.477460932226032</v>
      </c>
      <c r="AA37" s="46">
        <f>+AA21-AA35</f>
        <v>-5310579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-1863512</v>
      </c>
      <c r="D41" s="56">
        <f>SUM(D37:D40)</f>
        <v>0</v>
      </c>
      <c r="E41" s="57">
        <f t="shared" si="3"/>
        <v>-6553993</v>
      </c>
      <c r="F41" s="58">
        <f t="shared" si="3"/>
        <v>-5310579</v>
      </c>
      <c r="G41" s="58">
        <f t="shared" si="3"/>
        <v>-121319</v>
      </c>
      <c r="H41" s="58">
        <f t="shared" si="3"/>
        <v>-121319</v>
      </c>
      <c r="I41" s="58">
        <f t="shared" si="3"/>
        <v>-121612</v>
      </c>
      <c r="J41" s="58">
        <f t="shared" si="3"/>
        <v>-364250</v>
      </c>
      <c r="K41" s="58">
        <f t="shared" si="3"/>
        <v>-115965</v>
      </c>
      <c r="L41" s="58">
        <f t="shared" si="3"/>
        <v>-115965</v>
      </c>
      <c r="M41" s="58">
        <f t="shared" si="3"/>
        <v>-169078</v>
      </c>
      <c r="N41" s="58">
        <f t="shared" si="3"/>
        <v>-401008</v>
      </c>
      <c r="O41" s="58">
        <f t="shared" si="3"/>
        <v>-115521</v>
      </c>
      <c r="P41" s="58">
        <f t="shared" si="3"/>
        <v>-282021</v>
      </c>
      <c r="Q41" s="58">
        <f t="shared" si="3"/>
        <v>-2637521</v>
      </c>
      <c r="R41" s="58">
        <f t="shared" si="3"/>
        <v>-3035063</v>
      </c>
      <c r="S41" s="58">
        <f t="shared" si="3"/>
        <v>-616761</v>
      </c>
      <c r="T41" s="58">
        <f t="shared" si="3"/>
        <v>0</v>
      </c>
      <c r="U41" s="58">
        <f t="shared" si="3"/>
        <v>-124660</v>
      </c>
      <c r="V41" s="58">
        <f t="shared" si="3"/>
        <v>-741421</v>
      </c>
      <c r="W41" s="58">
        <f t="shared" si="3"/>
        <v>-4541742</v>
      </c>
      <c r="X41" s="58">
        <f t="shared" si="3"/>
        <v>-5310579</v>
      </c>
      <c r="Y41" s="58">
        <f t="shared" si="3"/>
        <v>768837</v>
      </c>
      <c r="Z41" s="59">
        <f>+IF(X41&lt;&gt;0,+(Y41/X41)*100,0)</f>
        <v>-14.477460932226032</v>
      </c>
      <c r="AA41" s="56">
        <f>SUM(AA37:AA40)</f>
        <v>-5310579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-1863512</v>
      </c>
      <c r="D43" s="64">
        <f>+D41-D42</f>
        <v>0</v>
      </c>
      <c r="E43" s="65">
        <f t="shared" si="4"/>
        <v>-6553993</v>
      </c>
      <c r="F43" s="66">
        <f t="shared" si="4"/>
        <v>-5310579</v>
      </c>
      <c r="G43" s="66">
        <f t="shared" si="4"/>
        <v>-121319</v>
      </c>
      <c r="H43" s="66">
        <f t="shared" si="4"/>
        <v>-121319</v>
      </c>
      <c r="I43" s="66">
        <f t="shared" si="4"/>
        <v>-121612</v>
      </c>
      <c r="J43" s="66">
        <f t="shared" si="4"/>
        <v>-364250</v>
      </c>
      <c r="K43" s="66">
        <f t="shared" si="4"/>
        <v>-115965</v>
      </c>
      <c r="L43" s="66">
        <f t="shared" si="4"/>
        <v>-115965</v>
      </c>
      <c r="M43" s="66">
        <f t="shared" si="4"/>
        <v>-169078</v>
      </c>
      <c r="N43" s="66">
        <f t="shared" si="4"/>
        <v>-401008</v>
      </c>
      <c r="O43" s="66">
        <f t="shared" si="4"/>
        <v>-115521</v>
      </c>
      <c r="P43" s="66">
        <f t="shared" si="4"/>
        <v>-282021</v>
      </c>
      <c r="Q43" s="66">
        <f t="shared" si="4"/>
        <v>-2637521</v>
      </c>
      <c r="R43" s="66">
        <f t="shared" si="4"/>
        <v>-3035063</v>
      </c>
      <c r="S43" s="66">
        <f t="shared" si="4"/>
        <v>-616761</v>
      </c>
      <c r="T43" s="66">
        <f t="shared" si="4"/>
        <v>0</v>
      </c>
      <c r="U43" s="66">
        <f t="shared" si="4"/>
        <v>-124660</v>
      </c>
      <c r="V43" s="66">
        <f t="shared" si="4"/>
        <v>-741421</v>
      </c>
      <c r="W43" s="66">
        <f t="shared" si="4"/>
        <v>-4541742</v>
      </c>
      <c r="X43" s="66">
        <f t="shared" si="4"/>
        <v>-5310579</v>
      </c>
      <c r="Y43" s="66">
        <f t="shared" si="4"/>
        <v>768837</v>
      </c>
      <c r="Z43" s="67">
        <f>+IF(X43&lt;&gt;0,+(Y43/X43)*100,0)</f>
        <v>-14.477460932226032</v>
      </c>
      <c r="AA43" s="64">
        <f>+AA41-AA42</f>
        <v>-5310579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-1863512</v>
      </c>
      <c r="D45" s="56">
        <f>SUM(D43:D44)</f>
        <v>0</v>
      </c>
      <c r="E45" s="57">
        <f t="shared" si="5"/>
        <v>-6553993</v>
      </c>
      <c r="F45" s="58">
        <f t="shared" si="5"/>
        <v>-5310579</v>
      </c>
      <c r="G45" s="58">
        <f t="shared" si="5"/>
        <v>-121319</v>
      </c>
      <c r="H45" s="58">
        <f t="shared" si="5"/>
        <v>-121319</v>
      </c>
      <c r="I45" s="58">
        <f t="shared" si="5"/>
        <v>-121612</v>
      </c>
      <c r="J45" s="58">
        <f t="shared" si="5"/>
        <v>-364250</v>
      </c>
      <c r="K45" s="58">
        <f t="shared" si="5"/>
        <v>-115965</v>
      </c>
      <c r="L45" s="58">
        <f t="shared" si="5"/>
        <v>-115965</v>
      </c>
      <c r="M45" s="58">
        <f t="shared" si="5"/>
        <v>-169078</v>
      </c>
      <c r="N45" s="58">
        <f t="shared" si="5"/>
        <v>-401008</v>
      </c>
      <c r="O45" s="58">
        <f t="shared" si="5"/>
        <v>-115521</v>
      </c>
      <c r="P45" s="58">
        <f t="shared" si="5"/>
        <v>-282021</v>
      </c>
      <c r="Q45" s="58">
        <f t="shared" si="5"/>
        <v>-2637521</v>
      </c>
      <c r="R45" s="58">
        <f t="shared" si="5"/>
        <v>-3035063</v>
      </c>
      <c r="S45" s="58">
        <f t="shared" si="5"/>
        <v>-616761</v>
      </c>
      <c r="T45" s="58">
        <f t="shared" si="5"/>
        <v>0</v>
      </c>
      <c r="U45" s="58">
        <f t="shared" si="5"/>
        <v>-124660</v>
      </c>
      <c r="V45" s="58">
        <f t="shared" si="5"/>
        <v>-741421</v>
      </c>
      <c r="W45" s="58">
        <f t="shared" si="5"/>
        <v>-4541742</v>
      </c>
      <c r="X45" s="58">
        <f t="shared" si="5"/>
        <v>-5310579</v>
      </c>
      <c r="Y45" s="58">
        <f t="shared" si="5"/>
        <v>768837</v>
      </c>
      <c r="Z45" s="59">
        <f>+IF(X45&lt;&gt;0,+(Y45/X45)*100,0)</f>
        <v>-14.477460932226032</v>
      </c>
      <c r="AA45" s="56">
        <f>SUM(AA43:AA44)</f>
        <v>-5310579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-1863512</v>
      </c>
      <c r="D47" s="71">
        <f>SUM(D45:D46)</f>
        <v>0</v>
      </c>
      <c r="E47" s="72">
        <f t="shared" si="6"/>
        <v>-6553993</v>
      </c>
      <c r="F47" s="73">
        <f t="shared" si="6"/>
        <v>-5310579</v>
      </c>
      <c r="G47" s="73">
        <f t="shared" si="6"/>
        <v>-121319</v>
      </c>
      <c r="H47" s="74">
        <f t="shared" si="6"/>
        <v>-121319</v>
      </c>
      <c r="I47" s="74">
        <f t="shared" si="6"/>
        <v>-121612</v>
      </c>
      <c r="J47" s="74">
        <f t="shared" si="6"/>
        <v>-364250</v>
      </c>
      <c r="K47" s="74">
        <f t="shared" si="6"/>
        <v>-115965</v>
      </c>
      <c r="L47" s="74">
        <f t="shared" si="6"/>
        <v>-115965</v>
      </c>
      <c r="M47" s="73">
        <f t="shared" si="6"/>
        <v>-169078</v>
      </c>
      <c r="N47" s="73">
        <f t="shared" si="6"/>
        <v>-401008</v>
      </c>
      <c r="O47" s="74">
        <f t="shared" si="6"/>
        <v>-115521</v>
      </c>
      <c r="P47" s="74">
        <f t="shared" si="6"/>
        <v>-282021</v>
      </c>
      <c r="Q47" s="74">
        <f t="shared" si="6"/>
        <v>-2637521</v>
      </c>
      <c r="R47" s="74">
        <f t="shared" si="6"/>
        <v>-3035063</v>
      </c>
      <c r="S47" s="74">
        <f t="shared" si="6"/>
        <v>-616761</v>
      </c>
      <c r="T47" s="73">
        <f t="shared" si="6"/>
        <v>0</v>
      </c>
      <c r="U47" s="73">
        <f t="shared" si="6"/>
        <v>-124660</v>
      </c>
      <c r="V47" s="74">
        <f t="shared" si="6"/>
        <v>-741421</v>
      </c>
      <c r="W47" s="74">
        <f t="shared" si="6"/>
        <v>-4541742</v>
      </c>
      <c r="X47" s="74">
        <f t="shared" si="6"/>
        <v>-5310579</v>
      </c>
      <c r="Y47" s="74">
        <f t="shared" si="6"/>
        <v>768837</v>
      </c>
      <c r="Z47" s="75">
        <f>+IF(X47&lt;&gt;0,+(Y47/X47)*100,0)</f>
        <v>-14.477460932226032</v>
      </c>
      <c r="AA47" s="76">
        <f>SUM(AA45:AA46)</f>
        <v>-5310579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11514159</v>
      </c>
      <c r="D8" s="6"/>
      <c r="E8" s="7">
        <v>11000000</v>
      </c>
      <c r="F8" s="8">
        <v>12304629</v>
      </c>
      <c r="G8" s="8">
        <v>1022762</v>
      </c>
      <c r="H8" s="8">
        <v>997077</v>
      </c>
      <c r="I8" s="8">
        <v>1071225</v>
      </c>
      <c r="J8" s="8">
        <v>3091064</v>
      </c>
      <c r="K8" s="8">
        <v>33655</v>
      </c>
      <c r="L8" s="8">
        <v>1904721</v>
      </c>
      <c r="M8" s="8">
        <v>973674</v>
      </c>
      <c r="N8" s="8">
        <v>2912050</v>
      </c>
      <c r="O8" s="8">
        <v>1133207</v>
      </c>
      <c r="P8" s="8">
        <v>854601</v>
      </c>
      <c r="Q8" s="8">
        <v>1182740</v>
      </c>
      <c r="R8" s="8">
        <v>3170548</v>
      </c>
      <c r="S8" s="8">
        <v>1017349</v>
      </c>
      <c r="T8" s="8">
        <v>1147899</v>
      </c>
      <c r="U8" s="8">
        <v>1163270</v>
      </c>
      <c r="V8" s="8">
        <v>3328518</v>
      </c>
      <c r="W8" s="8">
        <v>12502180</v>
      </c>
      <c r="X8" s="8">
        <v>12304629</v>
      </c>
      <c r="Y8" s="8">
        <v>197551</v>
      </c>
      <c r="Z8" s="2">
        <v>1.6055014742825648</v>
      </c>
      <c r="AA8" s="6">
        <v>12304629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10691</v>
      </c>
      <c r="D15" s="6"/>
      <c r="E15" s="7"/>
      <c r="F15" s="8"/>
      <c r="G15" s="8">
        <v>234</v>
      </c>
      <c r="H15" s="8">
        <v>234</v>
      </c>
      <c r="I15" s="8">
        <v>4950</v>
      </c>
      <c r="J15" s="8">
        <v>5418</v>
      </c>
      <c r="K15" s="8">
        <v>12439</v>
      </c>
      <c r="L15" s="8">
        <v>10637</v>
      </c>
      <c r="M15" s="8">
        <v>5185</v>
      </c>
      <c r="N15" s="8">
        <v>28261</v>
      </c>
      <c r="O15" s="8">
        <v>7255</v>
      </c>
      <c r="P15" s="8">
        <v>15145</v>
      </c>
      <c r="Q15" s="8">
        <v>6814</v>
      </c>
      <c r="R15" s="8">
        <v>29214</v>
      </c>
      <c r="S15" s="8">
        <v>7321</v>
      </c>
      <c r="T15" s="8">
        <v>1170</v>
      </c>
      <c r="U15" s="8">
        <v>13706</v>
      </c>
      <c r="V15" s="8">
        <v>22197</v>
      </c>
      <c r="W15" s="8">
        <v>85090</v>
      </c>
      <c r="X15" s="8"/>
      <c r="Y15" s="8">
        <v>85090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11524850</v>
      </c>
      <c r="D21" s="33">
        <f t="shared" si="0"/>
        <v>0</v>
      </c>
      <c r="E21" s="34">
        <f t="shared" si="0"/>
        <v>11000000</v>
      </c>
      <c r="F21" s="35">
        <f t="shared" si="0"/>
        <v>12304629</v>
      </c>
      <c r="G21" s="35">
        <f t="shared" si="0"/>
        <v>1022996</v>
      </c>
      <c r="H21" s="35">
        <f t="shared" si="0"/>
        <v>997311</v>
      </c>
      <c r="I21" s="35">
        <f t="shared" si="0"/>
        <v>1076175</v>
      </c>
      <c r="J21" s="35">
        <f t="shared" si="0"/>
        <v>3096482</v>
      </c>
      <c r="K21" s="35">
        <f t="shared" si="0"/>
        <v>46094</v>
      </c>
      <c r="L21" s="35">
        <f t="shared" si="0"/>
        <v>1915358</v>
      </c>
      <c r="M21" s="35">
        <f t="shared" si="0"/>
        <v>978859</v>
      </c>
      <c r="N21" s="35">
        <f t="shared" si="0"/>
        <v>2940311</v>
      </c>
      <c r="O21" s="35">
        <f t="shared" si="0"/>
        <v>1140462</v>
      </c>
      <c r="P21" s="35">
        <f t="shared" si="0"/>
        <v>869746</v>
      </c>
      <c r="Q21" s="35">
        <f t="shared" si="0"/>
        <v>1189554</v>
      </c>
      <c r="R21" s="35">
        <f t="shared" si="0"/>
        <v>3199762</v>
      </c>
      <c r="S21" s="35">
        <f t="shared" si="0"/>
        <v>1024670</v>
      </c>
      <c r="T21" s="35">
        <f t="shared" si="0"/>
        <v>1149069</v>
      </c>
      <c r="U21" s="35">
        <f t="shared" si="0"/>
        <v>1176976</v>
      </c>
      <c r="V21" s="35">
        <f t="shared" si="0"/>
        <v>3350715</v>
      </c>
      <c r="W21" s="35">
        <f t="shared" si="0"/>
        <v>12587270</v>
      </c>
      <c r="X21" s="35">
        <f t="shared" si="0"/>
        <v>12304629</v>
      </c>
      <c r="Y21" s="35">
        <f t="shared" si="0"/>
        <v>282641</v>
      </c>
      <c r="Z21" s="36">
        <f>+IF(X21&lt;&gt;0,+(Y21/X21)*100,0)</f>
        <v>2.297029841371081</v>
      </c>
      <c r="AA21" s="33">
        <f>SUM(AA5:AA20)</f>
        <v>12304629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3674932</v>
      </c>
      <c r="D24" s="6"/>
      <c r="E24" s="7">
        <v>4756939</v>
      </c>
      <c r="F24" s="8">
        <v>4756939</v>
      </c>
      <c r="G24" s="8">
        <v>308183</v>
      </c>
      <c r="H24" s="8">
        <v>322505</v>
      </c>
      <c r="I24" s="8">
        <v>321859</v>
      </c>
      <c r="J24" s="8">
        <v>952547</v>
      </c>
      <c r="K24" s="8">
        <v>350391</v>
      </c>
      <c r="L24" s="8">
        <v>332116</v>
      </c>
      <c r="M24" s="8">
        <v>344224</v>
      </c>
      <c r="N24" s="8">
        <v>1026731</v>
      </c>
      <c r="O24" s="8">
        <v>352665</v>
      </c>
      <c r="P24" s="8">
        <v>325917</v>
      </c>
      <c r="Q24" s="8">
        <v>264004</v>
      </c>
      <c r="R24" s="8">
        <v>942586</v>
      </c>
      <c r="S24" s="8">
        <v>261346</v>
      </c>
      <c r="T24" s="8">
        <v>266358</v>
      </c>
      <c r="U24" s="8">
        <v>351626</v>
      </c>
      <c r="V24" s="8">
        <v>879330</v>
      </c>
      <c r="W24" s="8">
        <v>3801194</v>
      </c>
      <c r="X24" s="8">
        <v>4756939</v>
      </c>
      <c r="Y24" s="8">
        <v>-955745</v>
      </c>
      <c r="Z24" s="2">
        <v>-20.09159671797347</v>
      </c>
      <c r="AA24" s="6">
        <v>4756939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40798</v>
      </c>
      <c r="D33" s="6"/>
      <c r="E33" s="7"/>
      <c r="F33" s="8">
        <v>29612</v>
      </c>
      <c r="G33" s="8">
        <v>2647</v>
      </c>
      <c r="H33" s="8">
        <v>2775</v>
      </c>
      <c r="I33" s="8">
        <v>2762</v>
      </c>
      <c r="J33" s="8">
        <v>8184</v>
      </c>
      <c r="K33" s="8">
        <v>2985</v>
      </c>
      <c r="L33" s="8">
        <v>2849</v>
      </c>
      <c r="M33" s="8">
        <v>2969</v>
      </c>
      <c r="N33" s="8">
        <v>8803</v>
      </c>
      <c r="O33" s="8">
        <v>3452</v>
      </c>
      <c r="P33" s="8">
        <v>-644</v>
      </c>
      <c r="Q33" s="8">
        <v>2165</v>
      </c>
      <c r="R33" s="8">
        <v>4973</v>
      </c>
      <c r="S33" s="8">
        <v>2138</v>
      </c>
      <c r="T33" s="8">
        <v>2188</v>
      </c>
      <c r="U33" s="8">
        <v>2940</v>
      </c>
      <c r="V33" s="8">
        <v>7266</v>
      </c>
      <c r="W33" s="8">
        <v>29226</v>
      </c>
      <c r="X33" s="8">
        <v>29612</v>
      </c>
      <c r="Y33" s="8">
        <v>-386</v>
      </c>
      <c r="Z33" s="2">
        <v>-1.3035255977306497</v>
      </c>
      <c r="AA33" s="6">
        <v>29612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3715730</v>
      </c>
      <c r="D35" s="33">
        <f>SUM(D24:D34)</f>
        <v>0</v>
      </c>
      <c r="E35" s="34">
        <f t="shared" si="1"/>
        <v>4756939</v>
      </c>
      <c r="F35" s="35">
        <f t="shared" si="1"/>
        <v>4786551</v>
      </c>
      <c r="G35" s="35">
        <f t="shared" si="1"/>
        <v>310830</v>
      </c>
      <c r="H35" s="35">
        <f t="shared" si="1"/>
        <v>325280</v>
      </c>
      <c r="I35" s="35">
        <f t="shared" si="1"/>
        <v>324621</v>
      </c>
      <c r="J35" s="35">
        <f t="shared" si="1"/>
        <v>960731</v>
      </c>
      <c r="K35" s="35">
        <f t="shared" si="1"/>
        <v>353376</v>
      </c>
      <c r="L35" s="35">
        <f t="shared" si="1"/>
        <v>334965</v>
      </c>
      <c r="M35" s="35">
        <f t="shared" si="1"/>
        <v>347193</v>
      </c>
      <c r="N35" s="35">
        <f t="shared" si="1"/>
        <v>1035534</v>
      </c>
      <c r="O35" s="35">
        <f t="shared" si="1"/>
        <v>356117</v>
      </c>
      <c r="P35" s="35">
        <f t="shared" si="1"/>
        <v>325273</v>
      </c>
      <c r="Q35" s="35">
        <f t="shared" si="1"/>
        <v>266169</v>
      </c>
      <c r="R35" s="35">
        <f t="shared" si="1"/>
        <v>947559</v>
      </c>
      <c r="S35" s="35">
        <f t="shared" si="1"/>
        <v>263484</v>
      </c>
      <c r="T35" s="35">
        <f t="shared" si="1"/>
        <v>268546</v>
      </c>
      <c r="U35" s="35">
        <f t="shared" si="1"/>
        <v>354566</v>
      </c>
      <c r="V35" s="35">
        <f t="shared" si="1"/>
        <v>886596</v>
      </c>
      <c r="W35" s="35">
        <f t="shared" si="1"/>
        <v>3830420</v>
      </c>
      <c r="X35" s="35">
        <f t="shared" si="1"/>
        <v>4786551</v>
      </c>
      <c r="Y35" s="35">
        <f t="shared" si="1"/>
        <v>-956131</v>
      </c>
      <c r="Z35" s="36">
        <f>+IF(X35&lt;&gt;0,+(Y35/X35)*100,0)</f>
        <v>-19.975364307201573</v>
      </c>
      <c r="AA35" s="33">
        <f>SUM(AA24:AA34)</f>
        <v>4786551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7809120</v>
      </c>
      <c r="D37" s="46">
        <f>+D21-D35</f>
        <v>0</v>
      </c>
      <c r="E37" s="47">
        <f t="shared" si="2"/>
        <v>6243061</v>
      </c>
      <c r="F37" s="48">
        <f t="shared" si="2"/>
        <v>7518078</v>
      </c>
      <c r="G37" s="48">
        <f t="shared" si="2"/>
        <v>712166</v>
      </c>
      <c r="H37" s="48">
        <f t="shared" si="2"/>
        <v>672031</v>
      </c>
      <c r="I37" s="48">
        <f t="shared" si="2"/>
        <v>751554</v>
      </c>
      <c r="J37" s="48">
        <f t="shared" si="2"/>
        <v>2135751</v>
      </c>
      <c r="K37" s="48">
        <f t="shared" si="2"/>
        <v>-307282</v>
      </c>
      <c r="L37" s="48">
        <f t="shared" si="2"/>
        <v>1580393</v>
      </c>
      <c r="M37" s="48">
        <f t="shared" si="2"/>
        <v>631666</v>
      </c>
      <c r="N37" s="48">
        <f t="shared" si="2"/>
        <v>1904777</v>
      </c>
      <c r="O37" s="48">
        <f t="shared" si="2"/>
        <v>784345</v>
      </c>
      <c r="P37" s="48">
        <f t="shared" si="2"/>
        <v>544473</v>
      </c>
      <c r="Q37" s="48">
        <f t="shared" si="2"/>
        <v>923385</v>
      </c>
      <c r="R37" s="48">
        <f t="shared" si="2"/>
        <v>2252203</v>
      </c>
      <c r="S37" s="48">
        <f t="shared" si="2"/>
        <v>761186</v>
      </c>
      <c r="T37" s="48">
        <f t="shared" si="2"/>
        <v>880523</v>
      </c>
      <c r="U37" s="48">
        <f t="shared" si="2"/>
        <v>822410</v>
      </c>
      <c r="V37" s="48">
        <f t="shared" si="2"/>
        <v>2464119</v>
      </c>
      <c r="W37" s="48">
        <f t="shared" si="2"/>
        <v>8756850</v>
      </c>
      <c r="X37" s="48">
        <f>IF(F21=F35,0,X21-X35)</f>
        <v>7518078</v>
      </c>
      <c r="Y37" s="48">
        <f t="shared" si="2"/>
        <v>1238772</v>
      </c>
      <c r="Z37" s="49">
        <f>+IF(X37&lt;&gt;0,+(Y37/X37)*100,0)</f>
        <v>16.4772432528633</v>
      </c>
      <c r="AA37" s="46">
        <f>+AA21-AA35</f>
        <v>7518078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7809120</v>
      </c>
      <c r="D41" s="56">
        <f>SUM(D37:D40)</f>
        <v>0</v>
      </c>
      <c r="E41" s="57">
        <f t="shared" si="3"/>
        <v>6243061</v>
      </c>
      <c r="F41" s="58">
        <f t="shared" si="3"/>
        <v>7518078</v>
      </c>
      <c r="G41" s="58">
        <f t="shared" si="3"/>
        <v>712166</v>
      </c>
      <c r="H41" s="58">
        <f t="shared" si="3"/>
        <v>672031</v>
      </c>
      <c r="I41" s="58">
        <f t="shared" si="3"/>
        <v>751554</v>
      </c>
      <c r="J41" s="58">
        <f t="shared" si="3"/>
        <v>2135751</v>
      </c>
      <c r="K41" s="58">
        <f t="shared" si="3"/>
        <v>-307282</v>
      </c>
      <c r="L41" s="58">
        <f t="shared" si="3"/>
        <v>1580393</v>
      </c>
      <c r="M41" s="58">
        <f t="shared" si="3"/>
        <v>631666</v>
      </c>
      <c r="N41" s="58">
        <f t="shared" si="3"/>
        <v>1904777</v>
      </c>
      <c r="O41" s="58">
        <f t="shared" si="3"/>
        <v>784345</v>
      </c>
      <c r="P41" s="58">
        <f t="shared" si="3"/>
        <v>544473</v>
      </c>
      <c r="Q41" s="58">
        <f t="shared" si="3"/>
        <v>923385</v>
      </c>
      <c r="R41" s="58">
        <f t="shared" si="3"/>
        <v>2252203</v>
      </c>
      <c r="S41" s="58">
        <f t="shared" si="3"/>
        <v>761186</v>
      </c>
      <c r="T41" s="58">
        <f t="shared" si="3"/>
        <v>880523</v>
      </c>
      <c r="U41" s="58">
        <f t="shared" si="3"/>
        <v>822410</v>
      </c>
      <c r="V41" s="58">
        <f t="shared" si="3"/>
        <v>2464119</v>
      </c>
      <c r="W41" s="58">
        <f t="shared" si="3"/>
        <v>8756850</v>
      </c>
      <c r="X41" s="58">
        <f t="shared" si="3"/>
        <v>7518078</v>
      </c>
      <c r="Y41" s="58">
        <f t="shared" si="3"/>
        <v>1238772</v>
      </c>
      <c r="Z41" s="59">
        <f>+IF(X41&lt;&gt;0,+(Y41/X41)*100,0)</f>
        <v>16.4772432528633</v>
      </c>
      <c r="AA41" s="56">
        <f>SUM(AA37:AA40)</f>
        <v>7518078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7809120</v>
      </c>
      <c r="D43" s="64">
        <f>+D41-D42</f>
        <v>0</v>
      </c>
      <c r="E43" s="65">
        <f t="shared" si="4"/>
        <v>6243061</v>
      </c>
      <c r="F43" s="66">
        <f t="shared" si="4"/>
        <v>7518078</v>
      </c>
      <c r="G43" s="66">
        <f t="shared" si="4"/>
        <v>712166</v>
      </c>
      <c r="H43" s="66">
        <f t="shared" si="4"/>
        <v>672031</v>
      </c>
      <c r="I43" s="66">
        <f t="shared" si="4"/>
        <v>751554</v>
      </c>
      <c r="J43" s="66">
        <f t="shared" si="4"/>
        <v>2135751</v>
      </c>
      <c r="K43" s="66">
        <f t="shared" si="4"/>
        <v>-307282</v>
      </c>
      <c r="L43" s="66">
        <f t="shared" si="4"/>
        <v>1580393</v>
      </c>
      <c r="M43" s="66">
        <f t="shared" si="4"/>
        <v>631666</v>
      </c>
      <c r="N43" s="66">
        <f t="shared" si="4"/>
        <v>1904777</v>
      </c>
      <c r="O43" s="66">
        <f t="shared" si="4"/>
        <v>784345</v>
      </c>
      <c r="P43" s="66">
        <f t="shared" si="4"/>
        <v>544473</v>
      </c>
      <c r="Q43" s="66">
        <f t="shared" si="4"/>
        <v>923385</v>
      </c>
      <c r="R43" s="66">
        <f t="shared" si="4"/>
        <v>2252203</v>
      </c>
      <c r="S43" s="66">
        <f t="shared" si="4"/>
        <v>761186</v>
      </c>
      <c r="T43" s="66">
        <f t="shared" si="4"/>
        <v>880523</v>
      </c>
      <c r="U43" s="66">
        <f t="shared" si="4"/>
        <v>822410</v>
      </c>
      <c r="V43" s="66">
        <f t="shared" si="4"/>
        <v>2464119</v>
      </c>
      <c r="W43" s="66">
        <f t="shared" si="4"/>
        <v>8756850</v>
      </c>
      <c r="X43" s="66">
        <f t="shared" si="4"/>
        <v>7518078</v>
      </c>
      <c r="Y43" s="66">
        <f t="shared" si="4"/>
        <v>1238772</v>
      </c>
      <c r="Z43" s="67">
        <f>+IF(X43&lt;&gt;0,+(Y43/X43)*100,0)</f>
        <v>16.4772432528633</v>
      </c>
      <c r="AA43" s="64">
        <f>+AA41-AA42</f>
        <v>7518078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7809120</v>
      </c>
      <c r="D45" s="56">
        <f>SUM(D43:D44)</f>
        <v>0</v>
      </c>
      <c r="E45" s="57">
        <f t="shared" si="5"/>
        <v>6243061</v>
      </c>
      <c r="F45" s="58">
        <f t="shared" si="5"/>
        <v>7518078</v>
      </c>
      <c r="G45" s="58">
        <f t="shared" si="5"/>
        <v>712166</v>
      </c>
      <c r="H45" s="58">
        <f t="shared" si="5"/>
        <v>672031</v>
      </c>
      <c r="I45" s="58">
        <f t="shared" si="5"/>
        <v>751554</v>
      </c>
      <c r="J45" s="58">
        <f t="shared" si="5"/>
        <v>2135751</v>
      </c>
      <c r="K45" s="58">
        <f t="shared" si="5"/>
        <v>-307282</v>
      </c>
      <c r="L45" s="58">
        <f t="shared" si="5"/>
        <v>1580393</v>
      </c>
      <c r="M45" s="58">
        <f t="shared" si="5"/>
        <v>631666</v>
      </c>
      <c r="N45" s="58">
        <f t="shared" si="5"/>
        <v>1904777</v>
      </c>
      <c r="O45" s="58">
        <f t="shared" si="5"/>
        <v>784345</v>
      </c>
      <c r="P45" s="58">
        <f t="shared" si="5"/>
        <v>544473</v>
      </c>
      <c r="Q45" s="58">
        <f t="shared" si="5"/>
        <v>923385</v>
      </c>
      <c r="R45" s="58">
        <f t="shared" si="5"/>
        <v>2252203</v>
      </c>
      <c r="S45" s="58">
        <f t="shared" si="5"/>
        <v>761186</v>
      </c>
      <c r="T45" s="58">
        <f t="shared" si="5"/>
        <v>880523</v>
      </c>
      <c r="U45" s="58">
        <f t="shared" si="5"/>
        <v>822410</v>
      </c>
      <c r="V45" s="58">
        <f t="shared" si="5"/>
        <v>2464119</v>
      </c>
      <c r="W45" s="58">
        <f t="shared" si="5"/>
        <v>8756850</v>
      </c>
      <c r="X45" s="58">
        <f t="shared" si="5"/>
        <v>7518078</v>
      </c>
      <c r="Y45" s="58">
        <f t="shared" si="5"/>
        <v>1238772</v>
      </c>
      <c r="Z45" s="59">
        <f>+IF(X45&lt;&gt;0,+(Y45/X45)*100,0)</f>
        <v>16.4772432528633</v>
      </c>
      <c r="AA45" s="56">
        <f>SUM(AA43:AA44)</f>
        <v>7518078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7809120</v>
      </c>
      <c r="D47" s="71">
        <f>SUM(D45:D46)</f>
        <v>0</v>
      </c>
      <c r="E47" s="72">
        <f t="shared" si="6"/>
        <v>6243061</v>
      </c>
      <c r="F47" s="73">
        <f t="shared" si="6"/>
        <v>7518078</v>
      </c>
      <c r="G47" s="73">
        <f t="shared" si="6"/>
        <v>712166</v>
      </c>
      <c r="H47" s="74">
        <f t="shared" si="6"/>
        <v>672031</v>
      </c>
      <c r="I47" s="74">
        <f t="shared" si="6"/>
        <v>751554</v>
      </c>
      <c r="J47" s="74">
        <f t="shared" si="6"/>
        <v>2135751</v>
      </c>
      <c r="K47" s="74">
        <f t="shared" si="6"/>
        <v>-307282</v>
      </c>
      <c r="L47" s="74">
        <f t="shared" si="6"/>
        <v>1580393</v>
      </c>
      <c r="M47" s="73">
        <f t="shared" si="6"/>
        <v>631666</v>
      </c>
      <c r="N47" s="73">
        <f t="shared" si="6"/>
        <v>1904777</v>
      </c>
      <c r="O47" s="74">
        <f t="shared" si="6"/>
        <v>784345</v>
      </c>
      <c r="P47" s="74">
        <f t="shared" si="6"/>
        <v>544473</v>
      </c>
      <c r="Q47" s="74">
        <f t="shared" si="6"/>
        <v>923385</v>
      </c>
      <c r="R47" s="74">
        <f t="shared" si="6"/>
        <v>2252203</v>
      </c>
      <c r="S47" s="74">
        <f t="shared" si="6"/>
        <v>761186</v>
      </c>
      <c r="T47" s="73">
        <f t="shared" si="6"/>
        <v>880523</v>
      </c>
      <c r="U47" s="73">
        <f t="shared" si="6"/>
        <v>822410</v>
      </c>
      <c r="V47" s="74">
        <f t="shared" si="6"/>
        <v>2464119</v>
      </c>
      <c r="W47" s="74">
        <f t="shared" si="6"/>
        <v>8756850</v>
      </c>
      <c r="X47" s="74">
        <f t="shared" si="6"/>
        <v>7518078</v>
      </c>
      <c r="Y47" s="74">
        <f t="shared" si="6"/>
        <v>1238772</v>
      </c>
      <c r="Z47" s="75">
        <f>+IF(X47&lt;&gt;0,+(Y47/X47)*100,0)</f>
        <v>16.4772432528633</v>
      </c>
      <c r="AA47" s="76">
        <f>SUM(AA45:AA46)</f>
        <v>7518078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4600448</v>
      </c>
      <c r="D27" s="6"/>
      <c r="E27" s="7"/>
      <c r="F27" s="8"/>
      <c r="G27" s="8"/>
      <c r="H27" s="8">
        <v>383371</v>
      </c>
      <c r="I27" s="8">
        <v>383371</v>
      </c>
      <c r="J27" s="8">
        <v>766742</v>
      </c>
      <c r="K27" s="8"/>
      <c r="L27" s="8">
        <v>378119</v>
      </c>
      <c r="M27" s="8">
        <v>390723</v>
      </c>
      <c r="N27" s="8">
        <v>768842</v>
      </c>
      <c r="O27" s="8">
        <v>390723</v>
      </c>
      <c r="P27" s="8">
        <v>743634</v>
      </c>
      <c r="Q27" s="8"/>
      <c r="R27" s="8">
        <v>1134357</v>
      </c>
      <c r="S27" s="8"/>
      <c r="T27" s="8"/>
      <c r="U27" s="8">
        <v>390723</v>
      </c>
      <c r="V27" s="8">
        <v>390723</v>
      </c>
      <c r="W27" s="8">
        <v>3060664</v>
      </c>
      <c r="X27" s="8"/>
      <c r="Y27" s="8">
        <v>3060664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300000</v>
      </c>
      <c r="F31" s="8">
        <v>300000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358750</v>
      </c>
      <c r="R31" s="8">
        <v>358750</v>
      </c>
      <c r="S31" s="8"/>
      <c r="T31" s="8">
        <v>136500</v>
      </c>
      <c r="U31" s="8"/>
      <c r="V31" s="8">
        <v>136500</v>
      </c>
      <c r="W31" s="8">
        <v>495250</v>
      </c>
      <c r="X31" s="8">
        <v>300000</v>
      </c>
      <c r="Y31" s="8">
        <v>195250</v>
      </c>
      <c r="Z31" s="2">
        <v>65.083333333333343</v>
      </c>
      <c r="AA31" s="6">
        <v>300000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4600448</v>
      </c>
      <c r="D35" s="33">
        <f>SUM(D24:D34)</f>
        <v>0</v>
      </c>
      <c r="E35" s="34">
        <f t="shared" si="1"/>
        <v>300000</v>
      </c>
      <c r="F35" s="35">
        <f t="shared" si="1"/>
        <v>300000</v>
      </c>
      <c r="G35" s="35">
        <f t="shared" si="1"/>
        <v>0</v>
      </c>
      <c r="H35" s="35">
        <f t="shared" si="1"/>
        <v>383371</v>
      </c>
      <c r="I35" s="35">
        <f t="shared" si="1"/>
        <v>383371</v>
      </c>
      <c r="J35" s="35">
        <f t="shared" si="1"/>
        <v>766742</v>
      </c>
      <c r="K35" s="35">
        <f t="shared" si="1"/>
        <v>0</v>
      </c>
      <c r="L35" s="35">
        <f t="shared" si="1"/>
        <v>378119</v>
      </c>
      <c r="M35" s="35">
        <f t="shared" si="1"/>
        <v>390723</v>
      </c>
      <c r="N35" s="35">
        <f t="shared" si="1"/>
        <v>768842</v>
      </c>
      <c r="O35" s="35">
        <f t="shared" si="1"/>
        <v>390723</v>
      </c>
      <c r="P35" s="35">
        <f t="shared" si="1"/>
        <v>743634</v>
      </c>
      <c r="Q35" s="35">
        <f t="shared" si="1"/>
        <v>358750</v>
      </c>
      <c r="R35" s="35">
        <f t="shared" si="1"/>
        <v>1493107</v>
      </c>
      <c r="S35" s="35">
        <f t="shared" si="1"/>
        <v>0</v>
      </c>
      <c r="T35" s="35">
        <f t="shared" si="1"/>
        <v>136500</v>
      </c>
      <c r="U35" s="35">
        <f t="shared" si="1"/>
        <v>390723</v>
      </c>
      <c r="V35" s="35">
        <f t="shared" si="1"/>
        <v>527223</v>
      </c>
      <c r="W35" s="35">
        <f t="shared" si="1"/>
        <v>3555914</v>
      </c>
      <c r="X35" s="35">
        <f t="shared" si="1"/>
        <v>300000</v>
      </c>
      <c r="Y35" s="35">
        <f t="shared" si="1"/>
        <v>3255914</v>
      </c>
      <c r="Z35" s="36">
        <f>+IF(X35&lt;&gt;0,+(Y35/X35)*100,0)</f>
        <v>1085.3046666666667</v>
      </c>
      <c r="AA35" s="33">
        <f>SUM(AA24:AA34)</f>
        <v>300000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-4600448</v>
      </c>
      <c r="D37" s="46">
        <f>+D21-D35</f>
        <v>0</v>
      </c>
      <c r="E37" s="47">
        <f t="shared" si="2"/>
        <v>-300000</v>
      </c>
      <c r="F37" s="48">
        <f t="shared" si="2"/>
        <v>-300000</v>
      </c>
      <c r="G37" s="48">
        <f t="shared" si="2"/>
        <v>0</v>
      </c>
      <c r="H37" s="48">
        <f t="shared" si="2"/>
        <v>-383371</v>
      </c>
      <c r="I37" s="48">
        <f t="shared" si="2"/>
        <v>-383371</v>
      </c>
      <c r="J37" s="48">
        <f t="shared" si="2"/>
        <v>-766742</v>
      </c>
      <c r="K37" s="48">
        <f t="shared" si="2"/>
        <v>0</v>
      </c>
      <c r="L37" s="48">
        <f t="shared" si="2"/>
        <v>-378119</v>
      </c>
      <c r="M37" s="48">
        <f t="shared" si="2"/>
        <v>-390723</v>
      </c>
      <c r="N37" s="48">
        <f t="shared" si="2"/>
        <v>-768842</v>
      </c>
      <c r="O37" s="48">
        <f t="shared" si="2"/>
        <v>-390723</v>
      </c>
      <c r="P37" s="48">
        <f t="shared" si="2"/>
        <v>-743634</v>
      </c>
      <c r="Q37" s="48">
        <f t="shared" si="2"/>
        <v>-358750</v>
      </c>
      <c r="R37" s="48">
        <f t="shared" si="2"/>
        <v>-1493107</v>
      </c>
      <c r="S37" s="48">
        <f t="shared" si="2"/>
        <v>0</v>
      </c>
      <c r="T37" s="48">
        <f t="shared" si="2"/>
        <v>-136500</v>
      </c>
      <c r="U37" s="48">
        <f t="shared" si="2"/>
        <v>-390723</v>
      </c>
      <c r="V37" s="48">
        <f t="shared" si="2"/>
        <v>-527223</v>
      </c>
      <c r="W37" s="48">
        <f t="shared" si="2"/>
        <v>-3555914</v>
      </c>
      <c r="X37" s="48">
        <f>IF(F21=F35,0,X21-X35)</f>
        <v>-300000</v>
      </c>
      <c r="Y37" s="48">
        <f t="shared" si="2"/>
        <v>-3255914</v>
      </c>
      <c r="Z37" s="49">
        <f>+IF(X37&lt;&gt;0,+(Y37/X37)*100,0)</f>
        <v>1085.3046666666667</v>
      </c>
      <c r="AA37" s="46">
        <f>+AA21-AA35</f>
        <v>-300000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-4600448</v>
      </c>
      <c r="D41" s="56">
        <f>SUM(D37:D40)</f>
        <v>0</v>
      </c>
      <c r="E41" s="57">
        <f t="shared" si="3"/>
        <v>-300000</v>
      </c>
      <c r="F41" s="58">
        <f t="shared" si="3"/>
        <v>-300000</v>
      </c>
      <c r="G41" s="58">
        <f t="shared" si="3"/>
        <v>0</v>
      </c>
      <c r="H41" s="58">
        <f t="shared" si="3"/>
        <v>-383371</v>
      </c>
      <c r="I41" s="58">
        <f t="shared" si="3"/>
        <v>-383371</v>
      </c>
      <c r="J41" s="58">
        <f t="shared" si="3"/>
        <v>-766742</v>
      </c>
      <c r="K41" s="58">
        <f t="shared" si="3"/>
        <v>0</v>
      </c>
      <c r="L41" s="58">
        <f t="shared" si="3"/>
        <v>-378119</v>
      </c>
      <c r="M41" s="58">
        <f t="shared" si="3"/>
        <v>-390723</v>
      </c>
      <c r="N41" s="58">
        <f t="shared" si="3"/>
        <v>-768842</v>
      </c>
      <c r="O41" s="58">
        <f t="shared" si="3"/>
        <v>-390723</v>
      </c>
      <c r="P41" s="58">
        <f t="shared" si="3"/>
        <v>-743634</v>
      </c>
      <c r="Q41" s="58">
        <f t="shared" si="3"/>
        <v>-358750</v>
      </c>
      <c r="R41" s="58">
        <f t="shared" si="3"/>
        <v>-1493107</v>
      </c>
      <c r="S41" s="58">
        <f t="shared" si="3"/>
        <v>0</v>
      </c>
      <c r="T41" s="58">
        <f t="shared" si="3"/>
        <v>-136500</v>
      </c>
      <c r="U41" s="58">
        <f t="shared" si="3"/>
        <v>-390723</v>
      </c>
      <c r="V41" s="58">
        <f t="shared" si="3"/>
        <v>-527223</v>
      </c>
      <c r="W41" s="58">
        <f t="shared" si="3"/>
        <v>-3555914</v>
      </c>
      <c r="X41" s="58">
        <f t="shared" si="3"/>
        <v>-300000</v>
      </c>
      <c r="Y41" s="58">
        <f t="shared" si="3"/>
        <v>-3255914</v>
      </c>
      <c r="Z41" s="59">
        <f>+IF(X41&lt;&gt;0,+(Y41/X41)*100,0)</f>
        <v>1085.3046666666667</v>
      </c>
      <c r="AA41" s="56">
        <f>SUM(AA37:AA40)</f>
        <v>-300000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-4600448</v>
      </c>
      <c r="D43" s="64">
        <f>+D41-D42</f>
        <v>0</v>
      </c>
      <c r="E43" s="65">
        <f t="shared" si="4"/>
        <v>-300000</v>
      </c>
      <c r="F43" s="66">
        <f t="shared" si="4"/>
        <v>-300000</v>
      </c>
      <c r="G43" s="66">
        <f t="shared" si="4"/>
        <v>0</v>
      </c>
      <c r="H43" s="66">
        <f t="shared" si="4"/>
        <v>-383371</v>
      </c>
      <c r="I43" s="66">
        <f t="shared" si="4"/>
        <v>-383371</v>
      </c>
      <c r="J43" s="66">
        <f t="shared" si="4"/>
        <v>-766742</v>
      </c>
      <c r="K43" s="66">
        <f t="shared" si="4"/>
        <v>0</v>
      </c>
      <c r="L43" s="66">
        <f t="shared" si="4"/>
        <v>-378119</v>
      </c>
      <c r="M43" s="66">
        <f t="shared" si="4"/>
        <v>-390723</v>
      </c>
      <c r="N43" s="66">
        <f t="shared" si="4"/>
        <v>-768842</v>
      </c>
      <c r="O43" s="66">
        <f t="shared" si="4"/>
        <v>-390723</v>
      </c>
      <c r="P43" s="66">
        <f t="shared" si="4"/>
        <v>-743634</v>
      </c>
      <c r="Q43" s="66">
        <f t="shared" si="4"/>
        <v>-358750</v>
      </c>
      <c r="R43" s="66">
        <f t="shared" si="4"/>
        <v>-1493107</v>
      </c>
      <c r="S43" s="66">
        <f t="shared" si="4"/>
        <v>0</v>
      </c>
      <c r="T43" s="66">
        <f t="shared" si="4"/>
        <v>-136500</v>
      </c>
      <c r="U43" s="66">
        <f t="shared" si="4"/>
        <v>-390723</v>
      </c>
      <c r="V43" s="66">
        <f t="shared" si="4"/>
        <v>-527223</v>
      </c>
      <c r="W43" s="66">
        <f t="shared" si="4"/>
        <v>-3555914</v>
      </c>
      <c r="X43" s="66">
        <f t="shared" si="4"/>
        <v>-300000</v>
      </c>
      <c r="Y43" s="66">
        <f t="shared" si="4"/>
        <v>-3255914</v>
      </c>
      <c r="Z43" s="67">
        <f>+IF(X43&lt;&gt;0,+(Y43/X43)*100,0)</f>
        <v>1085.3046666666667</v>
      </c>
      <c r="AA43" s="64">
        <f>+AA41-AA42</f>
        <v>-300000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-4600448</v>
      </c>
      <c r="D45" s="56">
        <f>SUM(D43:D44)</f>
        <v>0</v>
      </c>
      <c r="E45" s="57">
        <f t="shared" si="5"/>
        <v>-300000</v>
      </c>
      <c r="F45" s="58">
        <f t="shared" si="5"/>
        <v>-300000</v>
      </c>
      <c r="G45" s="58">
        <f t="shared" si="5"/>
        <v>0</v>
      </c>
      <c r="H45" s="58">
        <f t="shared" si="5"/>
        <v>-383371</v>
      </c>
      <c r="I45" s="58">
        <f t="shared" si="5"/>
        <v>-383371</v>
      </c>
      <c r="J45" s="58">
        <f t="shared" si="5"/>
        <v>-766742</v>
      </c>
      <c r="K45" s="58">
        <f t="shared" si="5"/>
        <v>0</v>
      </c>
      <c r="L45" s="58">
        <f t="shared" si="5"/>
        <v>-378119</v>
      </c>
      <c r="M45" s="58">
        <f t="shared" si="5"/>
        <v>-390723</v>
      </c>
      <c r="N45" s="58">
        <f t="shared" si="5"/>
        <v>-768842</v>
      </c>
      <c r="O45" s="58">
        <f t="shared" si="5"/>
        <v>-390723</v>
      </c>
      <c r="P45" s="58">
        <f t="shared" si="5"/>
        <v>-743634</v>
      </c>
      <c r="Q45" s="58">
        <f t="shared" si="5"/>
        <v>-358750</v>
      </c>
      <c r="R45" s="58">
        <f t="shared" si="5"/>
        <v>-1493107</v>
      </c>
      <c r="S45" s="58">
        <f t="shared" si="5"/>
        <v>0</v>
      </c>
      <c r="T45" s="58">
        <f t="shared" si="5"/>
        <v>-136500</v>
      </c>
      <c r="U45" s="58">
        <f t="shared" si="5"/>
        <v>-390723</v>
      </c>
      <c r="V45" s="58">
        <f t="shared" si="5"/>
        <v>-527223</v>
      </c>
      <c r="W45" s="58">
        <f t="shared" si="5"/>
        <v>-3555914</v>
      </c>
      <c r="X45" s="58">
        <f t="shared" si="5"/>
        <v>-300000</v>
      </c>
      <c r="Y45" s="58">
        <f t="shared" si="5"/>
        <v>-3255914</v>
      </c>
      <c r="Z45" s="59">
        <f>+IF(X45&lt;&gt;0,+(Y45/X45)*100,0)</f>
        <v>1085.3046666666667</v>
      </c>
      <c r="AA45" s="56">
        <f>SUM(AA43:AA44)</f>
        <v>-300000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-4600448</v>
      </c>
      <c r="D47" s="71">
        <f>SUM(D45:D46)</f>
        <v>0</v>
      </c>
      <c r="E47" s="72">
        <f t="shared" si="6"/>
        <v>-300000</v>
      </c>
      <c r="F47" s="73">
        <f t="shared" si="6"/>
        <v>-300000</v>
      </c>
      <c r="G47" s="73">
        <f t="shared" si="6"/>
        <v>0</v>
      </c>
      <c r="H47" s="74">
        <f t="shared" si="6"/>
        <v>-383371</v>
      </c>
      <c r="I47" s="74">
        <f t="shared" si="6"/>
        <v>-383371</v>
      </c>
      <c r="J47" s="74">
        <f t="shared" si="6"/>
        <v>-766742</v>
      </c>
      <c r="K47" s="74">
        <f t="shared" si="6"/>
        <v>0</v>
      </c>
      <c r="L47" s="74">
        <f t="shared" si="6"/>
        <v>-378119</v>
      </c>
      <c r="M47" s="73">
        <f t="shared" si="6"/>
        <v>-390723</v>
      </c>
      <c r="N47" s="73">
        <f t="shared" si="6"/>
        <v>-768842</v>
      </c>
      <c r="O47" s="74">
        <f t="shared" si="6"/>
        <v>-390723</v>
      </c>
      <c r="P47" s="74">
        <f t="shared" si="6"/>
        <v>-743634</v>
      </c>
      <c r="Q47" s="74">
        <f t="shared" si="6"/>
        <v>-358750</v>
      </c>
      <c r="R47" s="74">
        <f t="shared" si="6"/>
        <v>-1493107</v>
      </c>
      <c r="S47" s="74">
        <f t="shared" si="6"/>
        <v>0</v>
      </c>
      <c r="T47" s="73">
        <f t="shared" si="6"/>
        <v>-136500</v>
      </c>
      <c r="U47" s="73">
        <f t="shared" si="6"/>
        <v>-390723</v>
      </c>
      <c r="V47" s="74">
        <f t="shared" si="6"/>
        <v>-527223</v>
      </c>
      <c r="W47" s="74">
        <f t="shared" si="6"/>
        <v>-3555914</v>
      </c>
      <c r="X47" s="74">
        <f t="shared" si="6"/>
        <v>-300000</v>
      </c>
      <c r="Y47" s="74">
        <f t="shared" si="6"/>
        <v>-3255914</v>
      </c>
      <c r="Z47" s="75">
        <f>+IF(X47&lt;&gt;0,+(Y47/X47)*100,0)</f>
        <v>1085.3046666666667</v>
      </c>
      <c r="AA47" s="76">
        <f>SUM(AA45:AA46)</f>
        <v>-300000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734765</v>
      </c>
      <c r="D8" s="6"/>
      <c r="E8" s="7">
        <v>705035</v>
      </c>
      <c r="F8" s="8">
        <v>705035</v>
      </c>
      <c r="G8" s="8">
        <v>67938</v>
      </c>
      <c r="H8" s="8">
        <v>35540</v>
      </c>
      <c r="I8" s="8">
        <v>34845</v>
      </c>
      <c r="J8" s="8">
        <v>138323</v>
      </c>
      <c r="K8" s="8">
        <v>52330</v>
      </c>
      <c r="L8" s="8">
        <v>38691</v>
      </c>
      <c r="M8" s="8">
        <v>18981</v>
      </c>
      <c r="N8" s="8">
        <v>110002</v>
      </c>
      <c r="O8" s="8">
        <v>3003</v>
      </c>
      <c r="P8" s="8">
        <v>84664</v>
      </c>
      <c r="Q8" s="8">
        <v>27088</v>
      </c>
      <c r="R8" s="8">
        <v>114755</v>
      </c>
      <c r="S8" s="8">
        <v>-17696</v>
      </c>
      <c r="T8" s="8">
        <v>53351</v>
      </c>
      <c r="U8" s="8"/>
      <c r="V8" s="8">
        <v>35655</v>
      </c>
      <c r="W8" s="8">
        <v>398735</v>
      </c>
      <c r="X8" s="8">
        <v>705035</v>
      </c>
      <c r="Y8" s="8">
        <v>-306300</v>
      </c>
      <c r="Z8" s="2">
        <v>-43.444651683958952</v>
      </c>
      <c r="AA8" s="6">
        <v>705035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734765</v>
      </c>
      <c r="D21" s="33">
        <f t="shared" si="0"/>
        <v>0</v>
      </c>
      <c r="E21" s="34">
        <f t="shared" si="0"/>
        <v>705035</v>
      </c>
      <c r="F21" s="35">
        <f t="shared" si="0"/>
        <v>705035</v>
      </c>
      <c r="G21" s="35">
        <f t="shared" si="0"/>
        <v>67938</v>
      </c>
      <c r="H21" s="35">
        <f t="shared" si="0"/>
        <v>35540</v>
      </c>
      <c r="I21" s="35">
        <f t="shared" si="0"/>
        <v>34845</v>
      </c>
      <c r="J21" s="35">
        <f t="shared" si="0"/>
        <v>138323</v>
      </c>
      <c r="K21" s="35">
        <f t="shared" si="0"/>
        <v>52330</v>
      </c>
      <c r="L21" s="35">
        <f t="shared" si="0"/>
        <v>38691</v>
      </c>
      <c r="M21" s="35">
        <f t="shared" si="0"/>
        <v>18981</v>
      </c>
      <c r="N21" s="35">
        <f t="shared" si="0"/>
        <v>110002</v>
      </c>
      <c r="O21" s="35">
        <f t="shared" si="0"/>
        <v>3003</v>
      </c>
      <c r="P21" s="35">
        <f t="shared" si="0"/>
        <v>84664</v>
      </c>
      <c r="Q21" s="35">
        <f t="shared" si="0"/>
        <v>27088</v>
      </c>
      <c r="R21" s="35">
        <f t="shared" si="0"/>
        <v>114755</v>
      </c>
      <c r="S21" s="35">
        <f t="shared" si="0"/>
        <v>-17696</v>
      </c>
      <c r="T21" s="35">
        <f t="shared" si="0"/>
        <v>53351</v>
      </c>
      <c r="U21" s="35">
        <f t="shared" si="0"/>
        <v>0</v>
      </c>
      <c r="V21" s="35">
        <f t="shared" si="0"/>
        <v>35655</v>
      </c>
      <c r="W21" s="35">
        <f t="shared" si="0"/>
        <v>398735</v>
      </c>
      <c r="X21" s="35">
        <f t="shared" si="0"/>
        <v>705035</v>
      </c>
      <c r="Y21" s="35">
        <f t="shared" si="0"/>
        <v>-306300</v>
      </c>
      <c r="Z21" s="36">
        <f>+IF(X21&lt;&gt;0,+(Y21/X21)*100,0)</f>
        <v>-43.444651683958952</v>
      </c>
      <c r="AA21" s="33">
        <f>SUM(AA5:AA20)</f>
        <v>705035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656218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9834364</v>
      </c>
      <c r="F27" s="8">
        <v>9834364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9834364</v>
      </c>
      <c r="Y27" s="8">
        <v>-9834364</v>
      </c>
      <c r="Z27" s="2">
        <v>-100</v>
      </c>
      <c r="AA27" s="6">
        <v>9834364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10490582</v>
      </c>
      <c r="F35" s="35">
        <f t="shared" si="1"/>
        <v>9834364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9834364</v>
      </c>
      <c r="Y35" s="35">
        <f t="shared" si="1"/>
        <v>-9834364</v>
      </c>
      <c r="Z35" s="36">
        <f>+IF(X35&lt;&gt;0,+(Y35/X35)*100,0)</f>
        <v>-100</v>
      </c>
      <c r="AA35" s="33">
        <f>SUM(AA24:AA34)</f>
        <v>9834364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734765</v>
      </c>
      <c r="D37" s="46">
        <f>+D21-D35</f>
        <v>0</v>
      </c>
      <c r="E37" s="47">
        <f t="shared" si="2"/>
        <v>-9785547</v>
      </c>
      <c r="F37" s="48">
        <f t="shared" si="2"/>
        <v>-9129329</v>
      </c>
      <c r="G37" s="48">
        <f t="shared" si="2"/>
        <v>67938</v>
      </c>
      <c r="H37" s="48">
        <f t="shared" si="2"/>
        <v>35540</v>
      </c>
      <c r="I37" s="48">
        <f t="shared" si="2"/>
        <v>34845</v>
      </c>
      <c r="J37" s="48">
        <f t="shared" si="2"/>
        <v>138323</v>
      </c>
      <c r="K37" s="48">
        <f t="shared" si="2"/>
        <v>52330</v>
      </c>
      <c r="L37" s="48">
        <f t="shared" si="2"/>
        <v>38691</v>
      </c>
      <c r="M37" s="48">
        <f t="shared" si="2"/>
        <v>18981</v>
      </c>
      <c r="N37" s="48">
        <f t="shared" si="2"/>
        <v>110002</v>
      </c>
      <c r="O37" s="48">
        <f t="shared" si="2"/>
        <v>3003</v>
      </c>
      <c r="P37" s="48">
        <f t="shared" si="2"/>
        <v>84664</v>
      </c>
      <c r="Q37" s="48">
        <f t="shared" si="2"/>
        <v>27088</v>
      </c>
      <c r="R37" s="48">
        <f t="shared" si="2"/>
        <v>114755</v>
      </c>
      <c r="S37" s="48">
        <f t="shared" si="2"/>
        <v>-17696</v>
      </c>
      <c r="T37" s="48">
        <f t="shared" si="2"/>
        <v>53351</v>
      </c>
      <c r="U37" s="48">
        <f t="shared" si="2"/>
        <v>0</v>
      </c>
      <c r="V37" s="48">
        <f t="shared" si="2"/>
        <v>35655</v>
      </c>
      <c r="W37" s="48">
        <f t="shared" si="2"/>
        <v>398735</v>
      </c>
      <c r="X37" s="48">
        <f>IF(F21=F35,0,X21-X35)</f>
        <v>-9129329</v>
      </c>
      <c r="Y37" s="48">
        <f t="shared" si="2"/>
        <v>9528064</v>
      </c>
      <c r="Z37" s="49">
        <f>+IF(X37&lt;&gt;0,+(Y37/X37)*100,0)</f>
        <v>-104.36762658022293</v>
      </c>
      <c r="AA37" s="46">
        <f>+AA21-AA35</f>
        <v>-9129329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734765</v>
      </c>
      <c r="D41" s="56">
        <f>SUM(D37:D40)</f>
        <v>0</v>
      </c>
      <c r="E41" s="57">
        <f t="shared" si="3"/>
        <v>-9785547</v>
      </c>
      <c r="F41" s="58">
        <f t="shared" si="3"/>
        <v>-9129329</v>
      </c>
      <c r="G41" s="58">
        <f t="shared" si="3"/>
        <v>67938</v>
      </c>
      <c r="H41" s="58">
        <f t="shared" si="3"/>
        <v>35540</v>
      </c>
      <c r="I41" s="58">
        <f t="shared" si="3"/>
        <v>34845</v>
      </c>
      <c r="J41" s="58">
        <f t="shared" si="3"/>
        <v>138323</v>
      </c>
      <c r="K41" s="58">
        <f t="shared" si="3"/>
        <v>52330</v>
      </c>
      <c r="L41" s="58">
        <f t="shared" si="3"/>
        <v>38691</v>
      </c>
      <c r="M41" s="58">
        <f t="shared" si="3"/>
        <v>18981</v>
      </c>
      <c r="N41" s="58">
        <f t="shared" si="3"/>
        <v>110002</v>
      </c>
      <c r="O41" s="58">
        <f t="shared" si="3"/>
        <v>3003</v>
      </c>
      <c r="P41" s="58">
        <f t="shared" si="3"/>
        <v>84664</v>
      </c>
      <c r="Q41" s="58">
        <f t="shared" si="3"/>
        <v>27088</v>
      </c>
      <c r="R41" s="58">
        <f t="shared" si="3"/>
        <v>114755</v>
      </c>
      <c r="S41" s="58">
        <f t="shared" si="3"/>
        <v>-17696</v>
      </c>
      <c r="T41" s="58">
        <f t="shared" si="3"/>
        <v>53351</v>
      </c>
      <c r="U41" s="58">
        <f t="shared" si="3"/>
        <v>0</v>
      </c>
      <c r="V41" s="58">
        <f t="shared" si="3"/>
        <v>35655</v>
      </c>
      <c r="W41" s="58">
        <f t="shared" si="3"/>
        <v>398735</v>
      </c>
      <c r="X41" s="58">
        <f t="shared" si="3"/>
        <v>-9129329</v>
      </c>
      <c r="Y41" s="58">
        <f t="shared" si="3"/>
        <v>9528064</v>
      </c>
      <c r="Z41" s="59">
        <f>+IF(X41&lt;&gt;0,+(Y41/X41)*100,0)</f>
        <v>-104.36762658022293</v>
      </c>
      <c r="AA41" s="56">
        <f>SUM(AA37:AA40)</f>
        <v>-9129329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734765</v>
      </c>
      <c r="D43" s="64">
        <f>+D41-D42</f>
        <v>0</v>
      </c>
      <c r="E43" s="65">
        <f t="shared" si="4"/>
        <v>-9785547</v>
      </c>
      <c r="F43" s="66">
        <f t="shared" si="4"/>
        <v>-9129329</v>
      </c>
      <c r="G43" s="66">
        <f t="shared" si="4"/>
        <v>67938</v>
      </c>
      <c r="H43" s="66">
        <f t="shared" si="4"/>
        <v>35540</v>
      </c>
      <c r="I43" s="66">
        <f t="shared" si="4"/>
        <v>34845</v>
      </c>
      <c r="J43" s="66">
        <f t="shared" si="4"/>
        <v>138323</v>
      </c>
      <c r="K43" s="66">
        <f t="shared" si="4"/>
        <v>52330</v>
      </c>
      <c r="L43" s="66">
        <f t="shared" si="4"/>
        <v>38691</v>
      </c>
      <c r="M43" s="66">
        <f t="shared" si="4"/>
        <v>18981</v>
      </c>
      <c r="N43" s="66">
        <f t="shared" si="4"/>
        <v>110002</v>
      </c>
      <c r="O43" s="66">
        <f t="shared" si="4"/>
        <v>3003</v>
      </c>
      <c r="P43" s="66">
        <f t="shared" si="4"/>
        <v>84664</v>
      </c>
      <c r="Q43" s="66">
        <f t="shared" si="4"/>
        <v>27088</v>
      </c>
      <c r="R43" s="66">
        <f t="shared" si="4"/>
        <v>114755</v>
      </c>
      <c r="S43" s="66">
        <f t="shared" si="4"/>
        <v>-17696</v>
      </c>
      <c r="T43" s="66">
        <f t="shared" si="4"/>
        <v>53351</v>
      </c>
      <c r="U43" s="66">
        <f t="shared" si="4"/>
        <v>0</v>
      </c>
      <c r="V43" s="66">
        <f t="shared" si="4"/>
        <v>35655</v>
      </c>
      <c r="W43" s="66">
        <f t="shared" si="4"/>
        <v>398735</v>
      </c>
      <c r="X43" s="66">
        <f t="shared" si="4"/>
        <v>-9129329</v>
      </c>
      <c r="Y43" s="66">
        <f t="shared" si="4"/>
        <v>9528064</v>
      </c>
      <c r="Z43" s="67">
        <f>+IF(X43&lt;&gt;0,+(Y43/X43)*100,0)</f>
        <v>-104.36762658022293</v>
      </c>
      <c r="AA43" s="64">
        <f>+AA41-AA42</f>
        <v>-9129329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734765</v>
      </c>
      <c r="D45" s="56">
        <f>SUM(D43:D44)</f>
        <v>0</v>
      </c>
      <c r="E45" s="57">
        <f t="shared" si="5"/>
        <v>-9785547</v>
      </c>
      <c r="F45" s="58">
        <f t="shared" si="5"/>
        <v>-9129329</v>
      </c>
      <c r="G45" s="58">
        <f t="shared" si="5"/>
        <v>67938</v>
      </c>
      <c r="H45" s="58">
        <f t="shared" si="5"/>
        <v>35540</v>
      </c>
      <c r="I45" s="58">
        <f t="shared" si="5"/>
        <v>34845</v>
      </c>
      <c r="J45" s="58">
        <f t="shared" si="5"/>
        <v>138323</v>
      </c>
      <c r="K45" s="58">
        <f t="shared" si="5"/>
        <v>52330</v>
      </c>
      <c r="L45" s="58">
        <f t="shared" si="5"/>
        <v>38691</v>
      </c>
      <c r="M45" s="58">
        <f t="shared" si="5"/>
        <v>18981</v>
      </c>
      <c r="N45" s="58">
        <f t="shared" si="5"/>
        <v>110002</v>
      </c>
      <c r="O45" s="58">
        <f t="shared" si="5"/>
        <v>3003</v>
      </c>
      <c r="P45" s="58">
        <f t="shared" si="5"/>
        <v>84664</v>
      </c>
      <c r="Q45" s="58">
        <f t="shared" si="5"/>
        <v>27088</v>
      </c>
      <c r="R45" s="58">
        <f t="shared" si="5"/>
        <v>114755</v>
      </c>
      <c r="S45" s="58">
        <f t="shared" si="5"/>
        <v>-17696</v>
      </c>
      <c r="T45" s="58">
        <f t="shared" si="5"/>
        <v>53351</v>
      </c>
      <c r="U45" s="58">
        <f t="shared" si="5"/>
        <v>0</v>
      </c>
      <c r="V45" s="58">
        <f t="shared" si="5"/>
        <v>35655</v>
      </c>
      <c r="W45" s="58">
        <f t="shared" si="5"/>
        <v>398735</v>
      </c>
      <c r="X45" s="58">
        <f t="shared" si="5"/>
        <v>-9129329</v>
      </c>
      <c r="Y45" s="58">
        <f t="shared" si="5"/>
        <v>9528064</v>
      </c>
      <c r="Z45" s="59">
        <f>+IF(X45&lt;&gt;0,+(Y45/X45)*100,0)</f>
        <v>-104.36762658022293</v>
      </c>
      <c r="AA45" s="56">
        <f>SUM(AA43:AA44)</f>
        <v>-9129329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734765</v>
      </c>
      <c r="D47" s="71">
        <f>SUM(D45:D46)</f>
        <v>0</v>
      </c>
      <c r="E47" s="72">
        <f t="shared" si="6"/>
        <v>-9785547</v>
      </c>
      <c r="F47" s="73">
        <f t="shared" si="6"/>
        <v>-9129329</v>
      </c>
      <c r="G47" s="73">
        <f t="shared" si="6"/>
        <v>67938</v>
      </c>
      <c r="H47" s="74">
        <f t="shared" si="6"/>
        <v>35540</v>
      </c>
      <c r="I47" s="74">
        <f t="shared" si="6"/>
        <v>34845</v>
      </c>
      <c r="J47" s="74">
        <f t="shared" si="6"/>
        <v>138323</v>
      </c>
      <c r="K47" s="74">
        <f t="shared" si="6"/>
        <v>52330</v>
      </c>
      <c r="L47" s="74">
        <f t="shared" si="6"/>
        <v>38691</v>
      </c>
      <c r="M47" s="73">
        <f t="shared" si="6"/>
        <v>18981</v>
      </c>
      <c r="N47" s="73">
        <f t="shared" si="6"/>
        <v>110002</v>
      </c>
      <c r="O47" s="74">
        <f t="shared" si="6"/>
        <v>3003</v>
      </c>
      <c r="P47" s="74">
        <f t="shared" si="6"/>
        <v>84664</v>
      </c>
      <c r="Q47" s="74">
        <f t="shared" si="6"/>
        <v>27088</v>
      </c>
      <c r="R47" s="74">
        <f t="shared" si="6"/>
        <v>114755</v>
      </c>
      <c r="S47" s="74">
        <f t="shared" si="6"/>
        <v>-17696</v>
      </c>
      <c r="T47" s="73">
        <f t="shared" si="6"/>
        <v>53351</v>
      </c>
      <c r="U47" s="73">
        <f t="shared" si="6"/>
        <v>0</v>
      </c>
      <c r="V47" s="74">
        <f t="shared" si="6"/>
        <v>35655</v>
      </c>
      <c r="W47" s="74">
        <f t="shared" si="6"/>
        <v>398735</v>
      </c>
      <c r="X47" s="74">
        <f t="shared" si="6"/>
        <v>-9129329</v>
      </c>
      <c r="Y47" s="74">
        <f t="shared" si="6"/>
        <v>9528064</v>
      </c>
      <c r="Z47" s="75">
        <f>+IF(X47&lt;&gt;0,+(Y47/X47)*100,0)</f>
        <v>-104.36762658022293</v>
      </c>
      <c r="AA47" s="76">
        <f>SUM(AA45:AA46)</f>
        <v>-9129329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1615140</v>
      </c>
      <c r="D31" s="6"/>
      <c r="E31" s="7">
        <v>1160000</v>
      </c>
      <c r="F31" s="8">
        <v>2207200</v>
      </c>
      <c r="G31" s="8">
        <v>130500</v>
      </c>
      <c r="H31" s="8">
        <v>118500</v>
      </c>
      <c r="I31" s="8"/>
      <c r="J31" s="8">
        <v>249000</v>
      </c>
      <c r="K31" s="8">
        <v>265500</v>
      </c>
      <c r="L31" s="8">
        <v>172500</v>
      </c>
      <c r="M31" s="8">
        <v>355261</v>
      </c>
      <c r="N31" s="8">
        <v>793261</v>
      </c>
      <c r="O31" s="8"/>
      <c r="P31" s="8">
        <v>71400</v>
      </c>
      <c r="Q31" s="8">
        <v>366760</v>
      </c>
      <c r="R31" s="8">
        <v>438160</v>
      </c>
      <c r="S31" s="8">
        <v>243200</v>
      </c>
      <c r="T31" s="8">
        <v>421695</v>
      </c>
      <c r="U31" s="8">
        <v>435700</v>
      </c>
      <c r="V31" s="8">
        <v>1100595</v>
      </c>
      <c r="W31" s="8">
        <v>2581016</v>
      </c>
      <c r="X31" s="8">
        <v>2207200</v>
      </c>
      <c r="Y31" s="8">
        <v>373816</v>
      </c>
      <c r="Z31" s="2">
        <v>16.936208771293948</v>
      </c>
      <c r="AA31" s="6">
        <v>2207200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1615140</v>
      </c>
      <c r="D35" s="33">
        <f>SUM(D24:D34)</f>
        <v>0</v>
      </c>
      <c r="E35" s="34">
        <f t="shared" si="1"/>
        <v>1160000</v>
      </c>
      <c r="F35" s="35">
        <f t="shared" si="1"/>
        <v>2207200</v>
      </c>
      <c r="G35" s="35">
        <f t="shared" si="1"/>
        <v>130500</v>
      </c>
      <c r="H35" s="35">
        <f t="shared" si="1"/>
        <v>118500</v>
      </c>
      <c r="I35" s="35">
        <f t="shared" si="1"/>
        <v>0</v>
      </c>
      <c r="J35" s="35">
        <f t="shared" si="1"/>
        <v>249000</v>
      </c>
      <c r="K35" s="35">
        <f t="shared" si="1"/>
        <v>265500</v>
      </c>
      <c r="L35" s="35">
        <f t="shared" si="1"/>
        <v>172500</v>
      </c>
      <c r="M35" s="35">
        <f t="shared" si="1"/>
        <v>355261</v>
      </c>
      <c r="N35" s="35">
        <f t="shared" si="1"/>
        <v>793261</v>
      </c>
      <c r="O35" s="35">
        <f t="shared" si="1"/>
        <v>0</v>
      </c>
      <c r="P35" s="35">
        <f t="shared" si="1"/>
        <v>71400</v>
      </c>
      <c r="Q35" s="35">
        <f t="shared" si="1"/>
        <v>366760</v>
      </c>
      <c r="R35" s="35">
        <f t="shared" si="1"/>
        <v>438160</v>
      </c>
      <c r="S35" s="35">
        <f t="shared" si="1"/>
        <v>243200</v>
      </c>
      <c r="T35" s="35">
        <f t="shared" si="1"/>
        <v>421695</v>
      </c>
      <c r="U35" s="35">
        <f t="shared" si="1"/>
        <v>435700</v>
      </c>
      <c r="V35" s="35">
        <f t="shared" si="1"/>
        <v>1100595</v>
      </c>
      <c r="W35" s="35">
        <f t="shared" si="1"/>
        <v>2581016</v>
      </c>
      <c r="X35" s="35">
        <f t="shared" si="1"/>
        <v>2207200</v>
      </c>
      <c r="Y35" s="35">
        <f t="shared" si="1"/>
        <v>373816</v>
      </c>
      <c r="Z35" s="36">
        <f>+IF(X35&lt;&gt;0,+(Y35/X35)*100,0)</f>
        <v>16.936208771293948</v>
      </c>
      <c r="AA35" s="33">
        <f>SUM(AA24:AA34)</f>
        <v>2207200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-1615140</v>
      </c>
      <c r="D37" s="46">
        <f>+D21-D35</f>
        <v>0</v>
      </c>
      <c r="E37" s="47">
        <f t="shared" si="2"/>
        <v>-1160000</v>
      </c>
      <c r="F37" s="48">
        <f t="shared" si="2"/>
        <v>-2207200</v>
      </c>
      <c r="G37" s="48">
        <f t="shared" si="2"/>
        <v>-130500</v>
      </c>
      <c r="H37" s="48">
        <f t="shared" si="2"/>
        <v>-118500</v>
      </c>
      <c r="I37" s="48">
        <f t="shared" si="2"/>
        <v>0</v>
      </c>
      <c r="J37" s="48">
        <f t="shared" si="2"/>
        <v>-249000</v>
      </c>
      <c r="K37" s="48">
        <f t="shared" si="2"/>
        <v>-265500</v>
      </c>
      <c r="L37" s="48">
        <f t="shared" si="2"/>
        <v>-172500</v>
      </c>
      <c r="M37" s="48">
        <f t="shared" si="2"/>
        <v>-355261</v>
      </c>
      <c r="N37" s="48">
        <f t="shared" si="2"/>
        <v>-793261</v>
      </c>
      <c r="O37" s="48">
        <f t="shared" si="2"/>
        <v>0</v>
      </c>
      <c r="P37" s="48">
        <f t="shared" si="2"/>
        <v>-71400</v>
      </c>
      <c r="Q37" s="48">
        <f t="shared" si="2"/>
        <v>-366760</v>
      </c>
      <c r="R37" s="48">
        <f t="shared" si="2"/>
        <v>-438160</v>
      </c>
      <c r="S37" s="48">
        <f t="shared" si="2"/>
        <v>-243200</v>
      </c>
      <c r="T37" s="48">
        <f t="shared" si="2"/>
        <v>-421695</v>
      </c>
      <c r="U37" s="48">
        <f t="shared" si="2"/>
        <v>-435700</v>
      </c>
      <c r="V37" s="48">
        <f t="shared" si="2"/>
        <v>-1100595</v>
      </c>
      <c r="W37" s="48">
        <f t="shared" si="2"/>
        <v>-2581016</v>
      </c>
      <c r="X37" s="48">
        <f>IF(F21=F35,0,X21-X35)</f>
        <v>-2207200</v>
      </c>
      <c r="Y37" s="48">
        <f t="shared" si="2"/>
        <v>-373816</v>
      </c>
      <c r="Z37" s="49">
        <f>+IF(X37&lt;&gt;0,+(Y37/X37)*100,0)</f>
        <v>16.936208771293948</v>
      </c>
      <c r="AA37" s="46">
        <f>+AA21-AA35</f>
        <v>-2207200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-1615140</v>
      </c>
      <c r="D41" s="56">
        <f>SUM(D37:D40)</f>
        <v>0</v>
      </c>
      <c r="E41" s="57">
        <f t="shared" si="3"/>
        <v>-1160000</v>
      </c>
      <c r="F41" s="58">
        <f t="shared" si="3"/>
        <v>-2207200</v>
      </c>
      <c r="G41" s="58">
        <f t="shared" si="3"/>
        <v>-130500</v>
      </c>
      <c r="H41" s="58">
        <f t="shared" si="3"/>
        <v>-118500</v>
      </c>
      <c r="I41" s="58">
        <f t="shared" si="3"/>
        <v>0</v>
      </c>
      <c r="J41" s="58">
        <f t="shared" si="3"/>
        <v>-249000</v>
      </c>
      <c r="K41" s="58">
        <f t="shared" si="3"/>
        <v>-265500</v>
      </c>
      <c r="L41" s="58">
        <f t="shared" si="3"/>
        <v>-172500</v>
      </c>
      <c r="M41" s="58">
        <f t="shared" si="3"/>
        <v>-355261</v>
      </c>
      <c r="N41" s="58">
        <f t="shared" si="3"/>
        <v>-793261</v>
      </c>
      <c r="O41" s="58">
        <f t="shared" si="3"/>
        <v>0</v>
      </c>
      <c r="P41" s="58">
        <f t="shared" si="3"/>
        <v>-71400</v>
      </c>
      <c r="Q41" s="58">
        <f t="shared" si="3"/>
        <v>-366760</v>
      </c>
      <c r="R41" s="58">
        <f t="shared" si="3"/>
        <v>-438160</v>
      </c>
      <c r="S41" s="58">
        <f t="shared" si="3"/>
        <v>-243200</v>
      </c>
      <c r="T41" s="58">
        <f t="shared" si="3"/>
        <v>-421695</v>
      </c>
      <c r="U41" s="58">
        <f t="shared" si="3"/>
        <v>-435700</v>
      </c>
      <c r="V41" s="58">
        <f t="shared" si="3"/>
        <v>-1100595</v>
      </c>
      <c r="W41" s="58">
        <f t="shared" si="3"/>
        <v>-2581016</v>
      </c>
      <c r="X41" s="58">
        <f t="shared" si="3"/>
        <v>-2207200</v>
      </c>
      <c r="Y41" s="58">
        <f t="shared" si="3"/>
        <v>-373816</v>
      </c>
      <c r="Z41" s="59">
        <f>+IF(X41&lt;&gt;0,+(Y41/X41)*100,0)</f>
        <v>16.936208771293948</v>
      </c>
      <c r="AA41" s="56">
        <f>SUM(AA37:AA40)</f>
        <v>-2207200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-1615140</v>
      </c>
      <c r="D43" s="64">
        <f>+D41-D42</f>
        <v>0</v>
      </c>
      <c r="E43" s="65">
        <f t="shared" si="4"/>
        <v>-1160000</v>
      </c>
      <c r="F43" s="66">
        <f t="shared" si="4"/>
        <v>-2207200</v>
      </c>
      <c r="G43" s="66">
        <f t="shared" si="4"/>
        <v>-130500</v>
      </c>
      <c r="H43" s="66">
        <f t="shared" si="4"/>
        <v>-118500</v>
      </c>
      <c r="I43" s="66">
        <f t="shared" si="4"/>
        <v>0</v>
      </c>
      <c r="J43" s="66">
        <f t="shared" si="4"/>
        <v>-249000</v>
      </c>
      <c r="K43" s="66">
        <f t="shared" si="4"/>
        <v>-265500</v>
      </c>
      <c r="L43" s="66">
        <f t="shared" si="4"/>
        <v>-172500</v>
      </c>
      <c r="M43" s="66">
        <f t="shared" si="4"/>
        <v>-355261</v>
      </c>
      <c r="N43" s="66">
        <f t="shared" si="4"/>
        <v>-793261</v>
      </c>
      <c r="O43" s="66">
        <f t="shared" si="4"/>
        <v>0</v>
      </c>
      <c r="P43" s="66">
        <f t="shared" si="4"/>
        <v>-71400</v>
      </c>
      <c r="Q43" s="66">
        <f t="shared" si="4"/>
        <v>-366760</v>
      </c>
      <c r="R43" s="66">
        <f t="shared" si="4"/>
        <v>-438160</v>
      </c>
      <c r="S43" s="66">
        <f t="shared" si="4"/>
        <v>-243200</v>
      </c>
      <c r="T43" s="66">
        <f t="shared" si="4"/>
        <v>-421695</v>
      </c>
      <c r="U43" s="66">
        <f t="shared" si="4"/>
        <v>-435700</v>
      </c>
      <c r="V43" s="66">
        <f t="shared" si="4"/>
        <v>-1100595</v>
      </c>
      <c r="W43" s="66">
        <f t="shared" si="4"/>
        <v>-2581016</v>
      </c>
      <c r="X43" s="66">
        <f t="shared" si="4"/>
        <v>-2207200</v>
      </c>
      <c r="Y43" s="66">
        <f t="shared" si="4"/>
        <v>-373816</v>
      </c>
      <c r="Z43" s="67">
        <f>+IF(X43&lt;&gt;0,+(Y43/X43)*100,0)</f>
        <v>16.936208771293948</v>
      </c>
      <c r="AA43" s="64">
        <f>+AA41-AA42</f>
        <v>-2207200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-1615140</v>
      </c>
      <c r="D45" s="56">
        <f>SUM(D43:D44)</f>
        <v>0</v>
      </c>
      <c r="E45" s="57">
        <f t="shared" si="5"/>
        <v>-1160000</v>
      </c>
      <c r="F45" s="58">
        <f t="shared" si="5"/>
        <v>-2207200</v>
      </c>
      <c r="G45" s="58">
        <f t="shared" si="5"/>
        <v>-130500</v>
      </c>
      <c r="H45" s="58">
        <f t="shared" si="5"/>
        <v>-118500</v>
      </c>
      <c r="I45" s="58">
        <f t="shared" si="5"/>
        <v>0</v>
      </c>
      <c r="J45" s="58">
        <f t="shared" si="5"/>
        <v>-249000</v>
      </c>
      <c r="K45" s="58">
        <f t="shared" si="5"/>
        <v>-265500</v>
      </c>
      <c r="L45" s="58">
        <f t="shared" si="5"/>
        <v>-172500</v>
      </c>
      <c r="M45" s="58">
        <f t="shared" si="5"/>
        <v>-355261</v>
      </c>
      <c r="N45" s="58">
        <f t="shared" si="5"/>
        <v>-793261</v>
      </c>
      <c r="O45" s="58">
        <f t="shared" si="5"/>
        <v>0</v>
      </c>
      <c r="P45" s="58">
        <f t="shared" si="5"/>
        <v>-71400</v>
      </c>
      <c r="Q45" s="58">
        <f t="shared" si="5"/>
        <v>-366760</v>
      </c>
      <c r="R45" s="58">
        <f t="shared" si="5"/>
        <v>-438160</v>
      </c>
      <c r="S45" s="58">
        <f t="shared" si="5"/>
        <v>-243200</v>
      </c>
      <c r="T45" s="58">
        <f t="shared" si="5"/>
        <v>-421695</v>
      </c>
      <c r="U45" s="58">
        <f t="shared" si="5"/>
        <v>-435700</v>
      </c>
      <c r="V45" s="58">
        <f t="shared" si="5"/>
        <v>-1100595</v>
      </c>
      <c r="W45" s="58">
        <f t="shared" si="5"/>
        <v>-2581016</v>
      </c>
      <c r="X45" s="58">
        <f t="shared" si="5"/>
        <v>-2207200</v>
      </c>
      <c r="Y45" s="58">
        <f t="shared" si="5"/>
        <v>-373816</v>
      </c>
      <c r="Z45" s="59">
        <f>+IF(X45&lt;&gt;0,+(Y45/X45)*100,0)</f>
        <v>16.936208771293948</v>
      </c>
      <c r="AA45" s="56">
        <f>SUM(AA43:AA44)</f>
        <v>-2207200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-1615140</v>
      </c>
      <c r="D47" s="71">
        <f>SUM(D45:D46)</f>
        <v>0</v>
      </c>
      <c r="E47" s="72">
        <f t="shared" si="6"/>
        <v>-1160000</v>
      </c>
      <c r="F47" s="73">
        <f t="shared" si="6"/>
        <v>-2207200</v>
      </c>
      <c r="G47" s="73">
        <f t="shared" si="6"/>
        <v>-130500</v>
      </c>
      <c r="H47" s="74">
        <f t="shared" si="6"/>
        <v>-118500</v>
      </c>
      <c r="I47" s="74">
        <f t="shared" si="6"/>
        <v>0</v>
      </c>
      <c r="J47" s="74">
        <f t="shared" si="6"/>
        <v>-249000</v>
      </c>
      <c r="K47" s="74">
        <f t="shared" si="6"/>
        <v>-265500</v>
      </c>
      <c r="L47" s="74">
        <f t="shared" si="6"/>
        <v>-172500</v>
      </c>
      <c r="M47" s="73">
        <f t="shared" si="6"/>
        <v>-355261</v>
      </c>
      <c r="N47" s="73">
        <f t="shared" si="6"/>
        <v>-793261</v>
      </c>
      <c r="O47" s="74">
        <f t="shared" si="6"/>
        <v>0</v>
      </c>
      <c r="P47" s="74">
        <f t="shared" si="6"/>
        <v>-71400</v>
      </c>
      <c r="Q47" s="74">
        <f t="shared" si="6"/>
        <v>-366760</v>
      </c>
      <c r="R47" s="74">
        <f t="shared" si="6"/>
        <v>-438160</v>
      </c>
      <c r="S47" s="74">
        <f t="shared" si="6"/>
        <v>-243200</v>
      </c>
      <c r="T47" s="73">
        <f t="shared" si="6"/>
        <v>-421695</v>
      </c>
      <c r="U47" s="73">
        <f t="shared" si="6"/>
        <v>-435700</v>
      </c>
      <c r="V47" s="74">
        <f t="shared" si="6"/>
        <v>-1100595</v>
      </c>
      <c r="W47" s="74">
        <f t="shared" si="6"/>
        <v>-2581016</v>
      </c>
      <c r="X47" s="74">
        <f t="shared" si="6"/>
        <v>-2207200</v>
      </c>
      <c r="Y47" s="74">
        <f t="shared" si="6"/>
        <v>-373816</v>
      </c>
      <c r="Z47" s="75">
        <f>+IF(X47&lt;&gt;0,+(Y47/X47)*100,0)</f>
        <v>16.936208771293948</v>
      </c>
      <c r="AA47" s="76">
        <f>SUM(AA45:AA46)</f>
        <v>-2207200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104010024</v>
      </c>
      <c r="D8" s="6"/>
      <c r="E8" s="7">
        <v>107609700</v>
      </c>
      <c r="F8" s="8">
        <v>107609700</v>
      </c>
      <c r="G8" s="8">
        <v>9206310</v>
      </c>
      <c r="H8" s="8">
        <v>9119820</v>
      </c>
      <c r="I8" s="8">
        <v>8750561</v>
      </c>
      <c r="J8" s="8">
        <v>27076691</v>
      </c>
      <c r="K8" s="8">
        <v>9027316</v>
      </c>
      <c r="L8" s="8">
        <v>8600631</v>
      </c>
      <c r="M8" s="8">
        <v>8816343</v>
      </c>
      <c r="N8" s="8">
        <v>26444290</v>
      </c>
      <c r="O8" s="8">
        <v>7316727</v>
      </c>
      <c r="P8" s="8">
        <v>12520728</v>
      </c>
      <c r="Q8" s="8">
        <v>8792021</v>
      </c>
      <c r="R8" s="8">
        <v>28629476</v>
      </c>
      <c r="S8" s="8">
        <v>8014577</v>
      </c>
      <c r="T8" s="8">
        <v>7533222</v>
      </c>
      <c r="U8" s="8">
        <v>9579243</v>
      </c>
      <c r="V8" s="8">
        <v>25127042</v>
      </c>
      <c r="W8" s="8">
        <v>107277499</v>
      </c>
      <c r="X8" s="8">
        <v>107609700</v>
      </c>
      <c r="Y8" s="8">
        <v>-332201</v>
      </c>
      <c r="Z8" s="2">
        <v>-0.30870915911855529</v>
      </c>
      <c r="AA8" s="6">
        <v>107609700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203518810</v>
      </c>
      <c r="D18" s="6"/>
      <c r="E18" s="7">
        <v>178933200</v>
      </c>
      <c r="F18" s="8">
        <v>178933200</v>
      </c>
      <c r="G18" s="8">
        <v>74555120</v>
      </c>
      <c r="H18" s="8"/>
      <c r="I18" s="8"/>
      <c r="J18" s="8">
        <v>74555120</v>
      </c>
      <c r="K18" s="8"/>
      <c r="L18" s="8"/>
      <c r="M18" s="8">
        <v>51864730</v>
      </c>
      <c r="N18" s="8">
        <v>51864730</v>
      </c>
      <c r="O18" s="8"/>
      <c r="P18" s="8"/>
      <c r="Q18" s="8">
        <v>52513470</v>
      </c>
      <c r="R18" s="8">
        <v>52513470</v>
      </c>
      <c r="S18" s="8"/>
      <c r="T18" s="8"/>
      <c r="U18" s="8"/>
      <c r="V18" s="8"/>
      <c r="W18" s="8">
        <v>178933320</v>
      </c>
      <c r="X18" s="8">
        <v>178933200</v>
      </c>
      <c r="Y18" s="8">
        <v>120</v>
      </c>
      <c r="Z18" s="2"/>
      <c r="AA18" s="6">
        <v>178933200</v>
      </c>
    </row>
    <row r="19" spans="1:27" x14ac:dyDescent="0.25">
      <c r="A19" s="23" t="s">
        <v>46</v>
      </c>
      <c r="B19" s="29" t="s">
        <v>32</v>
      </c>
      <c r="C19" s="6">
        <v>1577235</v>
      </c>
      <c r="D19" s="6"/>
      <c r="E19" s="7">
        <v>2171700</v>
      </c>
      <c r="F19" s="26">
        <v>2171899</v>
      </c>
      <c r="G19" s="26"/>
      <c r="H19" s="26">
        <v>251579</v>
      </c>
      <c r="I19" s="26">
        <v>125779</v>
      </c>
      <c r="J19" s="26">
        <v>377358</v>
      </c>
      <c r="K19" s="26">
        <v>125779</v>
      </c>
      <c r="L19" s="26">
        <v>125779</v>
      </c>
      <c r="M19" s="26"/>
      <c r="N19" s="26">
        <v>251558</v>
      </c>
      <c r="O19" s="26"/>
      <c r="P19" s="26">
        <v>9840</v>
      </c>
      <c r="Q19" s="26"/>
      <c r="R19" s="26">
        <v>9840</v>
      </c>
      <c r="S19" s="26"/>
      <c r="T19" s="26"/>
      <c r="U19" s="26">
        <v>9271</v>
      </c>
      <c r="V19" s="26">
        <v>9271</v>
      </c>
      <c r="W19" s="26">
        <v>648027</v>
      </c>
      <c r="X19" s="26">
        <v>2171899</v>
      </c>
      <c r="Y19" s="26">
        <v>-1523872</v>
      </c>
      <c r="Z19" s="27">
        <v>-70.163115319819198</v>
      </c>
      <c r="AA19" s="28">
        <v>2171899</v>
      </c>
    </row>
    <row r="20" spans="1:27" x14ac:dyDescent="0.25">
      <c r="A20" s="23" t="s">
        <v>47</v>
      </c>
      <c r="B20" s="29" t="s">
        <v>32</v>
      </c>
      <c r="C20" s="6"/>
      <c r="D20" s="6"/>
      <c r="E20" s="7">
        <v>3858800</v>
      </c>
      <c r="F20" s="8">
        <v>3094900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3094900</v>
      </c>
      <c r="Y20" s="8">
        <v>-3094900</v>
      </c>
      <c r="Z20" s="2">
        <v>-100</v>
      </c>
      <c r="AA20" s="6">
        <v>3094900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309106069</v>
      </c>
      <c r="D21" s="33">
        <f t="shared" si="0"/>
        <v>0</v>
      </c>
      <c r="E21" s="34">
        <f t="shared" si="0"/>
        <v>292573400</v>
      </c>
      <c r="F21" s="35">
        <f t="shared" si="0"/>
        <v>291809699</v>
      </c>
      <c r="G21" s="35">
        <f t="shared" si="0"/>
        <v>83761430</v>
      </c>
      <c r="H21" s="35">
        <f t="shared" si="0"/>
        <v>9371399</v>
      </c>
      <c r="I21" s="35">
        <f t="shared" si="0"/>
        <v>8876340</v>
      </c>
      <c r="J21" s="35">
        <f t="shared" si="0"/>
        <v>102009169</v>
      </c>
      <c r="K21" s="35">
        <f t="shared" si="0"/>
        <v>9153095</v>
      </c>
      <c r="L21" s="35">
        <f t="shared" si="0"/>
        <v>8726410</v>
      </c>
      <c r="M21" s="35">
        <f t="shared" si="0"/>
        <v>60681073</v>
      </c>
      <c r="N21" s="35">
        <f t="shared" si="0"/>
        <v>78560578</v>
      </c>
      <c r="O21" s="35">
        <f t="shared" si="0"/>
        <v>7316727</v>
      </c>
      <c r="P21" s="35">
        <f t="shared" si="0"/>
        <v>12530568</v>
      </c>
      <c r="Q21" s="35">
        <f t="shared" si="0"/>
        <v>61305491</v>
      </c>
      <c r="R21" s="35">
        <f t="shared" si="0"/>
        <v>81152786</v>
      </c>
      <c r="S21" s="35">
        <f t="shared" si="0"/>
        <v>8014577</v>
      </c>
      <c r="T21" s="35">
        <f t="shared" si="0"/>
        <v>7533222</v>
      </c>
      <c r="U21" s="35">
        <f t="shared" si="0"/>
        <v>9588514</v>
      </c>
      <c r="V21" s="35">
        <f t="shared" si="0"/>
        <v>25136313</v>
      </c>
      <c r="W21" s="35">
        <f t="shared" si="0"/>
        <v>286858846</v>
      </c>
      <c r="X21" s="35">
        <f t="shared" si="0"/>
        <v>291809699</v>
      </c>
      <c r="Y21" s="35">
        <f t="shared" si="0"/>
        <v>-4950853</v>
      </c>
      <c r="Z21" s="36">
        <f>+IF(X21&lt;&gt;0,+(Y21/X21)*100,0)</f>
        <v>-1.6966033058414554</v>
      </c>
      <c r="AA21" s="33">
        <f>SUM(AA5:AA20)</f>
        <v>291809699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65619806</v>
      </c>
      <c r="D24" s="6"/>
      <c r="E24" s="7">
        <v>72652300</v>
      </c>
      <c r="F24" s="8">
        <v>74963912</v>
      </c>
      <c r="G24" s="8">
        <v>5166423</v>
      </c>
      <c r="H24" s="8">
        <v>4962346</v>
      </c>
      <c r="I24" s="8">
        <v>5797585</v>
      </c>
      <c r="J24" s="8">
        <v>15926354</v>
      </c>
      <c r="K24" s="8">
        <v>5959186</v>
      </c>
      <c r="L24" s="8">
        <v>5553078</v>
      </c>
      <c r="M24" s="8">
        <v>5884480</v>
      </c>
      <c r="N24" s="8">
        <v>17396744</v>
      </c>
      <c r="O24" s="8">
        <v>6303895</v>
      </c>
      <c r="P24" s="8">
        <v>6389877</v>
      </c>
      <c r="Q24" s="8">
        <v>5492441</v>
      </c>
      <c r="R24" s="8">
        <v>18186213</v>
      </c>
      <c r="S24" s="8">
        <v>5797690</v>
      </c>
      <c r="T24" s="8">
        <v>5592628</v>
      </c>
      <c r="U24" s="8">
        <v>6339943</v>
      </c>
      <c r="V24" s="8">
        <v>17730261</v>
      </c>
      <c r="W24" s="8">
        <v>69239572</v>
      </c>
      <c r="X24" s="8">
        <v>74963912</v>
      </c>
      <c r="Y24" s="8">
        <v>-5724340</v>
      </c>
      <c r="Z24" s="2">
        <v>-7.6361276343208981</v>
      </c>
      <c r="AA24" s="6">
        <v>74963912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297654</v>
      </c>
      <c r="D26" s="6"/>
      <c r="E26" s="7">
        <v>5490400</v>
      </c>
      <c r="F26" s="8">
        <v>5692299</v>
      </c>
      <c r="G26" s="8">
        <v>457537</v>
      </c>
      <c r="H26" s="8">
        <v>457537</v>
      </c>
      <c r="I26" s="8">
        <v>457537</v>
      </c>
      <c r="J26" s="8">
        <v>1372611</v>
      </c>
      <c r="K26" s="8">
        <v>1297358</v>
      </c>
      <c r="L26" s="8">
        <v>457336</v>
      </c>
      <c r="M26" s="8">
        <v>457144</v>
      </c>
      <c r="N26" s="8">
        <v>2211838</v>
      </c>
      <c r="O26" s="8"/>
      <c r="P26" s="8"/>
      <c r="Q26" s="8">
        <v>1372612</v>
      </c>
      <c r="R26" s="8">
        <v>1372612</v>
      </c>
      <c r="S26" s="8">
        <v>457537</v>
      </c>
      <c r="T26" s="8">
        <v>457537</v>
      </c>
      <c r="U26" s="8">
        <v>861517</v>
      </c>
      <c r="V26" s="8">
        <v>1776591</v>
      </c>
      <c r="W26" s="8">
        <v>6733652</v>
      </c>
      <c r="X26" s="8">
        <v>5692299</v>
      </c>
      <c r="Y26" s="8">
        <v>1041353</v>
      </c>
      <c r="Z26" s="2">
        <v>18.294067124724123</v>
      </c>
      <c r="AA26" s="6">
        <v>5692299</v>
      </c>
    </row>
    <row r="27" spans="1:27" x14ac:dyDescent="0.25">
      <c r="A27" s="25" t="s">
        <v>53</v>
      </c>
      <c r="B27" s="24" t="s">
        <v>32</v>
      </c>
      <c r="C27" s="6">
        <v>80827658</v>
      </c>
      <c r="D27" s="6"/>
      <c r="E27" s="7">
        <v>81523500</v>
      </c>
      <c r="F27" s="8">
        <v>85735395</v>
      </c>
      <c r="G27" s="8">
        <v>6885822</v>
      </c>
      <c r="H27" s="8">
        <v>6885960</v>
      </c>
      <c r="I27" s="8">
        <v>6663905</v>
      </c>
      <c r="J27" s="8">
        <v>20435687</v>
      </c>
      <c r="K27" s="8">
        <v>6886144</v>
      </c>
      <c r="L27" s="8">
        <v>6660435</v>
      </c>
      <c r="M27" s="8">
        <v>6885379</v>
      </c>
      <c r="N27" s="8">
        <v>20431958</v>
      </c>
      <c r="O27" s="8">
        <v>6885365</v>
      </c>
      <c r="P27" s="8">
        <v>6219025</v>
      </c>
      <c r="Q27" s="8">
        <v>6885425</v>
      </c>
      <c r="R27" s="8">
        <v>19989815</v>
      </c>
      <c r="S27" s="8">
        <v>6663192</v>
      </c>
      <c r="T27" s="8">
        <v>6885333</v>
      </c>
      <c r="U27" s="8">
        <v>6663373</v>
      </c>
      <c r="V27" s="8">
        <v>20211898</v>
      </c>
      <c r="W27" s="8">
        <v>81069358</v>
      </c>
      <c r="X27" s="8">
        <v>85735395</v>
      </c>
      <c r="Y27" s="8">
        <v>-4666037</v>
      </c>
      <c r="Z27" s="2">
        <v>-5.4423695137813271</v>
      </c>
      <c r="AA27" s="6">
        <v>85735395</v>
      </c>
    </row>
    <row r="28" spans="1:27" x14ac:dyDescent="0.25">
      <c r="A28" s="25" t="s">
        <v>54</v>
      </c>
      <c r="B28" s="24" t="s">
        <v>32</v>
      </c>
      <c r="C28" s="6">
        <v>4269435</v>
      </c>
      <c r="D28" s="6"/>
      <c r="E28" s="7">
        <v>3081500</v>
      </c>
      <c r="F28" s="8">
        <v>2992000</v>
      </c>
      <c r="G28" s="8">
        <v>351665</v>
      </c>
      <c r="H28" s="8">
        <v>362210</v>
      </c>
      <c r="I28" s="8">
        <v>361183</v>
      </c>
      <c r="J28" s="8">
        <v>1075058</v>
      </c>
      <c r="K28" s="8">
        <v>360577</v>
      </c>
      <c r="L28" s="8">
        <v>348945</v>
      </c>
      <c r="M28" s="8">
        <v>355311</v>
      </c>
      <c r="N28" s="8">
        <v>1064833</v>
      </c>
      <c r="O28" s="8">
        <v>358634</v>
      </c>
      <c r="P28" s="8">
        <v>302305</v>
      </c>
      <c r="Q28" s="8">
        <v>334695</v>
      </c>
      <c r="R28" s="8">
        <v>995634</v>
      </c>
      <c r="S28" s="8">
        <v>323899</v>
      </c>
      <c r="T28" s="8">
        <v>334695</v>
      </c>
      <c r="U28" s="8">
        <v>364392</v>
      </c>
      <c r="V28" s="8">
        <v>1022986</v>
      </c>
      <c r="W28" s="8">
        <v>4158511</v>
      </c>
      <c r="X28" s="8">
        <v>2992000</v>
      </c>
      <c r="Y28" s="8">
        <v>1166511</v>
      </c>
      <c r="Z28" s="2">
        <v>38.987667112299469</v>
      </c>
      <c r="AA28" s="6">
        <v>2992000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11231808</v>
      </c>
      <c r="D30" s="6"/>
      <c r="E30" s="7">
        <v>13928700</v>
      </c>
      <c r="F30" s="8">
        <v>6801602</v>
      </c>
      <c r="G30" s="8">
        <v>17081</v>
      </c>
      <c r="H30" s="8">
        <v>96870</v>
      </c>
      <c r="I30" s="8">
        <v>90653</v>
      </c>
      <c r="J30" s="8">
        <v>204604</v>
      </c>
      <c r="K30" s="8">
        <v>134880</v>
      </c>
      <c r="L30" s="8">
        <v>90168</v>
      </c>
      <c r="M30" s="8">
        <v>127845</v>
      </c>
      <c r="N30" s="8">
        <v>352893</v>
      </c>
      <c r="O30" s="8">
        <v>168443</v>
      </c>
      <c r="P30" s="8">
        <v>64318</v>
      </c>
      <c r="Q30" s="8">
        <v>889180</v>
      </c>
      <c r="R30" s="8">
        <v>1121941</v>
      </c>
      <c r="S30" s="8">
        <v>300104</v>
      </c>
      <c r="T30" s="8">
        <v>166565</v>
      </c>
      <c r="U30" s="8">
        <v>649043</v>
      </c>
      <c r="V30" s="8">
        <v>1115712</v>
      </c>
      <c r="W30" s="8">
        <v>2795150</v>
      </c>
      <c r="X30" s="8">
        <v>6801602</v>
      </c>
      <c r="Y30" s="8">
        <v>-4006452</v>
      </c>
      <c r="Z30" s="2">
        <v>-58.904534549360577</v>
      </c>
      <c r="AA30" s="6">
        <v>6801602</v>
      </c>
    </row>
    <row r="31" spans="1:27" x14ac:dyDescent="0.25">
      <c r="A31" s="25" t="s">
        <v>57</v>
      </c>
      <c r="B31" s="24" t="s">
        <v>32</v>
      </c>
      <c r="C31" s="6">
        <v>45032109</v>
      </c>
      <c r="D31" s="6"/>
      <c r="E31" s="7">
        <v>57243700</v>
      </c>
      <c r="F31" s="8">
        <v>56421498</v>
      </c>
      <c r="G31" s="8">
        <v>1753847</v>
      </c>
      <c r="H31" s="8">
        <v>6487755</v>
      </c>
      <c r="I31" s="8">
        <v>3104586</v>
      </c>
      <c r="J31" s="8">
        <v>11346188</v>
      </c>
      <c r="K31" s="8">
        <v>3174365</v>
      </c>
      <c r="L31" s="8">
        <v>7298846</v>
      </c>
      <c r="M31" s="8">
        <v>5689807</v>
      </c>
      <c r="N31" s="8">
        <v>16163018</v>
      </c>
      <c r="O31" s="8">
        <v>5013218</v>
      </c>
      <c r="P31" s="8">
        <v>1663606</v>
      </c>
      <c r="Q31" s="8">
        <v>6243887</v>
      </c>
      <c r="R31" s="8">
        <v>12920711</v>
      </c>
      <c r="S31" s="8">
        <v>1481733</v>
      </c>
      <c r="T31" s="8">
        <v>3908360</v>
      </c>
      <c r="U31" s="8">
        <v>30231161</v>
      </c>
      <c r="V31" s="8">
        <v>35621254</v>
      </c>
      <c r="W31" s="8">
        <v>76051171</v>
      </c>
      <c r="X31" s="8">
        <v>56421498</v>
      </c>
      <c r="Y31" s="8">
        <v>19629673</v>
      </c>
      <c r="Z31" s="2">
        <v>34.791123411859786</v>
      </c>
      <c r="AA31" s="6">
        <v>56421498</v>
      </c>
    </row>
    <row r="32" spans="1:27" x14ac:dyDescent="0.25">
      <c r="A32" s="25" t="s">
        <v>45</v>
      </c>
      <c r="B32" s="24" t="s">
        <v>32</v>
      </c>
      <c r="C32" s="6">
        <v>600000</v>
      </c>
      <c r="D32" s="6"/>
      <c r="E32" s="7">
        <v>587100</v>
      </c>
      <c r="F32" s="8">
        <v>487100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487100</v>
      </c>
      <c r="Y32" s="8">
        <v>-487100</v>
      </c>
      <c r="Z32" s="2">
        <v>-100</v>
      </c>
      <c r="AA32" s="6">
        <v>487100</v>
      </c>
    </row>
    <row r="33" spans="1:27" x14ac:dyDescent="0.25">
      <c r="A33" s="25" t="s">
        <v>58</v>
      </c>
      <c r="B33" s="24" t="s">
        <v>32</v>
      </c>
      <c r="C33" s="6">
        <v>15845065</v>
      </c>
      <c r="D33" s="6"/>
      <c r="E33" s="7">
        <v>15303600</v>
      </c>
      <c r="F33" s="8">
        <v>19080400</v>
      </c>
      <c r="G33" s="8">
        <v>1685160</v>
      </c>
      <c r="H33" s="8">
        <v>934250</v>
      </c>
      <c r="I33" s="8">
        <v>1185742</v>
      </c>
      <c r="J33" s="8">
        <v>3805152</v>
      </c>
      <c r="K33" s="8">
        <v>1071092</v>
      </c>
      <c r="L33" s="8">
        <v>1232140</v>
      </c>
      <c r="M33" s="8">
        <v>4635681</v>
      </c>
      <c r="N33" s="8">
        <v>6938913</v>
      </c>
      <c r="O33" s="8">
        <v>215968</v>
      </c>
      <c r="P33" s="8">
        <v>2211061</v>
      </c>
      <c r="Q33" s="8">
        <v>962052</v>
      </c>
      <c r="R33" s="8">
        <v>3389081</v>
      </c>
      <c r="S33" s="8">
        <v>1110217</v>
      </c>
      <c r="T33" s="8">
        <v>1138266</v>
      </c>
      <c r="U33" s="8">
        <v>1159642</v>
      </c>
      <c r="V33" s="8">
        <v>3408125</v>
      </c>
      <c r="W33" s="8">
        <v>17541271</v>
      </c>
      <c r="X33" s="8">
        <v>19080400</v>
      </c>
      <c r="Y33" s="8">
        <v>-1539129</v>
      </c>
      <c r="Z33" s="2">
        <v>-8.0665447265256507</v>
      </c>
      <c r="AA33" s="6">
        <v>19080400</v>
      </c>
    </row>
    <row r="34" spans="1:27" x14ac:dyDescent="0.25">
      <c r="A34" s="23" t="s">
        <v>59</v>
      </c>
      <c r="B34" s="29" t="s">
        <v>32</v>
      </c>
      <c r="C34" s="6">
        <v>892098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224615633</v>
      </c>
      <c r="D35" s="33">
        <f>SUM(D24:D34)</f>
        <v>0</v>
      </c>
      <c r="E35" s="34">
        <f t="shared" si="1"/>
        <v>249810800</v>
      </c>
      <c r="F35" s="35">
        <f t="shared" si="1"/>
        <v>252174206</v>
      </c>
      <c r="G35" s="35">
        <f t="shared" si="1"/>
        <v>16317535</v>
      </c>
      <c r="H35" s="35">
        <f t="shared" si="1"/>
        <v>20186928</v>
      </c>
      <c r="I35" s="35">
        <f t="shared" si="1"/>
        <v>17661191</v>
      </c>
      <c r="J35" s="35">
        <f t="shared" si="1"/>
        <v>54165654</v>
      </c>
      <c r="K35" s="35">
        <f t="shared" si="1"/>
        <v>18883602</v>
      </c>
      <c r="L35" s="35">
        <f t="shared" si="1"/>
        <v>21640948</v>
      </c>
      <c r="M35" s="35">
        <f t="shared" si="1"/>
        <v>24035647</v>
      </c>
      <c r="N35" s="35">
        <f t="shared" si="1"/>
        <v>64560197</v>
      </c>
      <c r="O35" s="35">
        <f t="shared" si="1"/>
        <v>18945523</v>
      </c>
      <c r="P35" s="35">
        <f t="shared" si="1"/>
        <v>16850192</v>
      </c>
      <c r="Q35" s="35">
        <f t="shared" si="1"/>
        <v>22180292</v>
      </c>
      <c r="R35" s="35">
        <f t="shared" si="1"/>
        <v>57976007</v>
      </c>
      <c r="S35" s="35">
        <f t="shared" si="1"/>
        <v>16134372</v>
      </c>
      <c r="T35" s="35">
        <f t="shared" si="1"/>
        <v>18483384</v>
      </c>
      <c r="U35" s="35">
        <f t="shared" si="1"/>
        <v>46269071</v>
      </c>
      <c r="V35" s="35">
        <f t="shared" si="1"/>
        <v>80886827</v>
      </c>
      <c r="W35" s="35">
        <f t="shared" si="1"/>
        <v>257588685</v>
      </c>
      <c r="X35" s="35">
        <f t="shared" si="1"/>
        <v>252174206</v>
      </c>
      <c r="Y35" s="35">
        <f t="shared" si="1"/>
        <v>5414479</v>
      </c>
      <c r="Z35" s="36">
        <f>+IF(X35&lt;&gt;0,+(Y35/X35)*100,0)</f>
        <v>2.1471184883992458</v>
      </c>
      <c r="AA35" s="33">
        <f>SUM(AA24:AA34)</f>
        <v>252174206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84490436</v>
      </c>
      <c r="D37" s="46">
        <f>+D21-D35</f>
        <v>0</v>
      </c>
      <c r="E37" s="47">
        <f t="shared" si="2"/>
        <v>42762600</v>
      </c>
      <c r="F37" s="48">
        <f t="shared" si="2"/>
        <v>39635493</v>
      </c>
      <c r="G37" s="48">
        <f t="shared" si="2"/>
        <v>67443895</v>
      </c>
      <c r="H37" s="48">
        <f t="shared" si="2"/>
        <v>-10815529</v>
      </c>
      <c r="I37" s="48">
        <f t="shared" si="2"/>
        <v>-8784851</v>
      </c>
      <c r="J37" s="48">
        <f t="shared" si="2"/>
        <v>47843515</v>
      </c>
      <c r="K37" s="48">
        <f t="shared" si="2"/>
        <v>-9730507</v>
      </c>
      <c r="L37" s="48">
        <f t="shared" si="2"/>
        <v>-12914538</v>
      </c>
      <c r="M37" s="48">
        <f t="shared" si="2"/>
        <v>36645426</v>
      </c>
      <c r="N37" s="48">
        <f t="shared" si="2"/>
        <v>14000381</v>
      </c>
      <c r="O37" s="48">
        <f t="shared" si="2"/>
        <v>-11628796</v>
      </c>
      <c r="P37" s="48">
        <f t="shared" si="2"/>
        <v>-4319624</v>
      </c>
      <c r="Q37" s="48">
        <f t="shared" si="2"/>
        <v>39125199</v>
      </c>
      <c r="R37" s="48">
        <f t="shared" si="2"/>
        <v>23176779</v>
      </c>
      <c r="S37" s="48">
        <f t="shared" si="2"/>
        <v>-8119795</v>
      </c>
      <c r="T37" s="48">
        <f t="shared" si="2"/>
        <v>-10950162</v>
      </c>
      <c r="U37" s="48">
        <f t="shared" si="2"/>
        <v>-36680557</v>
      </c>
      <c r="V37" s="48">
        <f t="shared" si="2"/>
        <v>-55750514</v>
      </c>
      <c r="W37" s="48">
        <f t="shared" si="2"/>
        <v>29270161</v>
      </c>
      <c r="X37" s="48">
        <f>IF(F21=F35,0,X21-X35)</f>
        <v>39635493</v>
      </c>
      <c r="Y37" s="48">
        <f t="shared" si="2"/>
        <v>-10365332</v>
      </c>
      <c r="Z37" s="49">
        <f>+IF(X37&lt;&gt;0,+(Y37/X37)*100,0)</f>
        <v>-26.151641408875626</v>
      </c>
      <c r="AA37" s="46">
        <f>+AA21-AA35</f>
        <v>39635493</v>
      </c>
    </row>
    <row r="38" spans="1:27" ht="23.15" customHeight="1" x14ac:dyDescent="0.25">
      <c r="A38" s="50" t="s">
        <v>62</v>
      </c>
      <c r="B38" s="29" t="s">
        <v>32</v>
      </c>
      <c r="C38" s="6">
        <v>9973950</v>
      </c>
      <c r="D38" s="6"/>
      <c r="E38" s="7">
        <v>27000000</v>
      </c>
      <c r="F38" s="8">
        <v>27000000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4408621</v>
      </c>
      <c r="R38" s="8">
        <v>4408621</v>
      </c>
      <c r="S38" s="8">
        <v>8095384</v>
      </c>
      <c r="T38" s="8"/>
      <c r="U38" s="8"/>
      <c r="V38" s="8">
        <v>8095384</v>
      </c>
      <c r="W38" s="8">
        <v>12504005</v>
      </c>
      <c r="X38" s="8">
        <v>27000000</v>
      </c>
      <c r="Y38" s="8">
        <v>-14495995</v>
      </c>
      <c r="Z38" s="2">
        <v>-53.688870370370367</v>
      </c>
      <c r="AA38" s="6">
        <v>27000000</v>
      </c>
    </row>
    <row r="39" spans="1:27" ht="57" customHeight="1" x14ac:dyDescent="0.25">
      <c r="A39" s="50" t="s">
        <v>63</v>
      </c>
      <c r="B39" s="29" t="s">
        <v>32</v>
      </c>
      <c r="C39" s="28">
        <v>256635</v>
      </c>
      <c r="D39" s="28"/>
      <c r="E39" s="7"/>
      <c r="F39" s="26"/>
      <c r="G39" s="26">
        <v>125799</v>
      </c>
      <c r="H39" s="26">
        <v>-125799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>
        <v>880456</v>
      </c>
      <c r="V39" s="26">
        <v>880456</v>
      </c>
      <c r="W39" s="26">
        <v>880456</v>
      </c>
      <c r="X39" s="26"/>
      <c r="Y39" s="26">
        <v>880456</v>
      </c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94721021</v>
      </c>
      <c r="D41" s="56">
        <f>SUM(D37:D40)</f>
        <v>0</v>
      </c>
      <c r="E41" s="57">
        <f t="shared" si="3"/>
        <v>69762600</v>
      </c>
      <c r="F41" s="58">
        <f t="shared" si="3"/>
        <v>66635493</v>
      </c>
      <c r="G41" s="58">
        <f t="shared" si="3"/>
        <v>67569694</v>
      </c>
      <c r="H41" s="58">
        <f t="shared" si="3"/>
        <v>-10941328</v>
      </c>
      <c r="I41" s="58">
        <f t="shared" si="3"/>
        <v>-8784851</v>
      </c>
      <c r="J41" s="58">
        <f t="shared" si="3"/>
        <v>47843515</v>
      </c>
      <c r="K41" s="58">
        <f t="shared" si="3"/>
        <v>-9730507</v>
      </c>
      <c r="L41" s="58">
        <f t="shared" si="3"/>
        <v>-12914538</v>
      </c>
      <c r="M41" s="58">
        <f t="shared" si="3"/>
        <v>36645426</v>
      </c>
      <c r="N41" s="58">
        <f t="shared" si="3"/>
        <v>14000381</v>
      </c>
      <c r="O41" s="58">
        <f t="shared" si="3"/>
        <v>-11628796</v>
      </c>
      <c r="P41" s="58">
        <f t="shared" si="3"/>
        <v>-4319624</v>
      </c>
      <c r="Q41" s="58">
        <f t="shared" si="3"/>
        <v>43533820</v>
      </c>
      <c r="R41" s="58">
        <f t="shared" si="3"/>
        <v>27585400</v>
      </c>
      <c r="S41" s="58">
        <f t="shared" si="3"/>
        <v>-24411</v>
      </c>
      <c r="T41" s="58">
        <f t="shared" si="3"/>
        <v>-10950162</v>
      </c>
      <c r="U41" s="58">
        <f t="shared" si="3"/>
        <v>-35800101</v>
      </c>
      <c r="V41" s="58">
        <f t="shared" si="3"/>
        <v>-46774674</v>
      </c>
      <c r="W41" s="58">
        <f t="shared" si="3"/>
        <v>42654622</v>
      </c>
      <c r="X41" s="58">
        <f t="shared" si="3"/>
        <v>66635493</v>
      </c>
      <c r="Y41" s="58">
        <f t="shared" si="3"/>
        <v>-23980871</v>
      </c>
      <c r="Z41" s="59">
        <f>+IF(X41&lt;&gt;0,+(Y41/X41)*100,0)</f>
        <v>-35.988134731741233</v>
      </c>
      <c r="AA41" s="56">
        <f>SUM(AA37:AA40)</f>
        <v>66635493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94721021</v>
      </c>
      <c r="D43" s="64">
        <f>+D41-D42</f>
        <v>0</v>
      </c>
      <c r="E43" s="65">
        <f t="shared" si="4"/>
        <v>69762600</v>
      </c>
      <c r="F43" s="66">
        <f t="shared" si="4"/>
        <v>66635493</v>
      </c>
      <c r="G43" s="66">
        <f t="shared" si="4"/>
        <v>67569694</v>
      </c>
      <c r="H43" s="66">
        <f t="shared" si="4"/>
        <v>-10941328</v>
      </c>
      <c r="I43" s="66">
        <f t="shared" si="4"/>
        <v>-8784851</v>
      </c>
      <c r="J43" s="66">
        <f t="shared" si="4"/>
        <v>47843515</v>
      </c>
      <c r="K43" s="66">
        <f t="shared" si="4"/>
        <v>-9730507</v>
      </c>
      <c r="L43" s="66">
        <f t="shared" si="4"/>
        <v>-12914538</v>
      </c>
      <c r="M43" s="66">
        <f t="shared" si="4"/>
        <v>36645426</v>
      </c>
      <c r="N43" s="66">
        <f t="shared" si="4"/>
        <v>14000381</v>
      </c>
      <c r="O43" s="66">
        <f t="shared" si="4"/>
        <v>-11628796</v>
      </c>
      <c r="P43" s="66">
        <f t="shared" si="4"/>
        <v>-4319624</v>
      </c>
      <c r="Q43" s="66">
        <f t="shared" si="4"/>
        <v>43533820</v>
      </c>
      <c r="R43" s="66">
        <f t="shared" si="4"/>
        <v>27585400</v>
      </c>
      <c r="S43" s="66">
        <f t="shared" si="4"/>
        <v>-24411</v>
      </c>
      <c r="T43" s="66">
        <f t="shared" si="4"/>
        <v>-10950162</v>
      </c>
      <c r="U43" s="66">
        <f t="shared" si="4"/>
        <v>-35800101</v>
      </c>
      <c r="V43" s="66">
        <f t="shared" si="4"/>
        <v>-46774674</v>
      </c>
      <c r="W43" s="66">
        <f t="shared" si="4"/>
        <v>42654622</v>
      </c>
      <c r="X43" s="66">
        <f t="shared" si="4"/>
        <v>66635493</v>
      </c>
      <c r="Y43" s="66">
        <f t="shared" si="4"/>
        <v>-23980871</v>
      </c>
      <c r="Z43" s="67">
        <f>+IF(X43&lt;&gt;0,+(Y43/X43)*100,0)</f>
        <v>-35.988134731741233</v>
      </c>
      <c r="AA43" s="64">
        <f>+AA41-AA42</f>
        <v>66635493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94721021</v>
      </c>
      <c r="D45" s="56">
        <f>SUM(D43:D44)</f>
        <v>0</v>
      </c>
      <c r="E45" s="57">
        <f t="shared" si="5"/>
        <v>69762600</v>
      </c>
      <c r="F45" s="58">
        <f t="shared" si="5"/>
        <v>66635493</v>
      </c>
      <c r="G45" s="58">
        <f t="shared" si="5"/>
        <v>67569694</v>
      </c>
      <c r="H45" s="58">
        <f t="shared" si="5"/>
        <v>-10941328</v>
      </c>
      <c r="I45" s="58">
        <f t="shared" si="5"/>
        <v>-8784851</v>
      </c>
      <c r="J45" s="58">
        <f t="shared" si="5"/>
        <v>47843515</v>
      </c>
      <c r="K45" s="58">
        <f t="shared" si="5"/>
        <v>-9730507</v>
      </c>
      <c r="L45" s="58">
        <f t="shared" si="5"/>
        <v>-12914538</v>
      </c>
      <c r="M45" s="58">
        <f t="shared" si="5"/>
        <v>36645426</v>
      </c>
      <c r="N45" s="58">
        <f t="shared" si="5"/>
        <v>14000381</v>
      </c>
      <c r="O45" s="58">
        <f t="shared" si="5"/>
        <v>-11628796</v>
      </c>
      <c r="P45" s="58">
        <f t="shared" si="5"/>
        <v>-4319624</v>
      </c>
      <c r="Q45" s="58">
        <f t="shared" si="5"/>
        <v>43533820</v>
      </c>
      <c r="R45" s="58">
        <f t="shared" si="5"/>
        <v>27585400</v>
      </c>
      <c r="S45" s="58">
        <f t="shared" si="5"/>
        <v>-24411</v>
      </c>
      <c r="T45" s="58">
        <f t="shared" si="5"/>
        <v>-10950162</v>
      </c>
      <c r="U45" s="58">
        <f t="shared" si="5"/>
        <v>-35800101</v>
      </c>
      <c r="V45" s="58">
        <f t="shared" si="5"/>
        <v>-46774674</v>
      </c>
      <c r="W45" s="58">
        <f t="shared" si="5"/>
        <v>42654622</v>
      </c>
      <c r="X45" s="58">
        <f t="shared" si="5"/>
        <v>66635493</v>
      </c>
      <c r="Y45" s="58">
        <f t="shared" si="5"/>
        <v>-23980871</v>
      </c>
      <c r="Z45" s="59">
        <f>+IF(X45&lt;&gt;0,+(Y45/X45)*100,0)</f>
        <v>-35.988134731741233</v>
      </c>
      <c r="AA45" s="56">
        <f>SUM(AA43:AA44)</f>
        <v>66635493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94721021</v>
      </c>
      <c r="D47" s="71">
        <f>SUM(D45:D46)</f>
        <v>0</v>
      </c>
      <c r="E47" s="72">
        <f t="shared" si="6"/>
        <v>69762600</v>
      </c>
      <c r="F47" s="73">
        <f t="shared" si="6"/>
        <v>66635493</v>
      </c>
      <c r="G47" s="73">
        <f t="shared" si="6"/>
        <v>67569694</v>
      </c>
      <c r="H47" s="74">
        <f t="shared" si="6"/>
        <v>-10941328</v>
      </c>
      <c r="I47" s="74">
        <f t="shared" si="6"/>
        <v>-8784851</v>
      </c>
      <c r="J47" s="74">
        <f t="shared" si="6"/>
        <v>47843515</v>
      </c>
      <c r="K47" s="74">
        <f t="shared" si="6"/>
        <v>-9730507</v>
      </c>
      <c r="L47" s="74">
        <f t="shared" si="6"/>
        <v>-12914538</v>
      </c>
      <c r="M47" s="73">
        <f t="shared" si="6"/>
        <v>36645426</v>
      </c>
      <c r="N47" s="73">
        <f t="shared" si="6"/>
        <v>14000381</v>
      </c>
      <c r="O47" s="74">
        <f t="shared" si="6"/>
        <v>-11628796</v>
      </c>
      <c r="P47" s="74">
        <f t="shared" si="6"/>
        <v>-4319624</v>
      </c>
      <c r="Q47" s="74">
        <f t="shared" si="6"/>
        <v>43533820</v>
      </c>
      <c r="R47" s="74">
        <f t="shared" si="6"/>
        <v>27585400</v>
      </c>
      <c r="S47" s="74">
        <f t="shared" si="6"/>
        <v>-24411</v>
      </c>
      <c r="T47" s="73">
        <f t="shared" si="6"/>
        <v>-10950162</v>
      </c>
      <c r="U47" s="73">
        <f t="shared" si="6"/>
        <v>-35800101</v>
      </c>
      <c r="V47" s="74">
        <f t="shared" si="6"/>
        <v>-46774674</v>
      </c>
      <c r="W47" s="74">
        <f t="shared" si="6"/>
        <v>42654622</v>
      </c>
      <c r="X47" s="74">
        <f t="shared" si="6"/>
        <v>66635493</v>
      </c>
      <c r="Y47" s="74">
        <f t="shared" si="6"/>
        <v>-23980871</v>
      </c>
      <c r="Z47" s="75">
        <f>+IF(X47&lt;&gt;0,+(Y47/X47)*100,0)</f>
        <v>-35.988134731741233</v>
      </c>
      <c r="AA47" s="76">
        <f>SUM(AA45:AA46)</f>
        <v>66635493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8290</v>
      </c>
      <c r="F19" s="26">
        <v>8290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8290</v>
      </c>
      <c r="Y19" s="26">
        <v>-8290</v>
      </c>
      <c r="Z19" s="27">
        <v>-100</v>
      </c>
      <c r="AA19" s="28">
        <v>8290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8290</v>
      </c>
      <c r="F21" s="35">
        <f t="shared" si="0"/>
        <v>8290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8290</v>
      </c>
      <c r="Y21" s="35">
        <f t="shared" si="0"/>
        <v>-8290</v>
      </c>
      <c r="Z21" s="36">
        <f>+IF(X21&lt;&gt;0,+(Y21/X21)*100,0)</f>
        <v>-100</v>
      </c>
      <c r="AA21" s="33">
        <f>SUM(AA5:AA20)</f>
        <v>8290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429138</v>
      </c>
      <c r="D24" s="6"/>
      <c r="E24" s="7">
        <v>473690</v>
      </c>
      <c r="F24" s="8">
        <v>452850</v>
      </c>
      <c r="G24" s="8">
        <v>32821</v>
      </c>
      <c r="H24" s="8">
        <v>32865</v>
      </c>
      <c r="I24" s="8">
        <v>32821</v>
      </c>
      <c r="J24" s="8">
        <v>98507</v>
      </c>
      <c r="K24" s="8">
        <v>37309</v>
      </c>
      <c r="L24" s="8">
        <v>55484</v>
      </c>
      <c r="M24" s="8">
        <v>42023</v>
      </c>
      <c r="N24" s="8">
        <v>134816</v>
      </c>
      <c r="O24" s="8">
        <v>21433</v>
      </c>
      <c r="P24" s="8">
        <v>33943</v>
      </c>
      <c r="Q24" s="8">
        <v>33943</v>
      </c>
      <c r="R24" s="8">
        <v>89319</v>
      </c>
      <c r="S24" s="8">
        <v>33943</v>
      </c>
      <c r="T24" s="8">
        <v>33943</v>
      </c>
      <c r="U24" s="8">
        <v>33943</v>
      </c>
      <c r="V24" s="8">
        <v>101829</v>
      </c>
      <c r="W24" s="8">
        <v>424471</v>
      </c>
      <c r="X24" s="8">
        <v>452850</v>
      </c>
      <c r="Y24" s="8">
        <v>-28379</v>
      </c>
      <c r="Z24" s="2">
        <v>-6.2667549961355862</v>
      </c>
      <c r="AA24" s="6">
        <v>452850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3295</v>
      </c>
      <c r="D30" s="6"/>
      <c r="E30" s="7">
        <v>4650</v>
      </c>
      <c r="F30" s="8">
        <v>4650</v>
      </c>
      <c r="G30" s="8"/>
      <c r="H30" s="8"/>
      <c r="I30" s="8"/>
      <c r="J30" s="8"/>
      <c r="K30" s="8">
        <v>1702</v>
      </c>
      <c r="L30" s="8"/>
      <c r="M30" s="8"/>
      <c r="N30" s="8">
        <v>1702</v>
      </c>
      <c r="O30" s="8"/>
      <c r="P30" s="8"/>
      <c r="Q30" s="8"/>
      <c r="R30" s="8"/>
      <c r="S30" s="8"/>
      <c r="T30" s="8"/>
      <c r="U30" s="8"/>
      <c r="V30" s="8"/>
      <c r="W30" s="8">
        <v>1702</v>
      </c>
      <c r="X30" s="8">
        <v>4650</v>
      </c>
      <c r="Y30" s="8">
        <v>-2948</v>
      </c>
      <c r="Z30" s="2">
        <v>-63.397849462365599</v>
      </c>
      <c r="AA30" s="6">
        <v>4650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140514</v>
      </c>
      <c r="D33" s="6"/>
      <c r="E33" s="7">
        <v>133660</v>
      </c>
      <c r="F33" s="8">
        <v>133660</v>
      </c>
      <c r="G33" s="8"/>
      <c r="H33" s="8">
        <v>16207</v>
      </c>
      <c r="I33" s="8">
        <v>7695</v>
      </c>
      <c r="J33" s="8">
        <v>23902</v>
      </c>
      <c r="K33" s="8">
        <v>7082</v>
      </c>
      <c r="L33" s="8">
        <v>3332</v>
      </c>
      <c r="M33" s="8">
        <v>5372</v>
      </c>
      <c r="N33" s="8">
        <v>15786</v>
      </c>
      <c r="O33" s="8">
        <v>4638</v>
      </c>
      <c r="P33" s="8">
        <v>10183</v>
      </c>
      <c r="Q33" s="8">
        <v>6549</v>
      </c>
      <c r="R33" s="8">
        <v>21370</v>
      </c>
      <c r="S33" s="8">
        <v>7628</v>
      </c>
      <c r="T33" s="8">
        <v>2562</v>
      </c>
      <c r="U33" s="8">
        <v>8014</v>
      </c>
      <c r="V33" s="8">
        <v>18204</v>
      </c>
      <c r="W33" s="8">
        <v>79262</v>
      </c>
      <c r="X33" s="8">
        <v>133660</v>
      </c>
      <c r="Y33" s="8">
        <v>-54398</v>
      </c>
      <c r="Z33" s="2">
        <v>-40.698787969474786</v>
      </c>
      <c r="AA33" s="6">
        <v>133660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572947</v>
      </c>
      <c r="D35" s="33">
        <f>SUM(D24:D34)</f>
        <v>0</v>
      </c>
      <c r="E35" s="34">
        <f t="shared" si="1"/>
        <v>612000</v>
      </c>
      <c r="F35" s="35">
        <f t="shared" si="1"/>
        <v>591160</v>
      </c>
      <c r="G35" s="35">
        <f t="shared" si="1"/>
        <v>32821</v>
      </c>
      <c r="H35" s="35">
        <f t="shared" si="1"/>
        <v>49072</v>
      </c>
      <c r="I35" s="35">
        <f t="shared" si="1"/>
        <v>40516</v>
      </c>
      <c r="J35" s="35">
        <f t="shared" si="1"/>
        <v>122409</v>
      </c>
      <c r="K35" s="35">
        <f t="shared" si="1"/>
        <v>46093</v>
      </c>
      <c r="L35" s="35">
        <f t="shared" si="1"/>
        <v>58816</v>
      </c>
      <c r="M35" s="35">
        <f t="shared" si="1"/>
        <v>47395</v>
      </c>
      <c r="N35" s="35">
        <f t="shared" si="1"/>
        <v>152304</v>
      </c>
      <c r="O35" s="35">
        <f t="shared" si="1"/>
        <v>26071</v>
      </c>
      <c r="P35" s="35">
        <f t="shared" si="1"/>
        <v>44126</v>
      </c>
      <c r="Q35" s="35">
        <f t="shared" si="1"/>
        <v>40492</v>
      </c>
      <c r="R35" s="35">
        <f t="shared" si="1"/>
        <v>110689</v>
      </c>
      <c r="S35" s="35">
        <f t="shared" si="1"/>
        <v>41571</v>
      </c>
      <c r="T35" s="35">
        <f t="shared" si="1"/>
        <v>36505</v>
      </c>
      <c r="U35" s="35">
        <f t="shared" si="1"/>
        <v>41957</v>
      </c>
      <c r="V35" s="35">
        <f t="shared" si="1"/>
        <v>120033</v>
      </c>
      <c r="W35" s="35">
        <f t="shared" si="1"/>
        <v>505435</v>
      </c>
      <c r="X35" s="35">
        <f t="shared" si="1"/>
        <v>591160</v>
      </c>
      <c r="Y35" s="35">
        <f t="shared" si="1"/>
        <v>-85725</v>
      </c>
      <c r="Z35" s="36">
        <f>+IF(X35&lt;&gt;0,+(Y35/X35)*100,0)</f>
        <v>-14.501150280803843</v>
      </c>
      <c r="AA35" s="33">
        <f>SUM(AA24:AA34)</f>
        <v>591160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-572947</v>
      </c>
      <c r="D37" s="46">
        <f>+D21-D35</f>
        <v>0</v>
      </c>
      <c r="E37" s="47">
        <f t="shared" si="2"/>
        <v>-603710</v>
      </c>
      <c r="F37" s="48">
        <f t="shared" si="2"/>
        <v>-582870</v>
      </c>
      <c r="G37" s="48">
        <f t="shared" si="2"/>
        <v>-32821</v>
      </c>
      <c r="H37" s="48">
        <f t="shared" si="2"/>
        <v>-49072</v>
      </c>
      <c r="I37" s="48">
        <f t="shared" si="2"/>
        <v>-40516</v>
      </c>
      <c r="J37" s="48">
        <f t="shared" si="2"/>
        <v>-122409</v>
      </c>
      <c r="K37" s="48">
        <f t="shared" si="2"/>
        <v>-46093</v>
      </c>
      <c r="L37" s="48">
        <f t="shared" si="2"/>
        <v>-58816</v>
      </c>
      <c r="M37" s="48">
        <f t="shared" si="2"/>
        <v>-47395</v>
      </c>
      <c r="N37" s="48">
        <f t="shared" si="2"/>
        <v>-152304</v>
      </c>
      <c r="O37" s="48">
        <f t="shared" si="2"/>
        <v>-26071</v>
      </c>
      <c r="P37" s="48">
        <f t="shared" si="2"/>
        <v>-44126</v>
      </c>
      <c r="Q37" s="48">
        <f t="shared" si="2"/>
        <v>-40492</v>
      </c>
      <c r="R37" s="48">
        <f t="shared" si="2"/>
        <v>-110689</v>
      </c>
      <c r="S37" s="48">
        <f t="shared" si="2"/>
        <v>-41571</v>
      </c>
      <c r="T37" s="48">
        <f t="shared" si="2"/>
        <v>-36505</v>
      </c>
      <c r="U37" s="48">
        <f t="shared" si="2"/>
        <v>-41957</v>
      </c>
      <c r="V37" s="48">
        <f t="shared" si="2"/>
        <v>-120033</v>
      </c>
      <c r="W37" s="48">
        <f t="shared" si="2"/>
        <v>-505435</v>
      </c>
      <c r="X37" s="48">
        <f>IF(F21=F35,0,X21-X35)</f>
        <v>-582870</v>
      </c>
      <c r="Y37" s="48">
        <f t="shared" si="2"/>
        <v>77435</v>
      </c>
      <c r="Z37" s="49">
        <f>+IF(X37&lt;&gt;0,+(Y37/X37)*100,0)</f>
        <v>-13.285123612469333</v>
      </c>
      <c r="AA37" s="46">
        <f>+AA21-AA35</f>
        <v>-582870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-572947</v>
      </c>
      <c r="D41" s="56">
        <f>SUM(D37:D40)</f>
        <v>0</v>
      </c>
      <c r="E41" s="57">
        <f t="shared" si="3"/>
        <v>-603710</v>
      </c>
      <c r="F41" s="58">
        <f t="shared" si="3"/>
        <v>-582870</v>
      </c>
      <c r="G41" s="58">
        <f t="shared" si="3"/>
        <v>-32821</v>
      </c>
      <c r="H41" s="58">
        <f t="shared" si="3"/>
        <v>-49072</v>
      </c>
      <c r="I41" s="58">
        <f t="shared" si="3"/>
        <v>-40516</v>
      </c>
      <c r="J41" s="58">
        <f t="shared" si="3"/>
        <v>-122409</v>
      </c>
      <c r="K41" s="58">
        <f t="shared" si="3"/>
        <v>-46093</v>
      </c>
      <c r="L41" s="58">
        <f t="shared" si="3"/>
        <v>-58816</v>
      </c>
      <c r="M41" s="58">
        <f t="shared" si="3"/>
        <v>-47395</v>
      </c>
      <c r="N41" s="58">
        <f t="shared" si="3"/>
        <v>-152304</v>
      </c>
      <c r="O41" s="58">
        <f t="shared" si="3"/>
        <v>-26071</v>
      </c>
      <c r="P41" s="58">
        <f t="shared" si="3"/>
        <v>-44126</v>
      </c>
      <c r="Q41" s="58">
        <f t="shared" si="3"/>
        <v>-40492</v>
      </c>
      <c r="R41" s="58">
        <f t="shared" si="3"/>
        <v>-110689</v>
      </c>
      <c r="S41" s="58">
        <f t="shared" si="3"/>
        <v>-41571</v>
      </c>
      <c r="T41" s="58">
        <f t="shared" si="3"/>
        <v>-36505</v>
      </c>
      <c r="U41" s="58">
        <f t="shared" si="3"/>
        <v>-41957</v>
      </c>
      <c r="V41" s="58">
        <f t="shared" si="3"/>
        <v>-120033</v>
      </c>
      <c r="W41" s="58">
        <f t="shared" si="3"/>
        <v>-505435</v>
      </c>
      <c r="X41" s="58">
        <f t="shared" si="3"/>
        <v>-582870</v>
      </c>
      <c r="Y41" s="58">
        <f t="shared" si="3"/>
        <v>77435</v>
      </c>
      <c r="Z41" s="59">
        <f>+IF(X41&lt;&gt;0,+(Y41/X41)*100,0)</f>
        <v>-13.285123612469333</v>
      </c>
      <c r="AA41" s="56">
        <f>SUM(AA37:AA40)</f>
        <v>-582870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-572947</v>
      </c>
      <c r="D43" s="64">
        <f>+D41-D42</f>
        <v>0</v>
      </c>
      <c r="E43" s="65">
        <f t="shared" si="4"/>
        <v>-603710</v>
      </c>
      <c r="F43" s="66">
        <f t="shared" si="4"/>
        <v>-582870</v>
      </c>
      <c r="G43" s="66">
        <f t="shared" si="4"/>
        <v>-32821</v>
      </c>
      <c r="H43" s="66">
        <f t="shared" si="4"/>
        <v>-49072</v>
      </c>
      <c r="I43" s="66">
        <f t="shared" si="4"/>
        <v>-40516</v>
      </c>
      <c r="J43" s="66">
        <f t="shared" si="4"/>
        <v>-122409</v>
      </c>
      <c r="K43" s="66">
        <f t="shared" si="4"/>
        <v>-46093</v>
      </c>
      <c r="L43" s="66">
        <f t="shared" si="4"/>
        <v>-58816</v>
      </c>
      <c r="M43" s="66">
        <f t="shared" si="4"/>
        <v>-47395</v>
      </c>
      <c r="N43" s="66">
        <f t="shared" si="4"/>
        <v>-152304</v>
      </c>
      <c r="O43" s="66">
        <f t="shared" si="4"/>
        <v>-26071</v>
      </c>
      <c r="P43" s="66">
        <f t="shared" si="4"/>
        <v>-44126</v>
      </c>
      <c r="Q43" s="66">
        <f t="shared" si="4"/>
        <v>-40492</v>
      </c>
      <c r="R43" s="66">
        <f t="shared" si="4"/>
        <v>-110689</v>
      </c>
      <c r="S43" s="66">
        <f t="shared" si="4"/>
        <v>-41571</v>
      </c>
      <c r="T43" s="66">
        <f t="shared" si="4"/>
        <v>-36505</v>
      </c>
      <c r="U43" s="66">
        <f t="shared" si="4"/>
        <v>-41957</v>
      </c>
      <c r="V43" s="66">
        <f t="shared" si="4"/>
        <v>-120033</v>
      </c>
      <c r="W43" s="66">
        <f t="shared" si="4"/>
        <v>-505435</v>
      </c>
      <c r="X43" s="66">
        <f t="shared" si="4"/>
        <v>-582870</v>
      </c>
      <c r="Y43" s="66">
        <f t="shared" si="4"/>
        <v>77435</v>
      </c>
      <c r="Z43" s="67">
        <f>+IF(X43&lt;&gt;0,+(Y43/X43)*100,0)</f>
        <v>-13.285123612469333</v>
      </c>
      <c r="AA43" s="64">
        <f>+AA41-AA42</f>
        <v>-582870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-572947</v>
      </c>
      <c r="D45" s="56">
        <f>SUM(D43:D44)</f>
        <v>0</v>
      </c>
      <c r="E45" s="57">
        <f t="shared" si="5"/>
        <v>-603710</v>
      </c>
      <c r="F45" s="58">
        <f t="shared" si="5"/>
        <v>-582870</v>
      </c>
      <c r="G45" s="58">
        <f t="shared" si="5"/>
        <v>-32821</v>
      </c>
      <c r="H45" s="58">
        <f t="shared" si="5"/>
        <v>-49072</v>
      </c>
      <c r="I45" s="58">
        <f t="shared" si="5"/>
        <v>-40516</v>
      </c>
      <c r="J45" s="58">
        <f t="shared" si="5"/>
        <v>-122409</v>
      </c>
      <c r="K45" s="58">
        <f t="shared" si="5"/>
        <v>-46093</v>
      </c>
      <c r="L45" s="58">
        <f t="shared" si="5"/>
        <v>-58816</v>
      </c>
      <c r="M45" s="58">
        <f t="shared" si="5"/>
        <v>-47395</v>
      </c>
      <c r="N45" s="58">
        <f t="shared" si="5"/>
        <v>-152304</v>
      </c>
      <c r="O45" s="58">
        <f t="shared" si="5"/>
        <v>-26071</v>
      </c>
      <c r="P45" s="58">
        <f t="shared" si="5"/>
        <v>-44126</v>
      </c>
      <c r="Q45" s="58">
        <f t="shared" si="5"/>
        <v>-40492</v>
      </c>
      <c r="R45" s="58">
        <f t="shared" si="5"/>
        <v>-110689</v>
      </c>
      <c r="S45" s="58">
        <f t="shared" si="5"/>
        <v>-41571</v>
      </c>
      <c r="T45" s="58">
        <f t="shared" si="5"/>
        <v>-36505</v>
      </c>
      <c r="U45" s="58">
        <f t="shared" si="5"/>
        <v>-41957</v>
      </c>
      <c r="V45" s="58">
        <f t="shared" si="5"/>
        <v>-120033</v>
      </c>
      <c r="W45" s="58">
        <f t="shared" si="5"/>
        <v>-505435</v>
      </c>
      <c r="X45" s="58">
        <f t="shared" si="5"/>
        <v>-582870</v>
      </c>
      <c r="Y45" s="58">
        <f t="shared" si="5"/>
        <v>77435</v>
      </c>
      <c r="Z45" s="59">
        <f>+IF(X45&lt;&gt;0,+(Y45/X45)*100,0)</f>
        <v>-13.285123612469333</v>
      </c>
      <c r="AA45" s="56">
        <f>SUM(AA43:AA44)</f>
        <v>-582870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-572947</v>
      </c>
      <c r="D47" s="71">
        <f>SUM(D45:D46)</f>
        <v>0</v>
      </c>
      <c r="E47" s="72">
        <f t="shared" si="6"/>
        <v>-603710</v>
      </c>
      <c r="F47" s="73">
        <f t="shared" si="6"/>
        <v>-582870</v>
      </c>
      <c r="G47" s="73">
        <f t="shared" si="6"/>
        <v>-32821</v>
      </c>
      <c r="H47" s="74">
        <f t="shared" si="6"/>
        <v>-49072</v>
      </c>
      <c r="I47" s="74">
        <f t="shared" si="6"/>
        <v>-40516</v>
      </c>
      <c r="J47" s="74">
        <f t="shared" si="6"/>
        <v>-122409</v>
      </c>
      <c r="K47" s="74">
        <f t="shared" si="6"/>
        <v>-46093</v>
      </c>
      <c r="L47" s="74">
        <f t="shared" si="6"/>
        <v>-58816</v>
      </c>
      <c r="M47" s="73">
        <f t="shared" si="6"/>
        <v>-47395</v>
      </c>
      <c r="N47" s="73">
        <f t="shared" si="6"/>
        <v>-152304</v>
      </c>
      <c r="O47" s="74">
        <f t="shared" si="6"/>
        <v>-26071</v>
      </c>
      <c r="P47" s="74">
        <f t="shared" si="6"/>
        <v>-44126</v>
      </c>
      <c r="Q47" s="74">
        <f t="shared" si="6"/>
        <v>-40492</v>
      </c>
      <c r="R47" s="74">
        <f t="shared" si="6"/>
        <v>-110689</v>
      </c>
      <c r="S47" s="74">
        <f t="shared" si="6"/>
        <v>-41571</v>
      </c>
      <c r="T47" s="73">
        <f t="shared" si="6"/>
        <v>-36505</v>
      </c>
      <c r="U47" s="73">
        <f t="shared" si="6"/>
        <v>-41957</v>
      </c>
      <c r="V47" s="74">
        <f t="shared" si="6"/>
        <v>-120033</v>
      </c>
      <c r="W47" s="74">
        <f t="shared" si="6"/>
        <v>-505435</v>
      </c>
      <c r="X47" s="74">
        <f t="shared" si="6"/>
        <v>-582870</v>
      </c>
      <c r="Y47" s="74">
        <f t="shared" si="6"/>
        <v>77435</v>
      </c>
      <c r="Z47" s="75">
        <f>+IF(X47&lt;&gt;0,+(Y47/X47)*100,0)</f>
        <v>-13.285123612469333</v>
      </c>
      <c r="AA47" s="76">
        <f>SUM(AA45:AA46)</f>
        <v>-582870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469624</v>
      </c>
      <c r="D27" s="6"/>
      <c r="E27" s="7"/>
      <c r="F27" s="8"/>
      <c r="G27" s="8"/>
      <c r="H27" s="8"/>
      <c r="I27" s="8">
        <v>143349</v>
      </c>
      <c r="J27" s="8">
        <v>143349</v>
      </c>
      <c r="K27" s="8">
        <v>47783</v>
      </c>
      <c r="L27" s="8">
        <v>47783</v>
      </c>
      <c r="M27" s="8">
        <v>47783</v>
      </c>
      <c r="N27" s="8">
        <v>143349</v>
      </c>
      <c r="O27" s="8">
        <v>47783</v>
      </c>
      <c r="P27" s="8">
        <v>47783</v>
      </c>
      <c r="Q27" s="8">
        <v>47783</v>
      </c>
      <c r="R27" s="8">
        <v>143349</v>
      </c>
      <c r="S27" s="8">
        <v>47783</v>
      </c>
      <c r="T27" s="8">
        <v>47783</v>
      </c>
      <c r="U27" s="8">
        <v>47783</v>
      </c>
      <c r="V27" s="8">
        <v>143349</v>
      </c>
      <c r="W27" s="8">
        <v>573396</v>
      </c>
      <c r="X27" s="8"/>
      <c r="Y27" s="8">
        <v>573396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469624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143349</v>
      </c>
      <c r="J35" s="35">
        <f t="shared" si="1"/>
        <v>143349</v>
      </c>
      <c r="K35" s="35">
        <f t="shared" si="1"/>
        <v>47783</v>
      </c>
      <c r="L35" s="35">
        <f t="shared" si="1"/>
        <v>47783</v>
      </c>
      <c r="M35" s="35">
        <f t="shared" si="1"/>
        <v>47783</v>
      </c>
      <c r="N35" s="35">
        <f t="shared" si="1"/>
        <v>143349</v>
      </c>
      <c r="O35" s="35">
        <f t="shared" si="1"/>
        <v>47783</v>
      </c>
      <c r="P35" s="35">
        <f t="shared" si="1"/>
        <v>47783</v>
      </c>
      <c r="Q35" s="35">
        <f t="shared" si="1"/>
        <v>47783</v>
      </c>
      <c r="R35" s="35">
        <f t="shared" si="1"/>
        <v>143349</v>
      </c>
      <c r="S35" s="35">
        <f t="shared" si="1"/>
        <v>47783</v>
      </c>
      <c r="T35" s="35">
        <f t="shared" si="1"/>
        <v>47783</v>
      </c>
      <c r="U35" s="35">
        <f t="shared" si="1"/>
        <v>47783</v>
      </c>
      <c r="V35" s="35">
        <f t="shared" si="1"/>
        <v>143349</v>
      </c>
      <c r="W35" s="35">
        <f t="shared" si="1"/>
        <v>573396</v>
      </c>
      <c r="X35" s="35">
        <f t="shared" si="1"/>
        <v>0</v>
      </c>
      <c r="Y35" s="35">
        <f t="shared" si="1"/>
        <v>573396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-469624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-143349</v>
      </c>
      <c r="J37" s="48">
        <f t="shared" si="2"/>
        <v>-143349</v>
      </c>
      <c r="K37" s="48">
        <f t="shared" si="2"/>
        <v>-47783</v>
      </c>
      <c r="L37" s="48">
        <f t="shared" si="2"/>
        <v>-47783</v>
      </c>
      <c r="M37" s="48">
        <f t="shared" si="2"/>
        <v>-47783</v>
      </c>
      <c r="N37" s="48">
        <f t="shared" si="2"/>
        <v>-143349</v>
      </c>
      <c r="O37" s="48">
        <f t="shared" si="2"/>
        <v>-47783</v>
      </c>
      <c r="P37" s="48">
        <f t="shared" si="2"/>
        <v>-47783</v>
      </c>
      <c r="Q37" s="48">
        <f t="shared" si="2"/>
        <v>-47783</v>
      </c>
      <c r="R37" s="48">
        <f t="shared" si="2"/>
        <v>-143349</v>
      </c>
      <c r="S37" s="48">
        <f t="shared" si="2"/>
        <v>-47783</v>
      </c>
      <c r="T37" s="48">
        <f t="shared" si="2"/>
        <v>-47783</v>
      </c>
      <c r="U37" s="48">
        <f t="shared" si="2"/>
        <v>-47783</v>
      </c>
      <c r="V37" s="48">
        <f t="shared" si="2"/>
        <v>-143349</v>
      </c>
      <c r="W37" s="48">
        <f t="shared" si="2"/>
        <v>-573396</v>
      </c>
      <c r="X37" s="48">
        <f>IF(F21=F35,0,X21-X35)</f>
        <v>0</v>
      </c>
      <c r="Y37" s="48">
        <f t="shared" si="2"/>
        <v>-573396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-469624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-143349</v>
      </c>
      <c r="J41" s="58">
        <f t="shared" si="3"/>
        <v>-143349</v>
      </c>
      <c r="K41" s="58">
        <f t="shared" si="3"/>
        <v>-47783</v>
      </c>
      <c r="L41" s="58">
        <f t="shared" si="3"/>
        <v>-47783</v>
      </c>
      <c r="M41" s="58">
        <f t="shared" si="3"/>
        <v>-47783</v>
      </c>
      <c r="N41" s="58">
        <f t="shared" si="3"/>
        <v>-143349</v>
      </c>
      <c r="O41" s="58">
        <f t="shared" si="3"/>
        <v>-47783</v>
      </c>
      <c r="P41" s="58">
        <f t="shared" si="3"/>
        <v>-47783</v>
      </c>
      <c r="Q41" s="58">
        <f t="shared" si="3"/>
        <v>-47783</v>
      </c>
      <c r="R41" s="58">
        <f t="shared" si="3"/>
        <v>-143349</v>
      </c>
      <c r="S41" s="58">
        <f t="shared" si="3"/>
        <v>-47783</v>
      </c>
      <c r="T41" s="58">
        <f t="shared" si="3"/>
        <v>-47783</v>
      </c>
      <c r="U41" s="58">
        <f t="shared" si="3"/>
        <v>-47783</v>
      </c>
      <c r="V41" s="58">
        <f t="shared" si="3"/>
        <v>-143349</v>
      </c>
      <c r="W41" s="58">
        <f t="shared" si="3"/>
        <v>-573396</v>
      </c>
      <c r="X41" s="58">
        <f t="shared" si="3"/>
        <v>0</v>
      </c>
      <c r="Y41" s="58">
        <f t="shared" si="3"/>
        <v>-573396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-469624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-143349</v>
      </c>
      <c r="J43" s="66">
        <f t="shared" si="4"/>
        <v>-143349</v>
      </c>
      <c r="K43" s="66">
        <f t="shared" si="4"/>
        <v>-47783</v>
      </c>
      <c r="L43" s="66">
        <f t="shared" si="4"/>
        <v>-47783</v>
      </c>
      <c r="M43" s="66">
        <f t="shared" si="4"/>
        <v>-47783</v>
      </c>
      <c r="N43" s="66">
        <f t="shared" si="4"/>
        <v>-143349</v>
      </c>
      <c r="O43" s="66">
        <f t="shared" si="4"/>
        <v>-47783</v>
      </c>
      <c r="P43" s="66">
        <f t="shared" si="4"/>
        <v>-47783</v>
      </c>
      <c r="Q43" s="66">
        <f t="shared" si="4"/>
        <v>-47783</v>
      </c>
      <c r="R43" s="66">
        <f t="shared" si="4"/>
        <v>-143349</v>
      </c>
      <c r="S43" s="66">
        <f t="shared" si="4"/>
        <v>-47783</v>
      </c>
      <c r="T43" s="66">
        <f t="shared" si="4"/>
        <v>-47783</v>
      </c>
      <c r="U43" s="66">
        <f t="shared" si="4"/>
        <v>-47783</v>
      </c>
      <c r="V43" s="66">
        <f t="shared" si="4"/>
        <v>-143349</v>
      </c>
      <c r="W43" s="66">
        <f t="shared" si="4"/>
        <v>-573396</v>
      </c>
      <c r="X43" s="66">
        <f t="shared" si="4"/>
        <v>0</v>
      </c>
      <c r="Y43" s="66">
        <f t="shared" si="4"/>
        <v>-573396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-469624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-143349</v>
      </c>
      <c r="J45" s="58">
        <f t="shared" si="5"/>
        <v>-143349</v>
      </c>
      <c r="K45" s="58">
        <f t="shared" si="5"/>
        <v>-47783</v>
      </c>
      <c r="L45" s="58">
        <f t="shared" si="5"/>
        <v>-47783</v>
      </c>
      <c r="M45" s="58">
        <f t="shared" si="5"/>
        <v>-47783</v>
      </c>
      <c r="N45" s="58">
        <f t="shared" si="5"/>
        <v>-143349</v>
      </c>
      <c r="O45" s="58">
        <f t="shared" si="5"/>
        <v>-47783</v>
      </c>
      <c r="P45" s="58">
        <f t="shared" si="5"/>
        <v>-47783</v>
      </c>
      <c r="Q45" s="58">
        <f t="shared" si="5"/>
        <v>-47783</v>
      </c>
      <c r="R45" s="58">
        <f t="shared" si="5"/>
        <v>-143349</v>
      </c>
      <c r="S45" s="58">
        <f t="shared" si="5"/>
        <v>-47783</v>
      </c>
      <c r="T45" s="58">
        <f t="shared" si="5"/>
        <v>-47783</v>
      </c>
      <c r="U45" s="58">
        <f t="shared" si="5"/>
        <v>-47783</v>
      </c>
      <c r="V45" s="58">
        <f t="shared" si="5"/>
        <v>-143349</v>
      </c>
      <c r="W45" s="58">
        <f t="shared" si="5"/>
        <v>-573396</v>
      </c>
      <c r="X45" s="58">
        <f t="shared" si="5"/>
        <v>0</v>
      </c>
      <c r="Y45" s="58">
        <f t="shared" si="5"/>
        <v>-573396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-469624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-143349</v>
      </c>
      <c r="J47" s="74">
        <f t="shared" si="6"/>
        <v>-143349</v>
      </c>
      <c r="K47" s="74">
        <f t="shared" si="6"/>
        <v>-47783</v>
      </c>
      <c r="L47" s="74">
        <f t="shared" si="6"/>
        <v>-47783</v>
      </c>
      <c r="M47" s="73">
        <f t="shared" si="6"/>
        <v>-47783</v>
      </c>
      <c r="N47" s="73">
        <f t="shared" si="6"/>
        <v>-143349</v>
      </c>
      <c r="O47" s="74">
        <f t="shared" si="6"/>
        <v>-47783</v>
      </c>
      <c r="P47" s="74">
        <f t="shared" si="6"/>
        <v>-47783</v>
      </c>
      <c r="Q47" s="74">
        <f t="shared" si="6"/>
        <v>-47783</v>
      </c>
      <c r="R47" s="74">
        <f t="shared" si="6"/>
        <v>-143349</v>
      </c>
      <c r="S47" s="74">
        <f t="shared" si="6"/>
        <v>-47783</v>
      </c>
      <c r="T47" s="73">
        <f t="shared" si="6"/>
        <v>-47783</v>
      </c>
      <c r="U47" s="73">
        <f t="shared" si="6"/>
        <v>-47783</v>
      </c>
      <c r="V47" s="74">
        <f t="shared" si="6"/>
        <v>-143349</v>
      </c>
      <c r="W47" s="74">
        <f t="shared" si="6"/>
        <v>-573396</v>
      </c>
      <c r="X47" s="74">
        <f t="shared" si="6"/>
        <v>0</v>
      </c>
      <c r="Y47" s="74">
        <f t="shared" si="6"/>
        <v>-573396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344683</v>
      </c>
      <c r="D27" s="6"/>
      <c r="E27" s="7">
        <v>18000000</v>
      </c>
      <c r="F27" s="8">
        <v>17500000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17500000</v>
      </c>
      <c r="Y27" s="8">
        <v>-17500000</v>
      </c>
      <c r="Z27" s="2">
        <v>-100</v>
      </c>
      <c r="AA27" s="6">
        <v>17500000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344683</v>
      </c>
      <c r="D35" s="33">
        <f>SUM(D24:D34)</f>
        <v>0</v>
      </c>
      <c r="E35" s="34">
        <f t="shared" si="1"/>
        <v>18000000</v>
      </c>
      <c r="F35" s="35">
        <f t="shared" si="1"/>
        <v>17500000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17500000</v>
      </c>
      <c r="Y35" s="35">
        <f t="shared" si="1"/>
        <v>-17500000</v>
      </c>
      <c r="Z35" s="36">
        <f>+IF(X35&lt;&gt;0,+(Y35/X35)*100,0)</f>
        <v>-100</v>
      </c>
      <c r="AA35" s="33">
        <f>SUM(AA24:AA34)</f>
        <v>17500000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-344683</v>
      </c>
      <c r="D37" s="46">
        <f>+D21-D35</f>
        <v>0</v>
      </c>
      <c r="E37" s="47">
        <f t="shared" si="2"/>
        <v>-18000000</v>
      </c>
      <c r="F37" s="48">
        <f t="shared" si="2"/>
        <v>-17500000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-17500000</v>
      </c>
      <c r="Y37" s="48">
        <f t="shared" si="2"/>
        <v>17500000</v>
      </c>
      <c r="Z37" s="49">
        <f>+IF(X37&lt;&gt;0,+(Y37/X37)*100,0)</f>
        <v>-100</v>
      </c>
      <c r="AA37" s="46">
        <f>+AA21-AA35</f>
        <v>-17500000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-344683</v>
      </c>
      <c r="D41" s="56">
        <f>SUM(D37:D40)</f>
        <v>0</v>
      </c>
      <c r="E41" s="57">
        <f t="shared" si="3"/>
        <v>-18000000</v>
      </c>
      <c r="F41" s="58">
        <f t="shared" si="3"/>
        <v>-17500000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-17500000</v>
      </c>
      <c r="Y41" s="58">
        <f t="shared" si="3"/>
        <v>17500000</v>
      </c>
      <c r="Z41" s="59">
        <f>+IF(X41&lt;&gt;0,+(Y41/X41)*100,0)</f>
        <v>-100</v>
      </c>
      <c r="AA41" s="56">
        <f>SUM(AA37:AA40)</f>
        <v>-17500000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-344683</v>
      </c>
      <c r="D43" s="64">
        <f>+D41-D42</f>
        <v>0</v>
      </c>
      <c r="E43" s="65">
        <f t="shared" si="4"/>
        <v>-18000000</v>
      </c>
      <c r="F43" s="66">
        <f t="shared" si="4"/>
        <v>-17500000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-17500000</v>
      </c>
      <c r="Y43" s="66">
        <f t="shared" si="4"/>
        <v>17500000</v>
      </c>
      <c r="Z43" s="67">
        <f>+IF(X43&lt;&gt;0,+(Y43/X43)*100,0)</f>
        <v>-100</v>
      </c>
      <c r="AA43" s="64">
        <f>+AA41-AA42</f>
        <v>-17500000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-344683</v>
      </c>
      <c r="D45" s="56">
        <f>SUM(D43:D44)</f>
        <v>0</v>
      </c>
      <c r="E45" s="57">
        <f t="shared" si="5"/>
        <v>-18000000</v>
      </c>
      <c r="F45" s="58">
        <f t="shared" si="5"/>
        <v>-17500000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-17500000</v>
      </c>
      <c r="Y45" s="58">
        <f t="shared" si="5"/>
        <v>17500000</v>
      </c>
      <c r="Z45" s="59">
        <f>+IF(X45&lt;&gt;0,+(Y45/X45)*100,0)</f>
        <v>-100</v>
      </c>
      <c r="AA45" s="56">
        <f>SUM(AA43:AA44)</f>
        <v>-17500000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-344683</v>
      </c>
      <c r="D47" s="71">
        <f>SUM(D45:D46)</f>
        <v>0</v>
      </c>
      <c r="E47" s="72">
        <f t="shared" si="6"/>
        <v>-18000000</v>
      </c>
      <c r="F47" s="73">
        <f t="shared" si="6"/>
        <v>-17500000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-17500000</v>
      </c>
      <c r="Y47" s="74">
        <f t="shared" si="6"/>
        <v>17500000</v>
      </c>
      <c r="Z47" s="75">
        <f>+IF(X47&lt;&gt;0,+(Y47/X47)*100,0)</f>
        <v>-100</v>
      </c>
      <c r="AA47" s="76">
        <f>SUM(AA45:AA46)</f>
        <v>-17500000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8143659</v>
      </c>
      <c r="D8" s="6"/>
      <c r="E8" s="7">
        <v>8676785</v>
      </c>
      <c r="F8" s="8">
        <v>8676785</v>
      </c>
      <c r="G8" s="8">
        <v>736181</v>
      </c>
      <c r="H8" s="8">
        <v>717791</v>
      </c>
      <c r="I8" s="8">
        <v>744825</v>
      </c>
      <c r="J8" s="8">
        <v>2198797</v>
      </c>
      <c r="K8" s="8">
        <v>711420</v>
      </c>
      <c r="L8" s="8">
        <v>744243</v>
      </c>
      <c r="M8" s="8">
        <v>693348</v>
      </c>
      <c r="N8" s="8">
        <v>2149011</v>
      </c>
      <c r="O8" s="8">
        <v>624591</v>
      </c>
      <c r="P8" s="8">
        <v>709099</v>
      </c>
      <c r="Q8" s="8">
        <v>727086</v>
      </c>
      <c r="R8" s="8">
        <v>2060776</v>
      </c>
      <c r="S8" s="8">
        <v>717004</v>
      </c>
      <c r="T8" s="8">
        <v>738044</v>
      </c>
      <c r="U8" s="8">
        <v>693182</v>
      </c>
      <c r="V8" s="8">
        <v>2148230</v>
      </c>
      <c r="W8" s="8">
        <v>8556814</v>
      </c>
      <c r="X8" s="8">
        <v>8676785</v>
      </c>
      <c r="Y8" s="8">
        <v>-119971</v>
      </c>
      <c r="Z8" s="2">
        <v>-1.382666506084915</v>
      </c>
      <c r="AA8" s="6">
        <v>8676785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>
        <v>36690</v>
      </c>
      <c r="P13" s="8">
        <v>-36690</v>
      </c>
      <c r="Q13" s="8">
        <v>56998</v>
      </c>
      <c r="R13" s="8">
        <v>56998</v>
      </c>
      <c r="S13" s="8">
        <v>61743</v>
      </c>
      <c r="T13" s="8">
        <v>62597</v>
      </c>
      <c r="U13" s="8">
        <v>-5686</v>
      </c>
      <c r="V13" s="8">
        <v>118654</v>
      </c>
      <c r="W13" s="8">
        <v>175652</v>
      </c>
      <c r="X13" s="8"/>
      <c r="Y13" s="8">
        <v>175652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30364129</v>
      </c>
      <c r="D18" s="6"/>
      <c r="E18" s="7">
        <v>27550603</v>
      </c>
      <c r="F18" s="8">
        <v>31414281</v>
      </c>
      <c r="G18" s="8">
        <v>502230</v>
      </c>
      <c r="H18" s="8">
        <v>648724</v>
      </c>
      <c r="I18" s="8">
        <v>3219845</v>
      </c>
      <c r="J18" s="8">
        <v>4370799</v>
      </c>
      <c r="K18" s="8">
        <v>406625</v>
      </c>
      <c r="L18" s="8">
        <v>691544</v>
      </c>
      <c r="M18" s="8">
        <v>7243123</v>
      </c>
      <c r="N18" s="8">
        <v>8341292</v>
      </c>
      <c r="O18" s="8">
        <v>-531948</v>
      </c>
      <c r="P18" s="8">
        <v>-1536450</v>
      </c>
      <c r="Q18" s="8">
        <v>2324102</v>
      </c>
      <c r="R18" s="8">
        <v>255704</v>
      </c>
      <c r="S18" s="8">
        <v>4476048</v>
      </c>
      <c r="T18" s="8">
        <v>3471806</v>
      </c>
      <c r="U18" s="8">
        <v>11882842</v>
      </c>
      <c r="V18" s="8">
        <v>19830696</v>
      </c>
      <c r="W18" s="8">
        <v>32798491</v>
      </c>
      <c r="X18" s="8">
        <v>31414281</v>
      </c>
      <c r="Y18" s="8">
        <v>1384210</v>
      </c>
      <c r="Z18" s="2">
        <v>4.4063080737069864</v>
      </c>
      <c r="AA18" s="6">
        <v>31414281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38507788</v>
      </c>
      <c r="D21" s="33">
        <f t="shared" si="0"/>
        <v>0</v>
      </c>
      <c r="E21" s="34">
        <f t="shared" si="0"/>
        <v>36227388</v>
      </c>
      <c r="F21" s="35">
        <f t="shared" si="0"/>
        <v>40091066</v>
      </c>
      <c r="G21" s="35">
        <f t="shared" si="0"/>
        <v>1238411</v>
      </c>
      <c r="H21" s="35">
        <f t="shared" si="0"/>
        <v>1366515</v>
      </c>
      <c r="I21" s="35">
        <f t="shared" si="0"/>
        <v>3964670</v>
      </c>
      <c r="J21" s="35">
        <f t="shared" si="0"/>
        <v>6569596</v>
      </c>
      <c r="K21" s="35">
        <f t="shared" si="0"/>
        <v>1118045</v>
      </c>
      <c r="L21" s="35">
        <f t="shared" si="0"/>
        <v>1435787</v>
      </c>
      <c r="M21" s="35">
        <f t="shared" si="0"/>
        <v>7936471</v>
      </c>
      <c r="N21" s="35">
        <f t="shared" si="0"/>
        <v>10490303</v>
      </c>
      <c r="O21" s="35">
        <f t="shared" si="0"/>
        <v>129333</v>
      </c>
      <c r="P21" s="35">
        <f t="shared" si="0"/>
        <v>-864041</v>
      </c>
      <c r="Q21" s="35">
        <f t="shared" si="0"/>
        <v>3108186</v>
      </c>
      <c r="R21" s="35">
        <f t="shared" si="0"/>
        <v>2373478</v>
      </c>
      <c r="S21" s="35">
        <f t="shared" si="0"/>
        <v>5254795</v>
      </c>
      <c r="T21" s="35">
        <f t="shared" si="0"/>
        <v>4272447</v>
      </c>
      <c r="U21" s="35">
        <f t="shared" si="0"/>
        <v>12570338</v>
      </c>
      <c r="V21" s="35">
        <f t="shared" si="0"/>
        <v>22097580</v>
      </c>
      <c r="W21" s="35">
        <f t="shared" si="0"/>
        <v>41530957</v>
      </c>
      <c r="X21" s="35">
        <f t="shared" si="0"/>
        <v>40091066</v>
      </c>
      <c r="Y21" s="35">
        <f t="shared" si="0"/>
        <v>1439891</v>
      </c>
      <c r="Z21" s="36">
        <f>+IF(X21&lt;&gt;0,+(Y21/X21)*100,0)</f>
        <v>3.5915507958805581</v>
      </c>
      <c r="AA21" s="33">
        <f>SUM(AA5:AA20)</f>
        <v>40091066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1932503</v>
      </c>
      <c r="D24" s="6"/>
      <c r="E24" s="7">
        <v>1757276</v>
      </c>
      <c r="F24" s="8">
        <v>2235284</v>
      </c>
      <c r="G24" s="8">
        <v>115298</v>
      </c>
      <c r="H24" s="8">
        <v>123342</v>
      </c>
      <c r="I24" s="8">
        <v>134861</v>
      </c>
      <c r="J24" s="8">
        <v>373501</v>
      </c>
      <c r="K24" s="8">
        <v>190503</v>
      </c>
      <c r="L24" s="8">
        <v>284260</v>
      </c>
      <c r="M24" s="8">
        <v>264707</v>
      </c>
      <c r="N24" s="8">
        <v>739470</v>
      </c>
      <c r="O24" s="8">
        <v>168364</v>
      </c>
      <c r="P24" s="8">
        <v>151710</v>
      </c>
      <c r="Q24" s="8">
        <v>203096</v>
      </c>
      <c r="R24" s="8">
        <v>523170</v>
      </c>
      <c r="S24" s="8">
        <v>175059</v>
      </c>
      <c r="T24" s="8">
        <v>178588</v>
      </c>
      <c r="U24" s="8">
        <v>240364</v>
      </c>
      <c r="V24" s="8">
        <v>594011</v>
      </c>
      <c r="W24" s="8">
        <v>2230152</v>
      </c>
      <c r="X24" s="8">
        <v>2235284</v>
      </c>
      <c r="Y24" s="8">
        <v>-5132</v>
      </c>
      <c r="Z24" s="2">
        <v>-0.22959051288337409</v>
      </c>
      <c r="AA24" s="6">
        <v>2235284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1100751</v>
      </c>
      <c r="D26" s="6"/>
      <c r="E26" s="7">
        <v>918742</v>
      </c>
      <c r="F26" s="8">
        <v>918742</v>
      </c>
      <c r="G26" s="8">
        <v>31681</v>
      </c>
      <c r="H26" s="8">
        <v>51475</v>
      </c>
      <c r="I26" s="8"/>
      <c r="J26" s="8">
        <v>83156</v>
      </c>
      <c r="K26" s="8">
        <v>13840</v>
      </c>
      <c r="L26" s="8"/>
      <c r="M26" s="8"/>
      <c r="N26" s="8">
        <v>13840</v>
      </c>
      <c r="O26" s="8"/>
      <c r="P26" s="8"/>
      <c r="Q26" s="8"/>
      <c r="R26" s="8"/>
      <c r="S26" s="8"/>
      <c r="T26" s="8"/>
      <c r="U26" s="8">
        <v>483185</v>
      </c>
      <c r="V26" s="8">
        <v>483185</v>
      </c>
      <c r="W26" s="8">
        <v>580181</v>
      </c>
      <c r="X26" s="8">
        <v>918742</v>
      </c>
      <c r="Y26" s="8">
        <v>-338561</v>
      </c>
      <c r="Z26" s="2">
        <v>-36.850497745830715</v>
      </c>
      <c r="AA26" s="6">
        <v>918742</v>
      </c>
    </row>
    <row r="27" spans="1:27" x14ac:dyDescent="0.25">
      <c r="A27" s="25" t="s">
        <v>53</v>
      </c>
      <c r="B27" s="24" t="s">
        <v>32</v>
      </c>
      <c r="C27" s="6">
        <v>2955685</v>
      </c>
      <c r="D27" s="6"/>
      <c r="E27" s="7">
        <v>6087589</v>
      </c>
      <c r="F27" s="8">
        <v>4167589</v>
      </c>
      <c r="G27" s="8">
        <v>507299</v>
      </c>
      <c r="H27" s="8">
        <v>507299</v>
      </c>
      <c r="I27" s="8">
        <v>-52211</v>
      </c>
      <c r="J27" s="8">
        <v>962387</v>
      </c>
      <c r="K27" s="8">
        <v>324284</v>
      </c>
      <c r="L27" s="8">
        <v>313822</v>
      </c>
      <c r="M27" s="8">
        <v>507299</v>
      </c>
      <c r="N27" s="8">
        <v>1145405</v>
      </c>
      <c r="O27" s="8">
        <v>141252</v>
      </c>
      <c r="P27" s="8">
        <v>292886</v>
      </c>
      <c r="Q27" s="8">
        <v>324257</v>
      </c>
      <c r="R27" s="8">
        <v>758395</v>
      </c>
      <c r="S27" s="8">
        <v>313796</v>
      </c>
      <c r="T27" s="8">
        <v>324256</v>
      </c>
      <c r="U27" s="8">
        <v>663350</v>
      </c>
      <c r="V27" s="8">
        <v>1301402</v>
      </c>
      <c r="W27" s="8">
        <v>4167589</v>
      </c>
      <c r="X27" s="8">
        <v>4167589</v>
      </c>
      <c r="Y27" s="8"/>
      <c r="Z27" s="2"/>
      <c r="AA27" s="6">
        <v>4167589</v>
      </c>
    </row>
    <row r="28" spans="1:27" x14ac:dyDescent="0.25">
      <c r="A28" s="25" t="s">
        <v>54</v>
      </c>
      <c r="B28" s="24" t="s">
        <v>32</v>
      </c>
      <c r="C28" s="6">
        <v>247495</v>
      </c>
      <c r="D28" s="6"/>
      <c r="E28" s="7">
        <v>192091</v>
      </c>
      <c r="F28" s="8">
        <v>192091</v>
      </c>
      <c r="G28" s="8"/>
      <c r="H28" s="8"/>
      <c r="I28" s="8"/>
      <c r="J28" s="8"/>
      <c r="K28" s="8"/>
      <c r="L28" s="8"/>
      <c r="M28" s="8">
        <v>103656</v>
      </c>
      <c r="N28" s="8">
        <v>103656</v>
      </c>
      <c r="O28" s="8"/>
      <c r="P28" s="8"/>
      <c r="Q28" s="8"/>
      <c r="R28" s="8"/>
      <c r="S28" s="8"/>
      <c r="T28" s="8"/>
      <c r="U28" s="8">
        <v>88437</v>
      </c>
      <c r="V28" s="8">
        <v>88437</v>
      </c>
      <c r="W28" s="8">
        <v>192093</v>
      </c>
      <c r="X28" s="8">
        <v>192091</v>
      </c>
      <c r="Y28" s="8">
        <v>2</v>
      </c>
      <c r="Z28" s="2"/>
      <c r="AA28" s="6">
        <v>192091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15885</v>
      </c>
      <c r="D30" s="6"/>
      <c r="E30" s="7">
        <v>8715</v>
      </c>
      <c r="F30" s="8">
        <v>8653</v>
      </c>
      <c r="G30" s="8"/>
      <c r="H30" s="8">
        <v>6755</v>
      </c>
      <c r="I30" s="8"/>
      <c r="J30" s="8">
        <v>6755</v>
      </c>
      <c r="K30" s="8"/>
      <c r="L30" s="8"/>
      <c r="M30" s="8">
        <v>1898</v>
      </c>
      <c r="N30" s="8">
        <v>1898</v>
      </c>
      <c r="O30" s="8"/>
      <c r="P30" s="8"/>
      <c r="Q30" s="8"/>
      <c r="R30" s="8"/>
      <c r="S30" s="8"/>
      <c r="T30" s="8"/>
      <c r="U30" s="8"/>
      <c r="V30" s="8"/>
      <c r="W30" s="8">
        <v>8653</v>
      </c>
      <c r="X30" s="8">
        <v>8653</v>
      </c>
      <c r="Y30" s="8"/>
      <c r="Z30" s="2"/>
      <c r="AA30" s="6">
        <v>8653</v>
      </c>
    </row>
    <row r="31" spans="1:27" x14ac:dyDescent="0.25">
      <c r="A31" s="25" t="s">
        <v>57</v>
      </c>
      <c r="B31" s="24" t="s">
        <v>32</v>
      </c>
      <c r="C31" s="6">
        <v>25567953</v>
      </c>
      <c r="D31" s="6"/>
      <c r="E31" s="7">
        <v>31550603</v>
      </c>
      <c r="F31" s="8">
        <v>40887445</v>
      </c>
      <c r="G31" s="8">
        <v>1810073</v>
      </c>
      <c r="H31" s="8">
        <v>125372</v>
      </c>
      <c r="I31" s="8">
        <v>2329512</v>
      </c>
      <c r="J31" s="8">
        <v>4264957</v>
      </c>
      <c r="K31" s="8">
        <v>1774927</v>
      </c>
      <c r="L31" s="8">
        <v>235652</v>
      </c>
      <c r="M31" s="8">
        <v>5111465</v>
      </c>
      <c r="N31" s="8">
        <v>7122044</v>
      </c>
      <c r="O31" s="8">
        <v>-407451</v>
      </c>
      <c r="P31" s="8">
        <v>2232224</v>
      </c>
      <c r="Q31" s="8">
        <v>2020959</v>
      </c>
      <c r="R31" s="8">
        <v>3845732</v>
      </c>
      <c r="S31" s="8">
        <v>3892806</v>
      </c>
      <c r="T31" s="8">
        <v>3917465</v>
      </c>
      <c r="U31" s="8">
        <v>12961067</v>
      </c>
      <c r="V31" s="8">
        <v>20771338</v>
      </c>
      <c r="W31" s="8">
        <v>36004071</v>
      </c>
      <c r="X31" s="8">
        <v>40887445</v>
      </c>
      <c r="Y31" s="8">
        <v>-4883374</v>
      </c>
      <c r="Z31" s="2">
        <v>-11.943455992420168</v>
      </c>
      <c r="AA31" s="6">
        <v>40887445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38817</v>
      </c>
      <c r="D33" s="6"/>
      <c r="E33" s="7">
        <v>87433</v>
      </c>
      <c r="F33" s="8">
        <v>72933</v>
      </c>
      <c r="G33" s="8">
        <v>931</v>
      </c>
      <c r="H33" s="8">
        <v>1194</v>
      </c>
      <c r="I33" s="8">
        <v>1679</v>
      </c>
      <c r="J33" s="8">
        <v>3804</v>
      </c>
      <c r="K33" s="8">
        <v>1471</v>
      </c>
      <c r="L33" s="8">
        <v>2790</v>
      </c>
      <c r="M33" s="8">
        <v>1746</v>
      </c>
      <c r="N33" s="8">
        <v>6007</v>
      </c>
      <c r="O33" s="8">
        <v>1300</v>
      </c>
      <c r="P33" s="8">
        <v>13596</v>
      </c>
      <c r="Q33" s="8">
        <v>2801</v>
      </c>
      <c r="R33" s="8">
        <v>17697</v>
      </c>
      <c r="S33" s="8">
        <v>1414</v>
      </c>
      <c r="T33" s="8">
        <v>3549</v>
      </c>
      <c r="U33" s="8">
        <v>6736</v>
      </c>
      <c r="V33" s="8">
        <v>11699</v>
      </c>
      <c r="W33" s="8">
        <v>39207</v>
      </c>
      <c r="X33" s="8">
        <v>72933</v>
      </c>
      <c r="Y33" s="8">
        <v>-33726</v>
      </c>
      <c r="Z33" s="2">
        <v>-46.242441693060755</v>
      </c>
      <c r="AA33" s="6">
        <v>72933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31859089</v>
      </c>
      <c r="D35" s="33">
        <f>SUM(D24:D34)</f>
        <v>0</v>
      </c>
      <c r="E35" s="34">
        <f t="shared" si="1"/>
        <v>40602449</v>
      </c>
      <c r="F35" s="35">
        <f t="shared" si="1"/>
        <v>48482737</v>
      </c>
      <c r="G35" s="35">
        <f t="shared" si="1"/>
        <v>2465282</v>
      </c>
      <c r="H35" s="35">
        <f t="shared" si="1"/>
        <v>815437</v>
      </c>
      <c r="I35" s="35">
        <f t="shared" si="1"/>
        <v>2413841</v>
      </c>
      <c r="J35" s="35">
        <f t="shared" si="1"/>
        <v>5694560</v>
      </c>
      <c r="K35" s="35">
        <f t="shared" si="1"/>
        <v>2305025</v>
      </c>
      <c r="L35" s="35">
        <f t="shared" si="1"/>
        <v>836524</v>
      </c>
      <c r="M35" s="35">
        <f t="shared" si="1"/>
        <v>5990771</v>
      </c>
      <c r="N35" s="35">
        <f t="shared" si="1"/>
        <v>9132320</v>
      </c>
      <c r="O35" s="35">
        <f t="shared" si="1"/>
        <v>-96535</v>
      </c>
      <c r="P35" s="35">
        <f t="shared" si="1"/>
        <v>2690416</v>
      </c>
      <c r="Q35" s="35">
        <f t="shared" si="1"/>
        <v>2551113</v>
      </c>
      <c r="R35" s="35">
        <f t="shared" si="1"/>
        <v>5144994</v>
      </c>
      <c r="S35" s="35">
        <f t="shared" si="1"/>
        <v>4383075</v>
      </c>
      <c r="T35" s="35">
        <f t="shared" si="1"/>
        <v>4423858</v>
      </c>
      <c r="U35" s="35">
        <f t="shared" si="1"/>
        <v>14443139</v>
      </c>
      <c r="V35" s="35">
        <f t="shared" si="1"/>
        <v>23250072</v>
      </c>
      <c r="W35" s="35">
        <f t="shared" si="1"/>
        <v>43221946</v>
      </c>
      <c r="X35" s="35">
        <f t="shared" si="1"/>
        <v>48482737</v>
      </c>
      <c r="Y35" s="35">
        <f t="shared" si="1"/>
        <v>-5260791</v>
      </c>
      <c r="Z35" s="36">
        <f>+IF(X35&lt;&gt;0,+(Y35/X35)*100,0)</f>
        <v>-10.85085398540928</v>
      </c>
      <c r="AA35" s="33">
        <f>SUM(AA24:AA34)</f>
        <v>48482737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6648699</v>
      </c>
      <c r="D37" s="46">
        <f>+D21-D35</f>
        <v>0</v>
      </c>
      <c r="E37" s="47">
        <f t="shared" si="2"/>
        <v>-4375061</v>
      </c>
      <c r="F37" s="48">
        <f t="shared" si="2"/>
        <v>-8391671</v>
      </c>
      <c r="G37" s="48">
        <f t="shared" si="2"/>
        <v>-1226871</v>
      </c>
      <c r="H37" s="48">
        <f t="shared" si="2"/>
        <v>551078</v>
      </c>
      <c r="I37" s="48">
        <f t="shared" si="2"/>
        <v>1550829</v>
      </c>
      <c r="J37" s="48">
        <f t="shared" si="2"/>
        <v>875036</v>
      </c>
      <c r="K37" s="48">
        <f t="shared" si="2"/>
        <v>-1186980</v>
      </c>
      <c r="L37" s="48">
        <f t="shared" si="2"/>
        <v>599263</v>
      </c>
      <c r="M37" s="48">
        <f t="shared" si="2"/>
        <v>1945700</v>
      </c>
      <c r="N37" s="48">
        <f t="shared" si="2"/>
        <v>1357983</v>
      </c>
      <c r="O37" s="48">
        <f t="shared" si="2"/>
        <v>225868</v>
      </c>
      <c r="P37" s="48">
        <f t="shared" si="2"/>
        <v>-3554457</v>
      </c>
      <c r="Q37" s="48">
        <f t="shared" si="2"/>
        <v>557073</v>
      </c>
      <c r="R37" s="48">
        <f t="shared" si="2"/>
        <v>-2771516</v>
      </c>
      <c r="S37" s="48">
        <f t="shared" si="2"/>
        <v>871720</v>
      </c>
      <c r="T37" s="48">
        <f t="shared" si="2"/>
        <v>-151411</v>
      </c>
      <c r="U37" s="48">
        <f t="shared" si="2"/>
        <v>-1872801</v>
      </c>
      <c r="V37" s="48">
        <f t="shared" si="2"/>
        <v>-1152492</v>
      </c>
      <c r="W37" s="48">
        <f t="shared" si="2"/>
        <v>-1690989</v>
      </c>
      <c r="X37" s="48">
        <f>IF(F21=F35,0,X21-X35)</f>
        <v>-8391671</v>
      </c>
      <c r="Y37" s="48">
        <f t="shared" si="2"/>
        <v>6700682</v>
      </c>
      <c r="Z37" s="49">
        <f>+IF(X37&lt;&gt;0,+(Y37/X37)*100,0)</f>
        <v>-79.849198091774582</v>
      </c>
      <c r="AA37" s="46">
        <f>+AA21-AA35</f>
        <v>-8391671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22700350</v>
      </c>
      <c r="G38" s="8"/>
      <c r="H38" s="8"/>
      <c r="I38" s="8"/>
      <c r="J38" s="8"/>
      <c r="K38" s="8"/>
      <c r="L38" s="8"/>
      <c r="M38" s="8"/>
      <c r="N38" s="8"/>
      <c r="O38" s="8"/>
      <c r="P38" s="8">
        <v>7544803</v>
      </c>
      <c r="Q38" s="8">
        <v>756644</v>
      </c>
      <c r="R38" s="8">
        <v>8301447</v>
      </c>
      <c r="S38" s="8">
        <v>1381333</v>
      </c>
      <c r="T38" s="8">
        <v>4190849</v>
      </c>
      <c r="U38" s="8">
        <v>5185569</v>
      </c>
      <c r="V38" s="8">
        <v>10757751</v>
      </c>
      <c r="W38" s="8">
        <v>19059198</v>
      </c>
      <c r="X38" s="8">
        <v>22700350</v>
      </c>
      <c r="Y38" s="8">
        <v>-3641152</v>
      </c>
      <c r="Z38" s="2">
        <v>-16.040069866764171</v>
      </c>
      <c r="AA38" s="6">
        <v>22700350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6648699</v>
      </c>
      <c r="D41" s="56">
        <f>SUM(D37:D40)</f>
        <v>0</v>
      </c>
      <c r="E41" s="57">
        <f t="shared" si="3"/>
        <v>-4375061</v>
      </c>
      <c r="F41" s="58">
        <f t="shared" si="3"/>
        <v>14308679</v>
      </c>
      <c r="G41" s="58">
        <f t="shared" si="3"/>
        <v>-1226871</v>
      </c>
      <c r="H41" s="58">
        <f t="shared" si="3"/>
        <v>551078</v>
      </c>
      <c r="I41" s="58">
        <f t="shared" si="3"/>
        <v>1550829</v>
      </c>
      <c r="J41" s="58">
        <f t="shared" si="3"/>
        <v>875036</v>
      </c>
      <c r="K41" s="58">
        <f t="shared" si="3"/>
        <v>-1186980</v>
      </c>
      <c r="L41" s="58">
        <f t="shared" si="3"/>
        <v>599263</v>
      </c>
      <c r="M41" s="58">
        <f t="shared" si="3"/>
        <v>1945700</v>
      </c>
      <c r="N41" s="58">
        <f t="shared" si="3"/>
        <v>1357983</v>
      </c>
      <c r="O41" s="58">
        <f t="shared" si="3"/>
        <v>225868</v>
      </c>
      <c r="P41" s="58">
        <f t="shared" si="3"/>
        <v>3990346</v>
      </c>
      <c r="Q41" s="58">
        <f t="shared" si="3"/>
        <v>1313717</v>
      </c>
      <c r="R41" s="58">
        <f t="shared" si="3"/>
        <v>5529931</v>
      </c>
      <c r="S41" s="58">
        <f t="shared" si="3"/>
        <v>2253053</v>
      </c>
      <c r="T41" s="58">
        <f t="shared" si="3"/>
        <v>4039438</v>
      </c>
      <c r="U41" s="58">
        <f t="shared" si="3"/>
        <v>3312768</v>
      </c>
      <c r="V41" s="58">
        <f t="shared" si="3"/>
        <v>9605259</v>
      </c>
      <c r="W41" s="58">
        <f t="shared" si="3"/>
        <v>17368209</v>
      </c>
      <c r="X41" s="58">
        <f t="shared" si="3"/>
        <v>14308679</v>
      </c>
      <c r="Y41" s="58">
        <f t="shared" si="3"/>
        <v>3059530</v>
      </c>
      <c r="Z41" s="59">
        <f>+IF(X41&lt;&gt;0,+(Y41/X41)*100,0)</f>
        <v>21.382337251398258</v>
      </c>
      <c r="AA41" s="56">
        <f>SUM(AA37:AA40)</f>
        <v>14308679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6648699</v>
      </c>
      <c r="D43" s="64">
        <f>+D41-D42</f>
        <v>0</v>
      </c>
      <c r="E43" s="65">
        <f t="shared" si="4"/>
        <v>-4375061</v>
      </c>
      <c r="F43" s="66">
        <f t="shared" si="4"/>
        <v>14308679</v>
      </c>
      <c r="G43" s="66">
        <f t="shared" si="4"/>
        <v>-1226871</v>
      </c>
      <c r="H43" s="66">
        <f t="shared" si="4"/>
        <v>551078</v>
      </c>
      <c r="I43" s="66">
        <f t="shared" si="4"/>
        <v>1550829</v>
      </c>
      <c r="J43" s="66">
        <f t="shared" si="4"/>
        <v>875036</v>
      </c>
      <c r="K43" s="66">
        <f t="shared" si="4"/>
        <v>-1186980</v>
      </c>
      <c r="L43" s="66">
        <f t="shared" si="4"/>
        <v>599263</v>
      </c>
      <c r="M43" s="66">
        <f t="shared" si="4"/>
        <v>1945700</v>
      </c>
      <c r="N43" s="66">
        <f t="shared" si="4"/>
        <v>1357983</v>
      </c>
      <c r="O43" s="66">
        <f t="shared" si="4"/>
        <v>225868</v>
      </c>
      <c r="P43" s="66">
        <f t="shared" si="4"/>
        <v>3990346</v>
      </c>
      <c r="Q43" s="66">
        <f t="shared" si="4"/>
        <v>1313717</v>
      </c>
      <c r="R43" s="66">
        <f t="shared" si="4"/>
        <v>5529931</v>
      </c>
      <c r="S43" s="66">
        <f t="shared" si="4"/>
        <v>2253053</v>
      </c>
      <c r="T43" s="66">
        <f t="shared" si="4"/>
        <v>4039438</v>
      </c>
      <c r="U43" s="66">
        <f t="shared" si="4"/>
        <v>3312768</v>
      </c>
      <c r="V43" s="66">
        <f t="shared" si="4"/>
        <v>9605259</v>
      </c>
      <c r="W43" s="66">
        <f t="shared" si="4"/>
        <v>17368209</v>
      </c>
      <c r="X43" s="66">
        <f t="shared" si="4"/>
        <v>14308679</v>
      </c>
      <c r="Y43" s="66">
        <f t="shared" si="4"/>
        <v>3059530</v>
      </c>
      <c r="Z43" s="67">
        <f>+IF(X43&lt;&gt;0,+(Y43/X43)*100,0)</f>
        <v>21.382337251398258</v>
      </c>
      <c r="AA43" s="64">
        <f>+AA41-AA42</f>
        <v>14308679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6648699</v>
      </c>
      <c r="D45" s="56">
        <f>SUM(D43:D44)</f>
        <v>0</v>
      </c>
      <c r="E45" s="57">
        <f t="shared" si="5"/>
        <v>-4375061</v>
      </c>
      <c r="F45" s="58">
        <f t="shared" si="5"/>
        <v>14308679</v>
      </c>
      <c r="G45" s="58">
        <f t="shared" si="5"/>
        <v>-1226871</v>
      </c>
      <c r="H45" s="58">
        <f t="shared" si="5"/>
        <v>551078</v>
      </c>
      <c r="I45" s="58">
        <f t="shared" si="5"/>
        <v>1550829</v>
      </c>
      <c r="J45" s="58">
        <f t="shared" si="5"/>
        <v>875036</v>
      </c>
      <c r="K45" s="58">
        <f t="shared" si="5"/>
        <v>-1186980</v>
      </c>
      <c r="L45" s="58">
        <f t="shared" si="5"/>
        <v>599263</v>
      </c>
      <c r="M45" s="58">
        <f t="shared" si="5"/>
        <v>1945700</v>
      </c>
      <c r="N45" s="58">
        <f t="shared" si="5"/>
        <v>1357983</v>
      </c>
      <c r="O45" s="58">
        <f t="shared" si="5"/>
        <v>225868</v>
      </c>
      <c r="P45" s="58">
        <f t="shared" si="5"/>
        <v>3990346</v>
      </c>
      <c r="Q45" s="58">
        <f t="shared" si="5"/>
        <v>1313717</v>
      </c>
      <c r="R45" s="58">
        <f t="shared" si="5"/>
        <v>5529931</v>
      </c>
      <c r="S45" s="58">
        <f t="shared" si="5"/>
        <v>2253053</v>
      </c>
      <c r="T45" s="58">
        <f t="shared" si="5"/>
        <v>4039438</v>
      </c>
      <c r="U45" s="58">
        <f t="shared" si="5"/>
        <v>3312768</v>
      </c>
      <c r="V45" s="58">
        <f t="shared" si="5"/>
        <v>9605259</v>
      </c>
      <c r="W45" s="58">
        <f t="shared" si="5"/>
        <v>17368209</v>
      </c>
      <c r="X45" s="58">
        <f t="shared" si="5"/>
        <v>14308679</v>
      </c>
      <c r="Y45" s="58">
        <f t="shared" si="5"/>
        <v>3059530</v>
      </c>
      <c r="Z45" s="59">
        <f>+IF(X45&lt;&gt;0,+(Y45/X45)*100,0)</f>
        <v>21.382337251398258</v>
      </c>
      <c r="AA45" s="56">
        <f>SUM(AA43:AA44)</f>
        <v>14308679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6648699</v>
      </c>
      <c r="D47" s="71">
        <f>SUM(D45:D46)</f>
        <v>0</v>
      </c>
      <c r="E47" s="72">
        <f t="shared" si="6"/>
        <v>-4375061</v>
      </c>
      <c r="F47" s="73">
        <f t="shared" si="6"/>
        <v>14308679</v>
      </c>
      <c r="G47" s="73">
        <f t="shared" si="6"/>
        <v>-1226871</v>
      </c>
      <c r="H47" s="74">
        <f t="shared" si="6"/>
        <v>551078</v>
      </c>
      <c r="I47" s="74">
        <f t="shared" si="6"/>
        <v>1550829</v>
      </c>
      <c r="J47" s="74">
        <f t="shared" si="6"/>
        <v>875036</v>
      </c>
      <c r="K47" s="74">
        <f t="shared" si="6"/>
        <v>-1186980</v>
      </c>
      <c r="L47" s="74">
        <f t="shared" si="6"/>
        <v>599263</v>
      </c>
      <c r="M47" s="73">
        <f t="shared" si="6"/>
        <v>1945700</v>
      </c>
      <c r="N47" s="73">
        <f t="shared" si="6"/>
        <v>1357983</v>
      </c>
      <c r="O47" s="74">
        <f t="shared" si="6"/>
        <v>225868</v>
      </c>
      <c r="P47" s="74">
        <f t="shared" si="6"/>
        <v>3990346</v>
      </c>
      <c r="Q47" s="74">
        <f t="shared" si="6"/>
        <v>1313717</v>
      </c>
      <c r="R47" s="74">
        <f t="shared" si="6"/>
        <v>5529931</v>
      </c>
      <c r="S47" s="74">
        <f t="shared" si="6"/>
        <v>2253053</v>
      </c>
      <c r="T47" s="73">
        <f t="shared" si="6"/>
        <v>4039438</v>
      </c>
      <c r="U47" s="73">
        <f t="shared" si="6"/>
        <v>3312768</v>
      </c>
      <c r="V47" s="74">
        <f t="shared" si="6"/>
        <v>9605259</v>
      </c>
      <c r="W47" s="74">
        <f t="shared" si="6"/>
        <v>17368209</v>
      </c>
      <c r="X47" s="74">
        <f t="shared" si="6"/>
        <v>14308679</v>
      </c>
      <c r="Y47" s="74">
        <f t="shared" si="6"/>
        <v>3059530</v>
      </c>
      <c r="Z47" s="75">
        <f>+IF(X47&lt;&gt;0,+(Y47/X47)*100,0)</f>
        <v>21.382337251398258</v>
      </c>
      <c r="AA47" s="76">
        <f>SUM(AA45:AA46)</f>
        <v>14308679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2808592</v>
      </c>
      <c r="F27" s="8">
        <v>2808592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2808592</v>
      </c>
      <c r="Y27" s="8">
        <v>-2808592</v>
      </c>
      <c r="Z27" s="2">
        <v>-100</v>
      </c>
      <c r="AA27" s="6">
        <v>2808592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365772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365772</v>
      </c>
      <c r="D35" s="33">
        <f>SUM(D24:D34)</f>
        <v>0</v>
      </c>
      <c r="E35" s="34">
        <f t="shared" si="1"/>
        <v>2808592</v>
      </c>
      <c r="F35" s="35">
        <f t="shared" si="1"/>
        <v>2808592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2808592</v>
      </c>
      <c r="Y35" s="35">
        <f t="shared" si="1"/>
        <v>-2808592</v>
      </c>
      <c r="Z35" s="36">
        <f>+IF(X35&lt;&gt;0,+(Y35/X35)*100,0)</f>
        <v>-100</v>
      </c>
      <c r="AA35" s="33">
        <f>SUM(AA24:AA34)</f>
        <v>2808592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-365772</v>
      </c>
      <c r="D37" s="46">
        <f>+D21-D35</f>
        <v>0</v>
      </c>
      <c r="E37" s="47">
        <f t="shared" si="2"/>
        <v>-2808592</v>
      </c>
      <c r="F37" s="48">
        <f t="shared" si="2"/>
        <v>-2808592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-2808592</v>
      </c>
      <c r="Y37" s="48">
        <f t="shared" si="2"/>
        <v>2808592</v>
      </c>
      <c r="Z37" s="49">
        <f>+IF(X37&lt;&gt;0,+(Y37/X37)*100,0)</f>
        <v>-100</v>
      </c>
      <c r="AA37" s="46">
        <f>+AA21-AA35</f>
        <v>-2808592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-365772</v>
      </c>
      <c r="D41" s="56">
        <f>SUM(D37:D40)</f>
        <v>0</v>
      </c>
      <c r="E41" s="57">
        <f t="shared" si="3"/>
        <v>-2808592</v>
      </c>
      <c r="F41" s="58">
        <f t="shared" si="3"/>
        <v>-2808592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-2808592</v>
      </c>
      <c r="Y41" s="58">
        <f t="shared" si="3"/>
        <v>2808592</v>
      </c>
      <c r="Z41" s="59">
        <f>+IF(X41&lt;&gt;0,+(Y41/X41)*100,0)</f>
        <v>-100</v>
      </c>
      <c r="AA41" s="56">
        <f>SUM(AA37:AA40)</f>
        <v>-2808592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-365772</v>
      </c>
      <c r="D43" s="64">
        <f>+D41-D42</f>
        <v>0</v>
      </c>
      <c r="E43" s="65">
        <f t="shared" si="4"/>
        <v>-2808592</v>
      </c>
      <c r="F43" s="66">
        <f t="shared" si="4"/>
        <v>-2808592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-2808592</v>
      </c>
      <c r="Y43" s="66">
        <f t="shared" si="4"/>
        <v>2808592</v>
      </c>
      <c r="Z43" s="67">
        <f>+IF(X43&lt;&gt;0,+(Y43/X43)*100,0)</f>
        <v>-100</v>
      </c>
      <c r="AA43" s="64">
        <f>+AA41-AA42</f>
        <v>-2808592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-365772</v>
      </c>
      <c r="D45" s="56">
        <f>SUM(D43:D44)</f>
        <v>0</v>
      </c>
      <c r="E45" s="57">
        <f t="shared" si="5"/>
        <v>-2808592</v>
      </c>
      <c r="F45" s="58">
        <f t="shared" si="5"/>
        <v>-2808592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-2808592</v>
      </c>
      <c r="Y45" s="58">
        <f t="shared" si="5"/>
        <v>2808592</v>
      </c>
      <c r="Z45" s="59">
        <f>+IF(X45&lt;&gt;0,+(Y45/X45)*100,0)</f>
        <v>-100</v>
      </c>
      <c r="AA45" s="56">
        <f>SUM(AA43:AA44)</f>
        <v>-2808592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-365772</v>
      </c>
      <c r="D47" s="71">
        <f>SUM(D45:D46)</f>
        <v>0</v>
      </c>
      <c r="E47" s="72">
        <f t="shared" si="6"/>
        <v>-2808592</v>
      </c>
      <c r="F47" s="73">
        <f t="shared" si="6"/>
        <v>-2808592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-2808592</v>
      </c>
      <c r="Y47" s="74">
        <f t="shared" si="6"/>
        <v>2808592</v>
      </c>
      <c r="Z47" s="75">
        <f>+IF(X47&lt;&gt;0,+(Y47/X47)*100,0)</f>
        <v>-100</v>
      </c>
      <c r="AA47" s="76">
        <f>SUM(AA45:AA46)</f>
        <v>-2808592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51664182</v>
      </c>
      <c r="D8" s="6"/>
      <c r="E8" s="7">
        <v>62797762</v>
      </c>
      <c r="F8" s="8">
        <v>67210527</v>
      </c>
      <c r="G8" s="8">
        <v>5167783</v>
      </c>
      <c r="H8" s="8">
        <v>4842534</v>
      </c>
      <c r="I8" s="8">
        <v>7472301</v>
      </c>
      <c r="J8" s="8">
        <v>17482618</v>
      </c>
      <c r="K8" s="8">
        <v>5190552</v>
      </c>
      <c r="L8" s="8">
        <v>5502595</v>
      </c>
      <c r="M8" s="8">
        <v>5326722</v>
      </c>
      <c r="N8" s="8">
        <v>16019869</v>
      </c>
      <c r="O8" s="8">
        <v>5389090</v>
      </c>
      <c r="P8" s="8">
        <v>5349092</v>
      </c>
      <c r="Q8" s="8">
        <v>5340039</v>
      </c>
      <c r="R8" s="8">
        <v>16078221</v>
      </c>
      <c r="S8" s="8">
        <v>5312875</v>
      </c>
      <c r="T8" s="8">
        <v>6244190</v>
      </c>
      <c r="U8" s="8">
        <v>5326486</v>
      </c>
      <c r="V8" s="8">
        <v>16883551</v>
      </c>
      <c r="W8" s="8">
        <v>66464259</v>
      </c>
      <c r="X8" s="8">
        <v>67210527</v>
      </c>
      <c r="Y8" s="8">
        <v>-746268</v>
      </c>
      <c r="Z8" s="2">
        <v>-1.1103439197850657</v>
      </c>
      <c r="AA8" s="6">
        <v>67210527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145101985</v>
      </c>
      <c r="D18" s="6"/>
      <c r="E18" s="7">
        <v>134144967</v>
      </c>
      <c r="F18" s="8">
        <v>150562186</v>
      </c>
      <c r="G18" s="8">
        <v>49018671</v>
      </c>
      <c r="H18" s="8"/>
      <c r="I18" s="8"/>
      <c r="J18" s="8">
        <v>49018671</v>
      </c>
      <c r="K18" s="8">
        <v>2809347</v>
      </c>
      <c r="L18" s="8"/>
      <c r="M18" s="8">
        <v>39215055</v>
      </c>
      <c r="N18" s="8">
        <v>42024402</v>
      </c>
      <c r="O18" s="8">
        <v>-2809347</v>
      </c>
      <c r="P18" s="8"/>
      <c r="Q18" s="8">
        <v>45554123</v>
      </c>
      <c r="R18" s="8">
        <v>42744776</v>
      </c>
      <c r="S18" s="8"/>
      <c r="T18" s="8">
        <v>-16142881</v>
      </c>
      <c r="U18" s="8"/>
      <c r="V18" s="8">
        <v>-16142881</v>
      </c>
      <c r="W18" s="8">
        <v>117644968</v>
      </c>
      <c r="X18" s="8">
        <v>150562186</v>
      </c>
      <c r="Y18" s="8">
        <v>-32917218</v>
      </c>
      <c r="Z18" s="2">
        <v>-21.862871996292615</v>
      </c>
      <c r="AA18" s="6">
        <v>150562186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196766167</v>
      </c>
      <c r="D21" s="33">
        <f t="shared" si="0"/>
        <v>0</v>
      </c>
      <c r="E21" s="34">
        <f t="shared" si="0"/>
        <v>196942729</v>
      </c>
      <c r="F21" s="35">
        <f t="shared" si="0"/>
        <v>217772713</v>
      </c>
      <c r="G21" s="35">
        <f t="shared" si="0"/>
        <v>54186454</v>
      </c>
      <c r="H21" s="35">
        <f t="shared" si="0"/>
        <v>4842534</v>
      </c>
      <c r="I21" s="35">
        <f t="shared" si="0"/>
        <v>7472301</v>
      </c>
      <c r="J21" s="35">
        <f t="shared" si="0"/>
        <v>66501289</v>
      </c>
      <c r="K21" s="35">
        <f t="shared" si="0"/>
        <v>7999899</v>
      </c>
      <c r="L21" s="35">
        <f t="shared" si="0"/>
        <v>5502595</v>
      </c>
      <c r="M21" s="35">
        <f t="shared" si="0"/>
        <v>44541777</v>
      </c>
      <c r="N21" s="35">
        <f t="shared" si="0"/>
        <v>58044271</v>
      </c>
      <c r="O21" s="35">
        <f t="shared" si="0"/>
        <v>2579743</v>
      </c>
      <c r="P21" s="35">
        <f t="shared" si="0"/>
        <v>5349092</v>
      </c>
      <c r="Q21" s="35">
        <f t="shared" si="0"/>
        <v>50894162</v>
      </c>
      <c r="R21" s="35">
        <f t="shared" si="0"/>
        <v>58822997</v>
      </c>
      <c r="S21" s="35">
        <f t="shared" si="0"/>
        <v>5312875</v>
      </c>
      <c r="T21" s="35">
        <f t="shared" si="0"/>
        <v>-9898691</v>
      </c>
      <c r="U21" s="35">
        <f t="shared" si="0"/>
        <v>5326486</v>
      </c>
      <c r="V21" s="35">
        <f t="shared" si="0"/>
        <v>740670</v>
      </c>
      <c r="W21" s="35">
        <f t="shared" si="0"/>
        <v>184109227</v>
      </c>
      <c r="X21" s="35">
        <f t="shared" si="0"/>
        <v>217772713</v>
      </c>
      <c r="Y21" s="35">
        <f t="shared" si="0"/>
        <v>-33663486</v>
      </c>
      <c r="Z21" s="36">
        <f>+IF(X21&lt;&gt;0,+(Y21/X21)*100,0)</f>
        <v>-15.458082666215395</v>
      </c>
      <c r="AA21" s="33">
        <f>SUM(AA5:AA20)</f>
        <v>217772713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23184683</v>
      </c>
      <c r="D24" s="6"/>
      <c r="E24" s="7">
        <v>25489444</v>
      </c>
      <c r="F24" s="8">
        <v>24811349</v>
      </c>
      <c r="G24" s="8">
        <v>1904319</v>
      </c>
      <c r="H24" s="8">
        <v>1914013</v>
      </c>
      <c r="I24" s="8">
        <v>1918303</v>
      </c>
      <c r="J24" s="8">
        <v>5736635</v>
      </c>
      <c r="K24" s="8">
        <v>2158316</v>
      </c>
      <c r="L24" s="8">
        <v>2047789</v>
      </c>
      <c r="M24" s="8">
        <v>1910432</v>
      </c>
      <c r="N24" s="8">
        <v>6116537</v>
      </c>
      <c r="O24" s="8">
        <v>2074081</v>
      </c>
      <c r="P24" s="8">
        <v>2008577</v>
      </c>
      <c r="Q24" s="8">
        <v>2012887</v>
      </c>
      <c r="R24" s="8">
        <v>6095545</v>
      </c>
      <c r="S24" s="8">
        <v>2032918</v>
      </c>
      <c r="T24" s="8">
        <v>1985220</v>
      </c>
      <c r="U24" s="8">
        <v>1980809</v>
      </c>
      <c r="V24" s="8">
        <v>5998947</v>
      </c>
      <c r="W24" s="8">
        <v>23947664</v>
      </c>
      <c r="X24" s="8">
        <v>24811349</v>
      </c>
      <c r="Y24" s="8">
        <v>-863685</v>
      </c>
      <c r="Z24" s="2">
        <v>-3.4810078242823477</v>
      </c>
      <c r="AA24" s="6">
        <v>24811349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197206</v>
      </c>
      <c r="D30" s="6"/>
      <c r="E30" s="7">
        <v>472804</v>
      </c>
      <c r="F30" s="8">
        <v>363799</v>
      </c>
      <c r="G30" s="8"/>
      <c r="H30" s="8">
        <v>28351</v>
      </c>
      <c r="I30" s="8">
        <v>17782</v>
      </c>
      <c r="J30" s="8">
        <v>46133</v>
      </c>
      <c r="K30" s="8">
        <v>121336</v>
      </c>
      <c r="L30" s="8">
        <v>6149</v>
      </c>
      <c r="M30" s="8">
        <v>108315</v>
      </c>
      <c r="N30" s="8">
        <v>235800</v>
      </c>
      <c r="O30" s="8">
        <v>27860</v>
      </c>
      <c r="P30" s="8">
        <v>38962</v>
      </c>
      <c r="Q30" s="8">
        <v>8857</v>
      </c>
      <c r="R30" s="8">
        <v>75679</v>
      </c>
      <c r="S30" s="8"/>
      <c r="T30" s="8"/>
      <c r="U30" s="8"/>
      <c r="V30" s="8"/>
      <c r="W30" s="8">
        <v>357612</v>
      </c>
      <c r="X30" s="8">
        <v>363799</v>
      </c>
      <c r="Y30" s="8">
        <v>-6187</v>
      </c>
      <c r="Z30" s="2">
        <v>-1.7006643778570034</v>
      </c>
      <c r="AA30" s="6">
        <v>363799</v>
      </c>
    </row>
    <row r="31" spans="1:27" x14ac:dyDescent="0.25">
      <c r="A31" s="25" t="s">
        <v>57</v>
      </c>
      <c r="B31" s="24" t="s">
        <v>32</v>
      </c>
      <c r="C31" s="6">
        <v>25925575</v>
      </c>
      <c r="D31" s="6"/>
      <c r="E31" s="7">
        <v>24303719</v>
      </c>
      <c r="F31" s="8">
        <v>37103419</v>
      </c>
      <c r="G31" s="8">
        <v>392507</v>
      </c>
      <c r="H31" s="8">
        <v>202922</v>
      </c>
      <c r="I31" s="8">
        <v>205726</v>
      </c>
      <c r="J31" s="8">
        <v>801155</v>
      </c>
      <c r="K31" s="8">
        <v>3337871</v>
      </c>
      <c r="L31" s="8">
        <v>78924</v>
      </c>
      <c r="M31" s="8">
        <v>4087349</v>
      </c>
      <c r="N31" s="8">
        <v>7504144</v>
      </c>
      <c r="O31" s="8">
        <v>1000501</v>
      </c>
      <c r="P31" s="8">
        <v>2280627</v>
      </c>
      <c r="Q31" s="8">
        <v>7302612</v>
      </c>
      <c r="R31" s="8">
        <v>10583740</v>
      </c>
      <c r="S31" s="8">
        <v>8146076</v>
      </c>
      <c r="T31" s="8">
        <v>7244569</v>
      </c>
      <c r="U31" s="8">
        <v>1665618</v>
      </c>
      <c r="V31" s="8">
        <v>17056263</v>
      </c>
      <c r="W31" s="8">
        <v>35945302</v>
      </c>
      <c r="X31" s="8">
        <v>37103419</v>
      </c>
      <c r="Y31" s="8">
        <v>-1158117</v>
      </c>
      <c r="Z31" s="2">
        <v>-3.1213215148717155</v>
      </c>
      <c r="AA31" s="6">
        <v>37103419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3186647</v>
      </c>
      <c r="D33" s="6"/>
      <c r="E33" s="7">
        <v>2587247</v>
      </c>
      <c r="F33" s="8">
        <v>2355362</v>
      </c>
      <c r="G33" s="8">
        <v>159268</v>
      </c>
      <c r="H33" s="8">
        <v>26873</v>
      </c>
      <c r="I33" s="8">
        <v>39004</v>
      </c>
      <c r="J33" s="8">
        <v>225145</v>
      </c>
      <c r="K33" s="8">
        <v>30487</v>
      </c>
      <c r="L33" s="8">
        <v>42122</v>
      </c>
      <c r="M33" s="8">
        <v>46604</v>
      </c>
      <c r="N33" s="8">
        <v>119213</v>
      </c>
      <c r="O33" s="8">
        <v>27858</v>
      </c>
      <c r="P33" s="8">
        <v>30207</v>
      </c>
      <c r="Q33" s="8">
        <v>36573</v>
      </c>
      <c r="R33" s="8">
        <v>94638</v>
      </c>
      <c r="S33" s="8">
        <v>44846</v>
      </c>
      <c r="T33" s="8">
        <v>42401</v>
      </c>
      <c r="U33" s="8">
        <v>1133925</v>
      </c>
      <c r="V33" s="8">
        <v>1221172</v>
      </c>
      <c r="W33" s="8">
        <v>1660168</v>
      </c>
      <c r="X33" s="8">
        <v>2355362</v>
      </c>
      <c r="Y33" s="8">
        <v>-695194</v>
      </c>
      <c r="Z33" s="2">
        <v>-29.515378103238483</v>
      </c>
      <c r="AA33" s="6">
        <v>2355362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52494111</v>
      </c>
      <c r="D35" s="33">
        <f>SUM(D24:D34)</f>
        <v>0</v>
      </c>
      <c r="E35" s="34">
        <f t="shared" si="1"/>
        <v>52853214</v>
      </c>
      <c r="F35" s="35">
        <f t="shared" si="1"/>
        <v>64633929</v>
      </c>
      <c r="G35" s="35">
        <f t="shared" si="1"/>
        <v>2456094</v>
      </c>
      <c r="H35" s="35">
        <f t="shared" si="1"/>
        <v>2172159</v>
      </c>
      <c r="I35" s="35">
        <f t="shared" si="1"/>
        <v>2180815</v>
      </c>
      <c r="J35" s="35">
        <f t="shared" si="1"/>
        <v>6809068</v>
      </c>
      <c r="K35" s="35">
        <f t="shared" si="1"/>
        <v>5648010</v>
      </c>
      <c r="L35" s="35">
        <f t="shared" si="1"/>
        <v>2174984</v>
      </c>
      <c r="M35" s="35">
        <f t="shared" si="1"/>
        <v>6152700</v>
      </c>
      <c r="N35" s="35">
        <f t="shared" si="1"/>
        <v>13975694</v>
      </c>
      <c r="O35" s="35">
        <f t="shared" si="1"/>
        <v>3130300</v>
      </c>
      <c r="P35" s="35">
        <f t="shared" si="1"/>
        <v>4358373</v>
      </c>
      <c r="Q35" s="35">
        <f t="shared" si="1"/>
        <v>9360929</v>
      </c>
      <c r="R35" s="35">
        <f t="shared" si="1"/>
        <v>16849602</v>
      </c>
      <c r="S35" s="35">
        <f t="shared" si="1"/>
        <v>10223840</v>
      </c>
      <c r="T35" s="35">
        <f t="shared" si="1"/>
        <v>9272190</v>
      </c>
      <c r="U35" s="35">
        <f t="shared" si="1"/>
        <v>4780352</v>
      </c>
      <c r="V35" s="35">
        <f t="shared" si="1"/>
        <v>24276382</v>
      </c>
      <c r="W35" s="35">
        <f t="shared" si="1"/>
        <v>61910746</v>
      </c>
      <c r="X35" s="35">
        <f t="shared" si="1"/>
        <v>64633929</v>
      </c>
      <c r="Y35" s="35">
        <f t="shared" si="1"/>
        <v>-2723183</v>
      </c>
      <c r="Z35" s="36">
        <f>+IF(X35&lt;&gt;0,+(Y35/X35)*100,0)</f>
        <v>-4.2132406959199402</v>
      </c>
      <c r="AA35" s="33">
        <f>SUM(AA24:AA34)</f>
        <v>64633929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144272056</v>
      </c>
      <c r="D37" s="46">
        <f>+D21-D35</f>
        <v>0</v>
      </c>
      <c r="E37" s="47">
        <f t="shared" si="2"/>
        <v>144089515</v>
      </c>
      <c r="F37" s="48">
        <f t="shared" si="2"/>
        <v>153138784</v>
      </c>
      <c r="G37" s="48">
        <f t="shared" si="2"/>
        <v>51730360</v>
      </c>
      <c r="H37" s="48">
        <f t="shared" si="2"/>
        <v>2670375</v>
      </c>
      <c r="I37" s="48">
        <f t="shared" si="2"/>
        <v>5291486</v>
      </c>
      <c r="J37" s="48">
        <f t="shared" si="2"/>
        <v>59692221</v>
      </c>
      <c r="K37" s="48">
        <f t="shared" si="2"/>
        <v>2351889</v>
      </c>
      <c r="L37" s="48">
        <f t="shared" si="2"/>
        <v>3327611</v>
      </c>
      <c r="M37" s="48">
        <f t="shared" si="2"/>
        <v>38389077</v>
      </c>
      <c r="N37" s="48">
        <f t="shared" si="2"/>
        <v>44068577</v>
      </c>
      <c r="O37" s="48">
        <f t="shared" si="2"/>
        <v>-550557</v>
      </c>
      <c r="P37" s="48">
        <f t="shared" si="2"/>
        <v>990719</v>
      </c>
      <c r="Q37" s="48">
        <f t="shared" si="2"/>
        <v>41533233</v>
      </c>
      <c r="R37" s="48">
        <f t="shared" si="2"/>
        <v>41973395</v>
      </c>
      <c r="S37" s="48">
        <f t="shared" si="2"/>
        <v>-4910965</v>
      </c>
      <c r="T37" s="48">
        <f t="shared" si="2"/>
        <v>-19170881</v>
      </c>
      <c r="U37" s="48">
        <f t="shared" si="2"/>
        <v>546134</v>
      </c>
      <c r="V37" s="48">
        <f t="shared" si="2"/>
        <v>-23535712</v>
      </c>
      <c r="W37" s="48">
        <f t="shared" si="2"/>
        <v>122198481</v>
      </c>
      <c r="X37" s="48">
        <f>IF(F21=F35,0,X21-X35)</f>
        <v>153138784</v>
      </c>
      <c r="Y37" s="48">
        <f t="shared" si="2"/>
        <v>-30940303</v>
      </c>
      <c r="Z37" s="49">
        <f>+IF(X37&lt;&gt;0,+(Y37/X37)*100,0)</f>
        <v>-20.204093432007401</v>
      </c>
      <c r="AA37" s="46">
        <f>+AA21-AA35</f>
        <v>153138784</v>
      </c>
    </row>
    <row r="38" spans="1:27" ht="23.15" customHeight="1" x14ac:dyDescent="0.25">
      <c r="A38" s="50" t="s">
        <v>62</v>
      </c>
      <c r="B38" s="29" t="s">
        <v>32</v>
      </c>
      <c r="C38" s="6">
        <v>96</v>
      </c>
      <c r="D38" s="6"/>
      <c r="E38" s="7">
        <v>82522261</v>
      </c>
      <c r="F38" s="8">
        <v>93724179</v>
      </c>
      <c r="G38" s="8"/>
      <c r="H38" s="8"/>
      <c r="I38" s="8"/>
      <c r="J38" s="8"/>
      <c r="K38" s="8">
        <v>27965495</v>
      </c>
      <c r="L38" s="8"/>
      <c r="M38" s="8"/>
      <c r="N38" s="8">
        <v>27965495</v>
      </c>
      <c r="O38" s="8">
        <v>-27965495</v>
      </c>
      <c r="P38" s="8"/>
      <c r="Q38" s="8">
        <v>61321464</v>
      </c>
      <c r="R38" s="8">
        <v>33355969</v>
      </c>
      <c r="S38" s="8"/>
      <c r="T38" s="8">
        <v>-61321464</v>
      </c>
      <c r="U38" s="8"/>
      <c r="V38" s="8">
        <v>-61321464</v>
      </c>
      <c r="W38" s="8"/>
      <c r="X38" s="8">
        <v>93724179</v>
      </c>
      <c r="Y38" s="8">
        <v>-93724179</v>
      </c>
      <c r="Z38" s="2">
        <v>-100</v>
      </c>
      <c r="AA38" s="6">
        <v>93724179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144272152</v>
      </c>
      <c r="D41" s="56">
        <f>SUM(D37:D40)</f>
        <v>0</v>
      </c>
      <c r="E41" s="57">
        <f t="shared" si="3"/>
        <v>226611776</v>
      </c>
      <c r="F41" s="58">
        <f t="shared" si="3"/>
        <v>246862963</v>
      </c>
      <c r="G41" s="58">
        <f t="shared" si="3"/>
        <v>51730360</v>
      </c>
      <c r="H41" s="58">
        <f t="shared" si="3"/>
        <v>2670375</v>
      </c>
      <c r="I41" s="58">
        <f t="shared" si="3"/>
        <v>5291486</v>
      </c>
      <c r="J41" s="58">
        <f t="shared" si="3"/>
        <v>59692221</v>
      </c>
      <c r="K41" s="58">
        <f t="shared" si="3"/>
        <v>30317384</v>
      </c>
      <c r="L41" s="58">
        <f t="shared" si="3"/>
        <v>3327611</v>
      </c>
      <c r="M41" s="58">
        <f t="shared" si="3"/>
        <v>38389077</v>
      </c>
      <c r="N41" s="58">
        <f t="shared" si="3"/>
        <v>72034072</v>
      </c>
      <c r="O41" s="58">
        <f t="shared" si="3"/>
        <v>-28516052</v>
      </c>
      <c r="P41" s="58">
        <f t="shared" si="3"/>
        <v>990719</v>
      </c>
      <c r="Q41" s="58">
        <f t="shared" si="3"/>
        <v>102854697</v>
      </c>
      <c r="R41" s="58">
        <f t="shared" si="3"/>
        <v>75329364</v>
      </c>
      <c r="S41" s="58">
        <f t="shared" si="3"/>
        <v>-4910965</v>
      </c>
      <c r="T41" s="58">
        <f t="shared" si="3"/>
        <v>-80492345</v>
      </c>
      <c r="U41" s="58">
        <f t="shared" si="3"/>
        <v>546134</v>
      </c>
      <c r="V41" s="58">
        <f t="shared" si="3"/>
        <v>-84857176</v>
      </c>
      <c r="W41" s="58">
        <f t="shared" si="3"/>
        <v>122198481</v>
      </c>
      <c r="X41" s="58">
        <f t="shared" si="3"/>
        <v>246862963</v>
      </c>
      <c r="Y41" s="58">
        <f t="shared" si="3"/>
        <v>-124664482</v>
      </c>
      <c r="Z41" s="59">
        <f>+IF(X41&lt;&gt;0,+(Y41/X41)*100,0)</f>
        <v>-50.4994675932817</v>
      </c>
      <c r="AA41" s="56">
        <f>SUM(AA37:AA40)</f>
        <v>246862963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144272152</v>
      </c>
      <c r="D43" s="64">
        <f>+D41-D42</f>
        <v>0</v>
      </c>
      <c r="E43" s="65">
        <f t="shared" si="4"/>
        <v>226611776</v>
      </c>
      <c r="F43" s="66">
        <f t="shared" si="4"/>
        <v>246862963</v>
      </c>
      <c r="G43" s="66">
        <f t="shared" si="4"/>
        <v>51730360</v>
      </c>
      <c r="H43" s="66">
        <f t="shared" si="4"/>
        <v>2670375</v>
      </c>
      <c r="I43" s="66">
        <f t="shared" si="4"/>
        <v>5291486</v>
      </c>
      <c r="J43" s="66">
        <f t="shared" si="4"/>
        <v>59692221</v>
      </c>
      <c r="K43" s="66">
        <f t="shared" si="4"/>
        <v>30317384</v>
      </c>
      <c r="L43" s="66">
        <f t="shared" si="4"/>
        <v>3327611</v>
      </c>
      <c r="M43" s="66">
        <f t="shared" si="4"/>
        <v>38389077</v>
      </c>
      <c r="N43" s="66">
        <f t="shared" si="4"/>
        <v>72034072</v>
      </c>
      <c r="O43" s="66">
        <f t="shared" si="4"/>
        <v>-28516052</v>
      </c>
      <c r="P43" s="66">
        <f t="shared" si="4"/>
        <v>990719</v>
      </c>
      <c r="Q43" s="66">
        <f t="shared" si="4"/>
        <v>102854697</v>
      </c>
      <c r="R43" s="66">
        <f t="shared" si="4"/>
        <v>75329364</v>
      </c>
      <c r="S43" s="66">
        <f t="shared" si="4"/>
        <v>-4910965</v>
      </c>
      <c r="T43" s="66">
        <f t="shared" si="4"/>
        <v>-80492345</v>
      </c>
      <c r="U43" s="66">
        <f t="shared" si="4"/>
        <v>546134</v>
      </c>
      <c r="V43" s="66">
        <f t="shared" si="4"/>
        <v>-84857176</v>
      </c>
      <c r="W43" s="66">
        <f t="shared" si="4"/>
        <v>122198481</v>
      </c>
      <c r="X43" s="66">
        <f t="shared" si="4"/>
        <v>246862963</v>
      </c>
      <c r="Y43" s="66">
        <f t="shared" si="4"/>
        <v>-124664482</v>
      </c>
      <c r="Z43" s="67">
        <f>+IF(X43&lt;&gt;0,+(Y43/X43)*100,0)</f>
        <v>-50.4994675932817</v>
      </c>
      <c r="AA43" s="64">
        <f>+AA41-AA42</f>
        <v>246862963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144272152</v>
      </c>
      <c r="D45" s="56">
        <f>SUM(D43:D44)</f>
        <v>0</v>
      </c>
      <c r="E45" s="57">
        <f t="shared" si="5"/>
        <v>226611776</v>
      </c>
      <c r="F45" s="58">
        <f t="shared" si="5"/>
        <v>246862963</v>
      </c>
      <c r="G45" s="58">
        <f t="shared" si="5"/>
        <v>51730360</v>
      </c>
      <c r="H45" s="58">
        <f t="shared" si="5"/>
        <v>2670375</v>
      </c>
      <c r="I45" s="58">
        <f t="shared" si="5"/>
        <v>5291486</v>
      </c>
      <c r="J45" s="58">
        <f t="shared" si="5"/>
        <v>59692221</v>
      </c>
      <c r="K45" s="58">
        <f t="shared" si="5"/>
        <v>30317384</v>
      </c>
      <c r="L45" s="58">
        <f t="shared" si="5"/>
        <v>3327611</v>
      </c>
      <c r="M45" s="58">
        <f t="shared" si="5"/>
        <v>38389077</v>
      </c>
      <c r="N45" s="58">
        <f t="shared" si="5"/>
        <v>72034072</v>
      </c>
      <c r="O45" s="58">
        <f t="shared" si="5"/>
        <v>-28516052</v>
      </c>
      <c r="P45" s="58">
        <f t="shared" si="5"/>
        <v>990719</v>
      </c>
      <c r="Q45" s="58">
        <f t="shared" si="5"/>
        <v>102854697</v>
      </c>
      <c r="R45" s="58">
        <f t="shared" si="5"/>
        <v>75329364</v>
      </c>
      <c r="S45" s="58">
        <f t="shared" si="5"/>
        <v>-4910965</v>
      </c>
      <c r="T45" s="58">
        <f t="shared" si="5"/>
        <v>-80492345</v>
      </c>
      <c r="U45" s="58">
        <f t="shared" si="5"/>
        <v>546134</v>
      </c>
      <c r="V45" s="58">
        <f t="shared" si="5"/>
        <v>-84857176</v>
      </c>
      <c r="W45" s="58">
        <f t="shared" si="5"/>
        <v>122198481</v>
      </c>
      <c r="X45" s="58">
        <f t="shared" si="5"/>
        <v>246862963</v>
      </c>
      <c r="Y45" s="58">
        <f t="shared" si="5"/>
        <v>-124664482</v>
      </c>
      <c r="Z45" s="59">
        <f>+IF(X45&lt;&gt;0,+(Y45/X45)*100,0)</f>
        <v>-50.4994675932817</v>
      </c>
      <c r="AA45" s="56">
        <f>SUM(AA43:AA44)</f>
        <v>246862963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144272152</v>
      </c>
      <c r="D47" s="71">
        <f>SUM(D45:D46)</f>
        <v>0</v>
      </c>
      <c r="E47" s="72">
        <f t="shared" si="6"/>
        <v>226611776</v>
      </c>
      <c r="F47" s="73">
        <f t="shared" si="6"/>
        <v>246862963</v>
      </c>
      <c r="G47" s="73">
        <f t="shared" si="6"/>
        <v>51730360</v>
      </c>
      <c r="H47" s="74">
        <f t="shared" si="6"/>
        <v>2670375</v>
      </c>
      <c r="I47" s="74">
        <f t="shared" si="6"/>
        <v>5291486</v>
      </c>
      <c r="J47" s="74">
        <f t="shared" si="6"/>
        <v>59692221</v>
      </c>
      <c r="K47" s="74">
        <f t="shared" si="6"/>
        <v>30317384</v>
      </c>
      <c r="L47" s="74">
        <f t="shared" si="6"/>
        <v>3327611</v>
      </c>
      <c r="M47" s="73">
        <f t="shared" si="6"/>
        <v>38389077</v>
      </c>
      <c r="N47" s="73">
        <f t="shared" si="6"/>
        <v>72034072</v>
      </c>
      <c r="O47" s="74">
        <f t="shared" si="6"/>
        <v>-28516052</v>
      </c>
      <c r="P47" s="74">
        <f t="shared" si="6"/>
        <v>990719</v>
      </c>
      <c r="Q47" s="74">
        <f t="shared" si="6"/>
        <v>102854697</v>
      </c>
      <c r="R47" s="74">
        <f t="shared" si="6"/>
        <v>75329364</v>
      </c>
      <c r="S47" s="74">
        <f t="shared" si="6"/>
        <v>-4910965</v>
      </c>
      <c r="T47" s="73">
        <f t="shared" si="6"/>
        <v>-80492345</v>
      </c>
      <c r="U47" s="73">
        <f t="shared" si="6"/>
        <v>546134</v>
      </c>
      <c r="V47" s="74">
        <f t="shared" si="6"/>
        <v>-84857176</v>
      </c>
      <c r="W47" s="74">
        <f t="shared" si="6"/>
        <v>122198481</v>
      </c>
      <c r="X47" s="74">
        <f t="shared" si="6"/>
        <v>246862963</v>
      </c>
      <c r="Y47" s="74">
        <f t="shared" si="6"/>
        <v>-124664482</v>
      </c>
      <c r="Z47" s="75">
        <f>+IF(X47&lt;&gt;0,+(Y47/X47)*100,0)</f>
        <v>-50.4994675932817</v>
      </c>
      <c r="AA47" s="76">
        <f>SUM(AA45:AA46)</f>
        <v>246862963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13726875</v>
      </c>
      <c r="D8" s="6"/>
      <c r="E8" s="7">
        <v>14351690</v>
      </c>
      <c r="F8" s="8">
        <v>8818621</v>
      </c>
      <c r="G8" s="8">
        <v>745205</v>
      </c>
      <c r="H8" s="8">
        <v>813628</v>
      </c>
      <c r="I8" s="8">
        <v>869696</v>
      </c>
      <c r="J8" s="8">
        <v>2428529</v>
      </c>
      <c r="K8" s="8">
        <v>716568</v>
      </c>
      <c r="L8" s="8">
        <v>755970</v>
      </c>
      <c r="M8" s="8">
        <v>585650</v>
      </c>
      <c r="N8" s="8">
        <v>2058188</v>
      </c>
      <c r="O8" s="8">
        <v>657479</v>
      </c>
      <c r="P8" s="8">
        <v>699621</v>
      </c>
      <c r="Q8" s="8">
        <v>616474</v>
      </c>
      <c r="R8" s="8">
        <v>1973574</v>
      </c>
      <c r="S8" s="8">
        <v>755455</v>
      </c>
      <c r="T8" s="8">
        <v>696768</v>
      </c>
      <c r="U8" s="8">
        <v>703094</v>
      </c>
      <c r="V8" s="8">
        <v>2155317</v>
      </c>
      <c r="W8" s="8">
        <v>8615608</v>
      </c>
      <c r="X8" s="8">
        <v>8818621</v>
      </c>
      <c r="Y8" s="8">
        <v>-203013</v>
      </c>
      <c r="Z8" s="2">
        <v>-2.3020946245450391</v>
      </c>
      <c r="AA8" s="6">
        <v>8818621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3295491</v>
      </c>
      <c r="D13" s="6"/>
      <c r="E13" s="7"/>
      <c r="F13" s="8">
        <v>3587683</v>
      </c>
      <c r="G13" s="8">
        <v>291037</v>
      </c>
      <c r="H13" s="8">
        <v>294322</v>
      </c>
      <c r="I13" s="8">
        <v>274430</v>
      </c>
      <c r="J13" s="8">
        <v>859789</v>
      </c>
      <c r="K13" s="8">
        <v>300369</v>
      </c>
      <c r="L13" s="8">
        <v>305125</v>
      </c>
      <c r="M13" s="8">
        <v>314753</v>
      </c>
      <c r="N13" s="8">
        <v>920247</v>
      </c>
      <c r="O13" s="8">
        <v>312779</v>
      </c>
      <c r="P13" s="8">
        <v>322553</v>
      </c>
      <c r="Q13" s="8">
        <v>321016</v>
      </c>
      <c r="R13" s="8">
        <v>956348</v>
      </c>
      <c r="S13" s="8">
        <v>327692</v>
      </c>
      <c r="T13" s="8">
        <v>329624</v>
      </c>
      <c r="U13" s="8">
        <v>347995</v>
      </c>
      <c r="V13" s="8">
        <v>1005311</v>
      </c>
      <c r="W13" s="8">
        <v>3741695</v>
      </c>
      <c r="X13" s="8">
        <v>3587683</v>
      </c>
      <c r="Y13" s="8">
        <v>154012</v>
      </c>
      <c r="Z13" s="2">
        <v>4.2927984440096854</v>
      </c>
      <c r="AA13" s="6">
        <v>3587683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17022366</v>
      </c>
      <c r="D21" s="33">
        <f t="shared" si="0"/>
        <v>0</v>
      </c>
      <c r="E21" s="34">
        <f t="shared" si="0"/>
        <v>14351690</v>
      </c>
      <c r="F21" s="35">
        <f t="shared" si="0"/>
        <v>12406304</v>
      </c>
      <c r="G21" s="35">
        <f t="shared" si="0"/>
        <v>1036242</v>
      </c>
      <c r="H21" s="35">
        <f t="shared" si="0"/>
        <v>1107950</v>
      </c>
      <c r="I21" s="35">
        <f t="shared" si="0"/>
        <v>1144126</v>
      </c>
      <c r="J21" s="35">
        <f t="shared" si="0"/>
        <v>3288318</v>
      </c>
      <c r="K21" s="35">
        <f t="shared" si="0"/>
        <v>1016937</v>
      </c>
      <c r="L21" s="35">
        <f t="shared" si="0"/>
        <v>1061095</v>
      </c>
      <c r="M21" s="35">
        <f t="shared" si="0"/>
        <v>900403</v>
      </c>
      <c r="N21" s="35">
        <f t="shared" si="0"/>
        <v>2978435</v>
      </c>
      <c r="O21" s="35">
        <f t="shared" si="0"/>
        <v>970258</v>
      </c>
      <c r="P21" s="35">
        <f t="shared" si="0"/>
        <v>1022174</v>
      </c>
      <c r="Q21" s="35">
        <f t="shared" si="0"/>
        <v>937490</v>
      </c>
      <c r="R21" s="35">
        <f t="shared" si="0"/>
        <v>2929922</v>
      </c>
      <c r="S21" s="35">
        <f t="shared" si="0"/>
        <v>1083147</v>
      </c>
      <c r="T21" s="35">
        <f t="shared" si="0"/>
        <v>1026392</v>
      </c>
      <c r="U21" s="35">
        <f t="shared" si="0"/>
        <v>1051089</v>
      </c>
      <c r="V21" s="35">
        <f t="shared" si="0"/>
        <v>3160628</v>
      </c>
      <c r="W21" s="35">
        <f t="shared" si="0"/>
        <v>12357303</v>
      </c>
      <c r="X21" s="35">
        <f t="shared" si="0"/>
        <v>12406304</v>
      </c>
      <c r="Y21" s="35">
        <f t="shared" si="0"/>
        <v>-49001</v>
      </c>
      <c r="Z21" s="36">
        <f>+IF(X21&lt;&gt;0,+(Y21/X21)*100,0)</f>
        <v>-0.3949685579202315</v>
      </c>
      <c r="AA21" s="33">
        <f>SUM(AA5:AA20)</f>
        <v>12406304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849967</v>
      </c>
      <c r="D24" s="6"/>
      <c r="E24" s="7">
        <v>894875</v>
      </c>
      <c r="F24" s="8">
        <v>1092390</v>
      </c>
      <c r="G24" s="8">
        <v>95346</v>
      </c>
      <c r="H24" s="8">
        <v>59151</v>
      </c>
      <c r="I24" s="8">
        <v>95089</v>
      </c>
      <c r="J24" s="8">
        <v>249586</v>
      </c>
      <c r="K24" s="8">
        <v>120187</v>
      </c>
      <c r="L24" s="8">
        <v>139318</v>
      </c>
      <c r="M24" s="8">
        <v>67986</v>
      </c>
      <c r="N24" s="8">
        <v>327491</v>
      </c>
      <c r="O24" s="8">
        <v>60147</v>
      </c>
      <c r="P24" s="8">
        <v>65205</v>
      </c>
      <c r="Q24" s="8">
        <v>62853</v>
      </c>
      <c r="R24" s="8">
        <v>188205</v>
      </c>
      <c r="S24" s="8">
        <v>64204</v>
      </c>
      <c r="T24" s="8">
        <v>84536</v>
      </c>
      <c r="U24" s="8">
        <v>64441</v>
      </c>
      <c r="V24" s="8">
        <v>213181</v>
      </c>
      <c r="W24" s="8">
        <v>978463</v>
      </c>
      <c r="X24" s="8">
        <v>1092390</v>
      </c>
      <c r="Y24" s="8">
        <v>-113927</v>
      </c>
      <c r="Z24" s="2">
        <v>-10.429150761175038</v>
      </c>
      <c r="AA24" s="6">
        <v>1092390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11982</v>
      </c>
      <c r="D33" s="6"/>
      <c r="E33" s="7">
        <v>3308</v>
      </c>
      <c r="F33" s="8">
        <v>18743</v>
      </c>
      <c r="G33" s="8">
        <v>1889</v>
      </c>
      <c r="H33" s="8">
        <v>1454</v>
      </c>
      <c r="I33" s="8">
        <v>1551</v>
      </c>
      <c r="J33" s="8">
        <v>4894</v>
      </c>
      <c r="K33" s="8">
        <v>2004</v>
      </c>
      <c r="L33" s="8">
        <v>2117</v>
      </c>
      <c r="M33" s="8">
        <v>988</v>
      </c>
      <c r="N33" s="8">
        <v>5109</v>
      </c>
      <c r="O33" s="8">
        <v>932</v>
      </c>
      <c r="P33" s="8">
        <v>933</v>
      </c>
      <c r="Q33" s="8">
        <v>921</v>
      </c>
      <c r="R33" s="8">
        <v>2786</v>
      </c>
      <c r="S33" s="8">
        <v>920</v>
      </c>
      <c r="T33" s="8">
        <v>1081</v>
      </c>
      <c r="U33" s="8">
        <v>927</v>
      </c>
      <c r="V33" s="8">
        <v>2928</v>
      </c>
      <c r="W33" s="8">
        <v>15717</v>
      </c>
      <c r="X33" s="8">
        <v>18743</v>
      </c>
      <c r="Y33" s="8">
        <v>-3026</v>
      </c>
      <c r="Z33" s="2">
        <v>-16.144694019100463</v>
      </c>
      <c r="AA33" s="6">
        <v>18743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861949</v>
      </c>
      <c r="D35" s="33">
        <f>SUM(D24:D34)</f>
        <v>0</v>
      </c>
      <c r="E35" s="34">
        <f t="shared" si="1"/>
        <v>898183</v>
      </c>
      <c r="F35" s="35">
        <f t="shared" si="1"/>
        <v>1111133</v>
      </c>
      <c r="G35" s="35">
        <f t="shared" si="1"/>
        <v>97235</v>
      </c>
      <c r="H35" s="35">
        <f t="shared" si="1"/>
        <v>60605</v>
      </c>
      <c r="I35" s="35">
        <f t="shared" si="1"/>
        <v>96640</v>
      </c>
      <c r="J35" s="35">
        <f t="shared" si="1"/>
        <v>254480</v>
      </c>
      <c r="K35" s="35">
        <f t="shared" si="1"/>
        <v>122191</v>
      </c>
      <c r="L35" s="35">
        <f t="shared" si="1"/>
        <v>141435</v>
      </c>
      <c r="M35" s="35">
        <f t="shared" si="1"/>
        <v>68974</v>
      </c>
      <c r="N35" s="35">
        <f t="shared" si="1"/>
        <v>332600</v>
      </c>
      <c r="O35" s="35">
        <f t="shared" si="1"/>
        <v>61079</v>
      </c>
      <c r="P35" s="35">
        <f t="shared" si="1"/>
        <v>66138</v>
      </c>
      <c r="Q35" s="35">
        <f t="shared" si="1"/>
        <v>63774</v>
      </c>
      <c r="R35" s="35">
        <f t="shared" si="1"/>
        <v>190991</v>
      </c>
      <c r="S35" s="35">
        <f t="shared" si="1"/>
        <v>65124</v>
      </c>
      <c r="T35" s="35">
        <f t="shared" si="1"/>
        <v>85617</v>
      </c>
      <c r="U35" s="35">
        <f t="shared" si="1"/>
        <v>65368</v>
      </c>
      <c r="V35" s="35">
        <f t="shared" si="1"/>
        <v>216109</v>
      </c>
      <c r="W35" s="35">
        <f t="shared" si="1"/>
        <v>994180</v>
      </c>
      <c r="X35" s="35">
        <f t="shared" si="1"/>
        <v>1111133</v>
      </c>
      <c r="Y35" s="35">
        <f t="shared" si="1"/>
        <v>-116953</v>
      </c>
      <c r="Z35" s="36">
        <f>+IF(X35&lt;&gt;0,+(Y35/X35)*100,0)</f>
        <v>-10.525562646415866</v>
      </c>
      <c r="AA35" s="33">
        <f>SUM(AA24:AA34)</f>
        <v>1111133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16160417</v>
      </c>
      <c r="D37" s="46">
        <f>+D21-D35</f>
        <v>0</v>
      </c>
      <c r="E37" s="47">
        <f t="shared" si="2"/>
        <v>13453507</v>
      </c>
      <c r="F37" s="48">
        <f t="shared" si="2"/>
        <v>11295171</v>
      </c>
      <c r="G37" s="48">
        <f t="shared" si="2"/>
        <v>939007</v>
      </c>
      <c r="H37" s="48">
        <f t="shared" si="2"/>
        <v>1047345</v>
      </c>
      <c r="I37" s="48">
        <f t="shared" si="2"/>
        <v>1047486</v>
      </c>
      <c r="J37" s="48">
        <f t="shared" si="2"/>
        <v>3033838</v>
      </c>
      <c r="K37" s="48">
        <f t="shared" si="2"/>
        <v>894746</v>
      </c>
      <c r="L37" s="48">
        <f t="shared" si="2"/>
        <v>919660</v>
      </c>
      <c r="M37" s="48">
        <f t="shared" si="2"/>
        <v>831429</v>
      </c>
      <c r="N37" s="48">
        <f t="shared" si="2"/>
        <v>2645835</v>
      </c>
      <c r="O37" s="48">
        <f t="shared" si="2"/>
        <v>909179</v>
      </c>
      <c r="P37" s="48">
        <f t="shared" si="2"/>
        <v>956036</v>
      </c>
      <c r="Q37" s="48">
        <f t="shared" si="2"/>
        <v>873716</v>
      </c>
      <c r="R37" s="48">
        <f t="shared" si="2"/>
        <v>2738931</v>
      </c>
      <c r="S37" s="48">
        <f t="shared" si="2"/>
        <v>1018023</v>
      </c>
      <c r="T37" s="48">
        <f t="shared" si="2"/>
        <v>940775</v>
      </c>
      <c r="U37" s="48">
        <f t="shared" si="2"/>
        <v>985721</v>
      </c>
      <c r="V37" s="48">
        <f t="shared" si="2"/>
        <v>2944519</v>
      </c>
      <c r="W37" s="48">
        <f t="shared" si="2"/>
        <v>11363123</v>
      </c>
      <c r="X37" s="48">
        <f>IF(F21=F35,0,X21-X35)</f>
        <v>11295171</v>
      </c>
      <c r="Y37" s="48">
        <f t="shared" si="2"/>
        <v>67952</v>
      </c>
      <c r="Z37" s="49">
        <f>+IF(X37&lt;&gt;0,+(Y37/X37)*100,0)</f>
        <v>0.60160222452586154</v>
      </c>
      <c r="AA37" s="46">
        <f>+AA21-AA35</f>
        <v>11295171</v>
      </c>
    </row>
    <row r="38" spans="1:27" ht="23.15" customHeight="1" x14ac:dyDescent="0.25">
      <c r="A38" s="50" t="s">
        <v>62</v>
      </c>
      <c r="B38" s="29" t="s">
        <v>32</v>
      </c>
      <c r="C38" s="6">
        <v>15000000</v>
      </c>
      <c r="D38" s="6"/>
      <c r="E38" s="7"/>
      <c r="F38" s="8">
        <v>34000000</v>
      </c>
      <c r="G38" s="8"/>
      <c r="H38" s="8"/>
      <c r="I38" s="8"/>
      <c r="J38" s="8"/>
      <c r="K38" s="8"/>
      <c r="L38" s="8"/>
      <c r="M38" s="8">
        <v>3106676</v>
      </c>
      <c r="N38" s="8">
        <v>3106676</v>
      </c>
      <c r="O38" s="8"/>
      <c r="P38" s="8">
        <v>2823117</v>
      </c>
      <c r="Q38" s="8"/>
      <c r="R38" s="8">
        <v>2823117</v>
      </c>
      <c r="S38" s="8"/>
      <c r="T38" s="8">
        <v>18366027</v>
      </c>
      <c r="U38" s="8">
        <v>9704180</v>
      </c>
      <c r="V38" s="8">
        <v>28070207</v>
      </c>
      <c r="W38" s="8">
        <v>34000000</v>
      </c>
      <c r="X38" s="8">
        <v>34000000</v>
      </c>
      <c r="Y38" s="8"/>
      <c r="Z38" s="2"/>
      <c r="AA38" s="6">
        <v>34000000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31160417</v>
      </c>
      <c r="D41" s="56">
        <f>SUM(D37:D40)</f>
        <v>0</v>
      </c>
      <c r="E41" s="57">
        <f t="shared" si="3"/>
        <v>13453507</v>
      </c>
      <c r="F41" s="58">
        <f t="shared" si="3"/>
        <v>45295171</v>
      </c>
      <c r="G41" s="58">
        <f t="shared" si="3"/>
        <v>939007</v>
      </c>
      <c r="H41" s="58">
        <f t="shared" si="3"/>
        <v>1047345</v>
      </c>
      <c r="I41" s="58">
        <f t="shared" si="3"/>
        <v>1047486</v>
      </c>
      <c r="J41" s="58">
        <f t="shared" si="3"/>
        <v>3033838</v>
      </c>
      <c r="K41" s="58">
        <f t="shared" si="3"/>
        <v>894746</v>
      </c>
      <c r="L41" s="58">
        <f t="shared" si="3"/>
        <v>919660</v>
      </c>
      <c r="M41" s="58">
        <f t="shared" si="3"/>
        <v>3938105</v>
      </c>
      <c r="N41" s="58">
        <f t="shared" si="3"/>
        <v>5752511</v>
      </c>
      <c r="O41" s="58">
        <f t="shared" si="3"/>
        <v>909179</v>
      </c>
      <c r="P41" s="58">
        <f t="shared" si="3"/>
        <v>3779153</v>
      </c>
      <c r="Q41" s="58">
        <f t="shared" si="3"/>
        <v>873716</v>
      </c>
      <c r="R41" s="58">
        <f t="shared" si="3"/>
        <v>5562048</v>
      </c>
      <c r="S41" s="58">
        <f t="shared" si="3"/>
        <v>1018023</v>
      </c>
      <c r="T41" s="58">
        <f t="shared" si="3"/>
        <v>19306802</v>
      </c>
      <c r="U41" s="58">
        <f t="shared" si="3"/>
        <v>10689901</v>
      </c>
      <c r="V41" s="58">
        <f t="shared" si="3"/>
        <v>31014726</v>
      </c>
      <c r="W41" s="58">
        <f t="shared" si="3"/>
        <v>45363123</v>
      </c>
      <c r="X41" s="58">
        <f t="shared" si="3"/>
        <v>45295171</v>
      </c>
      <c r="Y41" s="58">
        <f t="shared" si="3"/>
        <v>67952</v>
      </c>
      <c r="Z41" s="59">
        <f>+IF(X41&lt;&gt;0,+(Y41/X41)*100,0)</f>
        <v>0.15002040725268484</v>
      </c>
      <c r="AA41" s="56">
        <f>SUM(AA37:AA40)</f>
        <v>45295171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31160417</v>
      </c>
      <c r="D43" s="64">
        <f>+D41-D42</f>
        <v>0</v>
      </c>
      <c r="E43" s="65">
        <f t="shared" si="4"/>
        <v>13453507</v>
      </c>
      <c r="F43" s="66">
        <f t="shared" si="4"/>
        <v>45295171</v>
      </c>
      <c r="G43" s="66">
        <f t="shared" si="4"/>
        <v>939007</v>
      </c>
      <c r="H43" s="66">
        <f t="shared" si="4"/>
        <v>1047345</v>
      </c>
      <c r="I43" s="66">
        <f t="shared" si="4"/>
        <v>1047486</v>
      </c>
      <c r="J43" s="66">
        <f t="shared" si="4"/>
        <v>3033838</v>
      </c>
      <c r="K43" s="66">
        <f t="shared" si="4"/>
        <v>894746</v>
      </c>
      <c r="L43" s="66">
        <f t="shared" si="4"/>
        <v>919660</v>
      </c>
      <c r="M43" s="66">
        <f t="shared" si="4"/>
        <v>3938105</v>
      </c>
      <c r="N43" s="66">
        <f t="shared" si="4"/>
        <v>5752511</v>
      </c>
      <c r="O43" s="66">
        <f t="shared" si="4"/>
        <v>909179</v>
      </c>
      <c r="P43" s="66">
        <f t="shared" si="4"/>
        <v>3779153</v>
      </c>
      <c r="Q43" s="66">
        <f t="shared" si="4"/>
        <v>873716</v>
      </c>
      <c r="R43" s="66">
        <f t="shared" si="4"/>
        <v>5562048</v>
      </c>
      <c r="S43" s="66">
        <f t="shared" si="4"/>
        <v>1018023</v>
      </c>
      <c r="T43" s="66">
        <f t="shared" si="4"/>
        <v>19306802</v>
      </c>
      <c r="U43" s="66">
        <f t="shared" si="4"/>
        <v>10689901</v>
      </c>
      <c r="V43" s="66">
        <f t="shared" si="4"/>
        <v>31014726</v>
      </c>
      <c r="W43" s="66">
        <f t="shared" si="4"/>
        <v>45363123</v>
      </c>
      <c r="X43" s="66">
        <f t="shared" si="4"/>
        <v>45295171</v>
      </c>
      <c r="Y43" s="66">
        <f t="shared" si="4"/>
        <v>67952</v>
      </c>
      <c r="Z43" s="67">
        <f>+IF(X43&lt;&gt;0,+(Y43/X43)*100,0)</f>
        <v>0.15002040725268484</v>
      </c>
      <c r="AA43" s="64">
        <f>+AA41-AA42</f>
        <v>45295171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31160417</v>
      </c>
      <c r="D45" s="56">
        <f>SUM(D43:D44)</f>
        <v>0</v>
      </c>
      <c r="E45" s="57">
        <f t="shared" si="5"/>
        <v>13453507</v>
      </c>
      <c r="F45" s="58">
        <f t="shared" si="5"/>
        <v>45295171</v>
      </c>
      <c r="G45" s="58">
        <f t="shared" si="5"/>
        <v>939007</v>
      </c>
      <c r="H45" s="58">
        <f t="shared" si="5"/>
        <v>1047345</v>
      </c>
      <c r="I45" s="58">
        <f t="shared" si="5"/>
        <v>1047486</v>
      </c>
      <c r="J45" s="58">
        <f t="shared" si="5"/>
        <v>3033838</v>
      </c>
      <c r="K45" s="58">
        <f t="shared" si="5"/>
        <v>894746</v>
      </c>
      <c r="L45" s="58">
        <f t="shared" si="5"/>
        <v>919660</v>
      </c>
      <c r="M45" s="58">
        <f t="shared" si="5"/>
        <v>3938105</v>
      </c>
      <c r="N45" s="58">
        <f t="shared" si="5"/>
        <v>5752511</v>
      </c>
      <c r="O45" s="58">
        <f t="shared" si="5"/>
        <v>909179</v>
      </c>
      <c r="P45" s="58">
        <f t="shared" si="5"/>
        <v>3779153</v>
      </c>
      <c r="Q45" s="58">
        <f t="shared" si="5"/>
        <v>873716</v>
      </c>
      <c r="R45" s="58">
        <f t="shared" si="5"/>
        <v>5562048</v>
      </c>
      <c r="S45" s="58">
        <f t="shared" si="5"/>
        <v>1018023</v>
      </c>
      <c r="T45" s="58">
        <f t="shared" si="5"/>
        <v>19306802</v>
      </c>
      <c r="U45" s="58">
        <f t="shared" si="5"/>
        <v>10689901</v>
      </c>
      <c r="V45" s="58">
        <f t="shared" si="5"/>
        <v>31014726</v>
      </c>
      <c r="W45" s="58">
        <f t="shared" si="5"/>
        <v>45363123</v>
      </c>
      <c r="X45" s="58">
        <f t="shared" si="5"/>
        <v>45295171</v>
      </c>
      <c r="Y45" s="58">
        <f t="shared" si="5"/>
        <v>67952</v>
      </c>
      <c r="Z45" s="59">
        <f>+IF(X45&lt;&gt;0,+(Y45/X45)*100,0)</f>
        <v>0.15002040725268484</v>
      </c>
      <c r="AA45" s="56">
        <f>SUM(AA43:AA44)</f>
        <v>45295171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31160417</v>
      </c>
      <c r="D47" s="71">
        <f>SUM(D45:D46)</f>
        <v>0</v>
      </c>
      <c r="E47" s="72">
        <f t="shared" si="6"/>
        <v>13453507</v>
      </c>
      <c r="F47" s="73">
        <f t="shared" si="6"/>
        <v>45295171</v>
      </c>
      <c r="G47" s="73">
        <f t="shared" si="6"/>
        <v>939007</v>
      </c>
      <c r="H47" s="74">
        <f t="shared" si="6"/>
        <v>1047345</v>
      </c>
      <c r="I47" s="74">
        <f t="shared" si="6"/>
        <v>1047486</v>
      </c>
      <c r="J47" s="74">
        <f t="shared" si="6"/>
        <v>3033838</v>
      </c>
      <c r="K47" s="74">
        <f t="shared" si="6"/>
        <v>894746</v>
      </c>
      <c r="L47" s="74">
        <f t="shared" si="6"/>
        <v>919660</v>
      </c>
      <c r="M47" s="73">
        <f t="shared" si="6"/>
        <v>3938105</v>
      </c>
      <c r="N47" s="73">
        <f t="shared" si="6"/>
        <v>5752511</v>
      </c>
      <c r="O47" s="74">
        <f t="shared" si="6"/>
        <v>909179</v>
      </c>
      <c r="P47" s="74">
        <f t="shared" si="6"/>
        <v>3779153</v>
      </c>
      <c r="Q47" s="74">
        <f t="shared" si="6"/>
        <v>873716</v>
      </c>
      <c r="R47" s="74">
        <f t="shared" si="6"/>
        <v>5562048</v>
      </c>
      <c r="S47" s="74">
        <f t="shared" si="6"/>
        <v>1018023</v>
      </c>
      <c r="T47" s="73">
        <f t="shared" si="6"/>
        <v>19306802</v>
      </c>
      <c r="U47" s="73">
        <f t="shared" si="6"/>
        <v>10689901</v>
      </c>
      <c r="V47" s="74">
        <f t="shared" si="6"/>
        <v>31014726</v>
      </c>
      <c r="W47" s="74">
        <f t="shared" si="6"/>
        <v>45363123</v>
      </c>
      <c r="X47" s="74">
        <f t="shared" si="6"/>
        <v>45295171</v>
      </c>
      <c r="Y47" s="74">
        <f t="shared" si="6"/>
        <v>67952</v>
      </c>
      <c r="Z47" s="75">
        <f>+IF(X47&lt;&gt;0,+(Y47/X47)*100,0)</f>
        <v>0.15002040725268484</v>
      </c>
      <c r="AA47" s="76">
        <f>SUM(AA45:AA46)</f>
        <v>45295171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3355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3355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3355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3355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3355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3355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3355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-195447</v>
      </c>
      <c r="I8" s="8"/>
      <c r="J8" s="8">
        <v>-195447</v>
      </c>
      <c r="K8" s="8">
        <v>195094</v>
      </c>
      <c r="L8" s="8">
        <v>-54811</v>
      </c>
      <c r="M8" s="8">
        <v>-140284</v>
      </c>
      <c r="N8" s="8">
        <v>-1</v>
      </c>
      <c r="O8" s="8"/>
      <c r="P8" s="8">
        <v>195298</v>
      </c>
      <c r="Q8" s="8">
        <v>-195064</v>
      </c>
      <c r="R8" s="8">
        <v>234</v>
      </c>
      <c r="S8" s="8">
        <v>-233</v>
      </c>
      <c r="T8" s="8">
        <v>195387</v>
      </c>
      <c r="U8" s="8">
        <v>-195387</v>
      </c>
      <c r="V8" s="8">
        <v>-233</v>
      </c>
      <c r="W8" s="8">
        <v>-195447</v>
      </c>
      <c r="X8" s="8"/>
      <c r="Y8" s="8">
        <v>-195447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>
        <v>44412</v>
      </c>
      <c r="L13" s="8">
        <v>44516</v>
      </c>
      <c r="M13" s="8">
        <v>-88929</v>
      </c>
      <c r="N13" s="8">
        <v>-1</v>
      </c>
      <c r="O13" s="8"/>
      <c r="P13" s="8">
        <v>44890</v>
      </c>
      <c r="Q13" s="8">
        <v>-44890</v>
      </c>
      <c r="R13" s="8"/>
      <c r="S13" s="8"/>
      <c r="T13" s="8">
        <v>45257</v>
      </c>
      <c r="U13" s="8">
        <v>-45257</v>
      </c>
      <c r="V13" s="8"/>
      <c r="W13" s="8">
        <v>-1</v>
      </c>
      <c r="X13" s="8"/>
      <c r="Y13" s="8">
        <v>-1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-195447</v>
      </c>
      <c r="I21" s="35">
        <f t="shared" si="0"/>
        <v>0</v>
      </c>
      <c r="J21" s="35">
        <f t="shared" si="0"/>
        <v>-195447</v>
      </c>
      <c r="K21" s="35">
        <f t="shared" si="0"/>
        <v>239506</v>
      </c>
      <c r="L21" s="35">
        <f t="shared" si="0"/>
        <v>-10295</v>
      </c>
      <c r="M21" s="35">
        <f t="shared" si="0"/>
        <v>-229213</v>
      </c>
      <c r="N21" s="35">
        <f t="shared" si="0"/>
        <v>-2</v>
      </c>
      <c r="O21" s="35">
        <f t="shared" si="0"/>
        <v>0</v>
      </c>
      <c r="P21" s="35">
        <f t="shared" si="0"/>
        <v>240188</v>
      </c>
      <c r="Q21" s="35">
        <f t="shared" si="0"/>
        <v>-239954</v>
      </c>
      <c r="R21" s="35">
        <f t="shared" si="0"/>
        <v>234</v>
      </c>
      <c r="S21" s="35">
        <f t="shared" si="0"/>
        <v>-233</v>
      </c>
      <c r="T21" s="35">
        <f t="shared" si="0"/>
        <v>240644</v>
      </c>
      <c r="U21" s="35">
        <f t="shared" si="0"/>
        <v>-240644</v>
      </c>
      <c r="V21" s="35">
        <f t="shared" si="0"/>
        <v>-233</v>
      </c>
      <c r="W21" s="35">
        <f t="shared" si="0"/>
        <v>-195448</v>
      </c>
      <c r="X21" s="35">
        <f t="shared" si="0"/>
        <v>0</v>
      </c>
      <c r="Y21" s="35">
        <f t="shared" si="0"/>
        <v>-195448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575944</v>
      </c>
      <c r="D24" s="6"/>
      <c r="E24" s="7">
        <v>743911</v>
      </c>
      <c r="F24" s="8">
        <v>742011</v>
      </c>
      <c r="G24" s="8">
        <v>167181</v>
      </c>
      <c r="H24" s="8">
        <v>-84647</v>
      </c>
      <c r="I24" s="8">
        <v>43986</v>
      </c>
      <c r="J24" s="8">
        <v>126520</v>
      </c>
      <c r="K24" s="8">
        <v>114112</v>
      </c>
      <c r="L24" s="8">
        <v>117268</v>
      </c>
      <c r="M24" s="8">
        <v>-87354</v>
      </c>
      <c r="N24" s="8">
        <v>144026</v>
      </c>
      <c r="O24" s="8">
        <v>73707</v>
      </c>
      <c r="P24" s="8">
        <v>103263</v>
      </c>
      <c r="Q24" s="8">
        <v>-45087</v>
      </c>
      <c r="R24" s="8">
        <v>131883</v>
      </c>
      <c r="S24" s="8">
        <v>32122</v>
      </c>
      <c r="T24" s="8">
        <v>111371</v>
      </c>
      <c r="U24" s="8">
        <v>245097</v>
      </c>
      <c r="V24" s="8">
        <v>388590</v>
      </c>
      <c r="W24" s="8">
        <v>791019</v>
      </c>
      <c r="X24" s="8">
        <v>742011</v>
      </c>
      <c r="Y24" s="8">
        <v>49008</v>
      </c>
      <c r="Z24" s="2">
        <v>6.6047538378811099</v>
      </c>
      <c r="AA24" s="6">
        <v>742011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199881</v>
      </c>
      <c r="F27" s="8">
        <v>199881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199881</v>
      </c>
      <c r="Y27" s="8">
        <v>-199881</v>
      </c>
      <c r="Z27" s="2">
        <v>-100</v>
      </c>
      <c r="AA27" s="6">
        <v>199881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1536</v>
      </c>
      <c r="F30" s="8"/>
      <c r="G30" s="8"/>
      <c r="H30" s="8">
        <v>69921</v>
      </c>
      <c r="I30" s="8">
        <v>-48322</v>
      </c>
      <c r="J30" s="8">
        <v>21599</v>
      </c>
      <c r="K30" s="8">
        <v>41904</v>
      </c>
      <c r="L30" s="8">
        <v>9963</v>
      </c>
      <c r="M30" s="8">
        <v>-38879</v>
      </c>
      <c r="N30" s="8">
        <v>12988</v>
      </c>
      <c r="O30" s="8">
        <v>-2970</v>
      </c>
      <c r="P30" s="8">
        <v>30375</v>
      </c>
      <c r="Q30" s="8">
        <v>-37692</v>
      </c>
      <c r="R30" s="8">
        <v>-10287</v>
      </c>
      <c r="S30" s="8">
        <v>-1940</v>
      </c>
      <c r="T30" s="8">
        <v>25752</v>
      </c>
      <c r="U30" s="8">
        <v>18908</v>
      </c>
      <c r="V30" s="8">
        <v>42720</v>
      </c>
      <c r="W30" s="8">
        <v>67020</v>
      </c>
      <c r="X30" s="8"/>
      <c r="Y30" s="8">
        <v>67020</v>
      </c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452</v>
      </c>
      <c r="L31" s="8"/>
      <c r="M31" s="8">
        <v>-452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>
        <v>7000</v>
      </c>
      <c r="G33" s="8"/>
      <c r="H33" s="8"/>
      <c r="I33" s="8"/>
      <c r="J33" s="8"/>
      <c r="K33" s="8">
        <v>6284</v>
      </c>
      <c r="L33" s="8"/>
      <c r="M33" s="8"/>
      <c r="N33" s="8">
        <v>6284</v>
      </c>
      <c r="O33" s="8"/>
      <c r="P33" s="8"/>
      <c r="Q33" s="8"/>
      <c r="R33" s="8"/>
      <c r="S33" s="8"/>
      <c r="T33" s="8"/>
      <c r="U33" s="8"/>
      <c r="V33" s="8"/>
      <c r="W33" s="8">
        <v>6284</v>
      </c>
      <c r="X33" s="8">
        <v>7000</v>
      </c>
      <c r="Y33" s="8">
        <v>-716</v>
      </c>
      <c r="Z33" s="2">
        <v>-10.228571428571428</v>
      </c>
      <c r="AA33" s="6">
        <v>7000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575944</v>
      </c>
      <c r="D35" s="33">
        <f>SUM(D24:D34)</f>
        <v>0</v>
      </c>
      <c r="E35" s="34">
        <f t="shared" si="1"/>
        <v>945328</v>
      </c>
      <c r="F35" s="35">
        <f t="shared" si="1"/>
        <v>948892</v>
      </c>
      <c r="G35" s="35">
        <f t="shared" si="1"/>
        <v>167181</v>
      </c>
      <c r="H35" s="35">
        <f t="shared" si="1"/>
        <v>-14726</v>
      </c>
      <c r="I35" s="35">
        <f t="shared" si="1"/>
        <v>-4336</v>
      </c>
      <c r="J35" s="35">
        <f t="shared" si="1"/>
        <v>148119</v>
      </c>
      <c r="K35" s="35">
        <f t="shared" si="1"/>
        <v>162752</v>
      </c>
      <c r="L35" s="35">
        <f t="shared" si="1"/>
        <v>127231</v>
      </c>
      <c r="M35" s="35">
        <f t="shared" si="1"/>
        <v>-126685</v>
      </c>
      <c r="N35" s="35">
        <f t="shared" si="1"/>
        <v>163298</v>
      </c>
      <c r="O35" s="35">
        <f t="shared" si="1"/>
        <v>70737</v>
      </c>
      <c r="P35" s="35">
        <f t="shared" si="1"/>
        <v>133638</v>
      </c>
      <c r="Q35" s="35">
        <f t="shared" si="1"/>
        <v>-82779</v>
      </c>
      <c r="R35" s="35">
        <f t="shared" si="1"/>
        <v>121596</v>
      </c>
      <c r="S35" s="35">
        <f t="shared" si="1"/>
        <v>30182</v>
      </c>
      <c r="T35" s="35">
        <f t="shared" si="1"/>
        <v>137123</v>
      </c>
      <c r="U35" s="35">
        <f t="shared" si="1"/>
        <v>264005</v>
      </c>
      <c r="V35" s="35">
        <f t="shared" si="1"/>
        <v>431310</v>
      </c>
      <c r="W35" s="35">
        <f t="shared" si="1"/>
        <v>864323</v>
      </c>
      <c r="X35" s="35">
        <f t="shared" si="1"/>
        <v>948892</v>
      </c>
      <c r="Y35" s="35">
        <f t="shared" si="1"/>
        <v>-84569</v>
      </c>
      <c r="Z35" s="36">
        <f>+IF(X35&lt;&gt;0,+(Y35/X35)*100,0)</f>
        <v>-8.9123946666217027</v>
      </c>
      <c r="AA35" s="33">
        <f>SUM(AA24:AA34)</f>
        <v>948892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-575944</v>
      </c>
      <c r="D37" s="46">
        <f>+D21-D35</f>
        <v>0</v>
      </c>
      <c r="E37" s="47">
        <f t="shared" si="2"/>
        <v>-945328</v>
      </c>
      <c r="F37" s="48">
        <f t="shared" si="2"/>
        <v>-948892</v>
      </c>
      <c r="G37" s="48">
        <f t="shared" si="2"/>
        <v>-167181</v>
      </c>
      <c r="H37" s="48">
        <f t="shared" si="2"/>
        <v>-180721</v>
      </c>
      <c r="I37" s="48">
        <f t="shared" si="2"/>
        <v>4336</v>
      </c>
      <c r="J37" s="48">
        <f t="shared" si="2"/>
        <v>-343566</v>
      </c>
      <c r="K37" s="48">
        <f t="shared" si="2"/>
        <v>76754</v>
      </c>
      <c r="L37" s="48">
        <f t="shared" si="2"/>
        <v>-137526</v>
      </c>
      <c r="M37" s="48">
        <f t="shared" si="2"/>
        <v>-102528</v>
      </c>
      <c r="N37" s="48">
        <f t="shared" si="2"/>
        <v>-163300</v>
      </c>
      <c r="O37" s="48">
        <f t="shared" si="2"/>
        <v>-70737</v>
      </c>
      <c r="P37" s="48">
        <f t="shared" si="2"/>
        <v>106550</v>
      </c>
      <c r="Q37" s="48">
        <f t="shared" si="2"/>
        <v>-157175</v>
      </c>
      <c r="R37" s="48">
        <f t="shared" si="2"/>
        <v>-121362</v>
      </c>
      <c r="S37" s="48">
        <f t="shared" si="2"/>
        <v>-30415</v>
      </c>
      <c r="T37" s="48">
        <f t="shared" si="2"/>
        <v>103521</v>
      </c>
      <c r="U37" s="48">
        <f t="shared" si="2"/>
        <v>-504649</v>
      </c>
      <c r="V37" s="48">
        <f t="shared" si="2"/>
        <v>-431543</v>
      </c>
      <c r="W37" s="48">
        <f t="shared" si="2"/>
        <v>-1059771</v>
      </c>
      <c r="X37" s="48">
        <f>IF(F21=F35,0,X21-X35)</f>
        <v>-948892</v>
      </c>
      <c r="Y37" s="48">
        <f t="shared" si="2"/>
        <v>-110879</v>
      </c>
      <c r="Z37" s="49">
        <f>+IF(X37&lt;&gt;0,+(Y37/X37)*100,0)</f>
        <v>11.685102203411979</v>
      </c>
      <c r="AA37" s="46">
        <f>+AA21-AA35</f>
        <v>-948892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-575944</v>
      </c>
      <c r="D41" s="56">
        <f>SUM(D37:D40)</f>
        <v>0</v>
      </c>
      <c r="E41" s="57">
        <f t="shared" si="3"/>
        <v>-945328</v>
      </c>
      <c r="F41" s="58">
        <f t="shared" si="3"/>
        <v>-948892</v>
      </c>
      <c r="G41" s="58">
        <f t="shared" si="3"/>
        <v>-167181</v>
      </c>
      <c r="H41" s="58">
        <f t="shared" si="3"/>
        <v>-180721</v>
      </c>
      <c r="I41" s="58">
        <f t="shared" si="3"/>
        <v>4336</v>
      </c>
      <c r="J41" s="58">
        <f t="shared" si="3"/>
        <v>-343566</v>
      </c>
      <c r="K41" s="58">
        <f t="shared" si="3"/>
        <v>76754</v>
      </c>
      <c r="L41" s="58">
        <f t="shared" si="3"/>
        <v>-137526</v>
      </c>
      <c r="M41" s="58">
        <f t="shared" si="3"/>
        <v>-102528</v>
      </c>
      <c r="N41" s="58">
        <f t="shared" si="3"/>
        <v>-163300</v>
      </c>
      <c r="O41" s="58">
        <f t="shared" si="3"/>
        <v>-70737</v>
      </c>
      <c r="P41" s="58">
        <f t="shared" si="3"/>
        <v>106550</v>
      </c>
      <c r="Q41" s="58">
        <f t="shared" si="3"/>
        <v>-157175</v>
      </c>
      <c r="R41" s="58">
        <f t="shared" si="3"/>
        <v>-121362</v>
      </c>
      <c r="S41" s="58">
        <f t="shared" si="3"/>
        <v>-30415</v>
      </c>
      <c r="T41" s="58">
        <f t="shared" si="3"/>
        <v>103521</v>
      </c>
      <c r="U41" s="58">
        <f t="shared" si="3"/>
        <v>-504649</v>
      </c>
      <c r="V41" s="58">
        <f t="shared" si="3"/>
        <v>-431543</v>
      </c>
      <c r="W41" s="58">
        <f t="shared" si="3"/>
        <v>-1059771</v>
      </c>
      <c r="X41" s="58">
        <f t="shared" si="3"/>
        <v>-948892</v>
      </c>
      <c r="Y41" s="58">
        <f t="shared" si="3"/>
        <v>-110879</v>
      </c>
      <c r="Z41" s="59">
        <f>+IF(X41&lt;&gt;0,+(Y41/X41)*100,0)</f>
        <v>11.685102203411979</v>
      </c>
      <c r="AA41" s="56">
        <f>SUM(AA37:AA40)</f>
        <v>-948892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-575944</v>
      </c>
      <c r="D43" s="64">
        <f>+D41-D42</f>
        <v>0</v>
      </c>
      <c r="E43" s="65">
        <f t="shared" si="4"/>
        <v>-945328</v>
      </c>
      <c r="F43" s="66">
        <f t="shared" si="4"/>
        <v>-948892</v>
      </c>
      <c r="G43" s="66">
        <f t="shared" si="4"/>
        <v>-167181</v>
      </c>
      <c r="H43" s="66">
        <f t="shared" si="4"/>
        <v>-180721</v>
      </c>
      <c r="I43" s="66">
        <f t="shared" si="4"/>
        <v>4336</v>
      </c>
      <c r="J43" s="66">
        <f t="shared" si="4"/>
        <v>-343566</v>
      </c>
      <c r="K43" s="66">
        <f t="shared" si="4"/>
        <v>76754</v>
      </c>
      <c r="L43" s="66">
        <f t="shared" si="4"/>
        <v>-137526</v>
      </c>
      <c r="M43" s="66">
        <f t="shared" si="4"/>
        <v>-102528</v>
      </c>
      <c r="N43" s="66">
        <f t="shared" si="4"/>
        <v>-163300</v>
      </c>
      <c r="O43" s="66">
        <f t="shared" si="4"/>
        <v>-70737</v>
      </c>
      <c r="P43" s="66">
        <f t="shared" si="4"/>
        <v>106550</v>
      </c>
      <c r="Q43" s="66">
        <f t="shared" si="4"/>
        <v>-157175</v>
      </c>
      <c r="R43" s="66">
        <f t="shared" si="4"/>
        <v>-121362</v>
      </c>
      <c r="S43" s="66">
        <f t="shared" si="4"/>
        <v>-30415</v>
      </c>
      <c r="T43" s="66">
        <f t="shared" si="4"/>
        <v>103521</v>
      </c>
      <c r="U43" s="66">
        <f t="shared" si="4"/>
        <v>-504649</v>
      </c>
      <c r="V43" s="66">
        <f t="shared" si="4"/>
        <v>-431543</v>
      </c>
      <c r="W43" s="66">
        <f t="shared" si="4"/>
        <v>-1059771</v>
      </c>
      <c r="X43" s="66">
        <f t="shared" si="4"/>
        <v>-948892</v>
      </c>
      <c r="Y43" s="66">
        <f t="shared" si="4"/>
        <v>-110879</v>
      </c>
      <c r="Z43" s="67">
        <f>+IF(X43&lt;&gt;0,+(Y43/X43)*100,0)</f>
        <v>11.685102203411979</v>
      </c>
      <c r="AA43" s="64">
        <f>+AA41-AA42</f>
        <v>-948892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-575944</v>
      </c>
      <c r="D45" s="56">
        <f>SUM(D43:D44)</f>
        <v>0</v>
      </c>
      <c r="E45" s="57">
        <f t="shared" si="5"/>
        <v>-945328</v>
      </c>
      <c r="F45" s="58">
        <f t="shared" si="5"/>
        <v>-948892</v>
      </c>
      <c r="G45" s="58">
        <f t="shared" si="5"/>
        <v>-167181</v>
      </c>
      <c r="H45" s="58">
        <f t="shared" si="5"/>
        <v>-180721</v>
      </c>
      <c r="I45" s="58">
        <f t="shared" si="5"/>
        <v>4336</v>
      </c>
      <c r="J45" s="58">
        <f t="shared" si="5"/>
        <v>-343566</v>
      </c>
      <c r="K45" s="58">
        <f t="shared" si="5"/>
        <v>76754</v>
      </c>
      <c r="L45" s="58">
        <f t="shared" si="5"/>
        <v>-137526</v>
      </c>
      <c r="M45" s="58">
        <f t="shared" si="5"/>
        <v>-102528</v>
      </c>
      <c r="N45" s="58">
        <f t="shared" si="5"/>
        <v>-163300</v>
      </c>
      <c r="O45" s="58">
        <f t="shared" si="5"/>
        <v>-70737</v>
      </c>
      <c r="P45" s="58">
        <f t="shared" si="5"/>
        <v>106550</v>
      </c>
      <c r="Q45" s="58">
        <f t="shared" si="5"/>
        <v>-157175</v>
      </c>
      <c r="R45" s="58">
        <f t="shared" si="5"/>
        <v>-121362</v>
      </c>
      <c r="S45" s="58">
        <f t="shared" si="5"/>
        <v>-30415</v>
      </c>
      <c r="T45" s="58">
        <f t="shared" si="5"/>
        <v>103521</v>
      </c>
      <c r="U45" s="58">
        <f t="shared" si="5"/>
        <v>-504649</v>
      </c>
      <c r="V45" s="58">
        <f t="shared" si="5"/>
        <v>-431543</v>
      </c>
      <c r="W45" s="58">
        <f t="shared" si="5"/>
        <v>-1059771</v>
      </c>
      <c r="X45" s="58">
        <f t="shared" si="5"/>
        <v>-948892</v>
      </c>
      <c r="Y45" s="58">
        <f t="shared" si="5"/>
        <v>-110879</v>
      </c>
      <c r="Z45" s="59">
        <f>+IF(X45&lt;&gt;0,+(Y45/X45)*100,0)</f>
        <v>11.685102203411979</v>
      </c>
      <c r="AA45" s="56">
        <f>SUM(AA43:AA44)</f>
        <v>-948892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-575944</v>
      </c>
      <c r="D47" s="71">
        <f>SUM(D45:D46)</f>
        <v>0</v>
      </c>
      <c r="E47" s="72">
        <f t="shared" si="6"/>
        <v>-945328</v>
      </c>
      <c r="F47" s="73">
        <f t="shared" si="6"/>
        <v>-948892</v>
      </c>
      <c r="G47" s="73">
        <f t="shared" si="6"/>
        <v>-167181</v>
      </c>
      <c r="H47" s="74">
        <f t="shared" si="6"/>
        <v>-180721</v>
      </c>
      <c r="I47" s="74">
        <f t="shared" si="6"/>
        <v>4336</v>
      </c>
      <c r="J47" s="74">
        <f t="shared" si="6"/>
        <v>-343566</v>
      </c>
      <c r="K47" s="74">
        <f t="shared" si="6"/>
        <v>76754</v>
      </c>
      <c r="L47" s="74">
        <f t="shared" si="6"/>
        <v>-137526</v>
      </c>
      <c r="M47" s="73">
        <f t="shared" si="6"/>
        <v>-102528</v>
      </c>
      <c r="N47" s="73">
        <f t="shared" si="6"/>
        <v>-163300</v>
      </c>
      <c r="O47" s="74">
        <f t="shared" si="6"/>
        <v>-70737</v>
      </c>
      <c r="P47" s="74">
        <f t="shared" si="6"/>
        <v>106550</v>
      </c>
      <c r="Q47" s="74">
        <f t="shared" si="6"/>
        <v>-157175</v>
      </c>
      <c r="R47" s="74">
        <f t="shared" si="6"/>
        <v>-121362</v>
      </c>
      <c r="S47" s="74">
        <f t="shared" si="6"/>
        <v>-30415</v>
      </c>
      <c r="T47" s="73">
        <f t="shared" si="6"/>
        <v>103521</v>
      </c>
      <c r="U47" s="73">
        <f t="shared" si="6"/>
        <v>-504649</v>
      </c>
      <c r="V47" s="74">
        <f t="shared" si="6"/>
        <v>-431543</v>
      </c>
      <c r="W47" s="74">
        <f t="shared" si="6"/>
        <v>-1059771</v>
      </c>
      <c r="X47" s="74">
        <f t="shared" si="6"/>
        <v>-948892</v>
      </c>
      <c r="Y47" s="74">
        <f t="shared" si="6"/>
        <v>-110879</v>
      </c>
      <c r="Z47" s="75">
        <f>+IF(X47&lt;&gt;0,+(Y47/X47)*100,0)</f>
        <v>11.685102203411979</v>
      </c>
      <c r="AA47" s="76">
        <f>SUM(AA45:AA46)</f>
        <v>-948892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3654609</v>
      </c>
      <c r="D24" s="6"/>
      <c r="E24" s="7">
        <v>3748221</v>
      </c>
      <c r="F24" s="8">
        <v>3926762</v>
      </c>
      <c r="G24" s="8">
        <v>538760</v>
      </c>
      <c r="H24" s="8">
        <v>270999</v>
      </c>
      <c r="I24" s="8">
        <v>326908</v>
      </c>
      <c r="J24" s="8">
        <v>1136667</v>
      </c>
      <c r="K24" s="8">
        <v>316837</v>
      </c>
      <c r="L24" s="8">
        <v>337448</v>
      </c>
      <c r="M24" s="8">
        <v>347443</v>
      </c>
      <c r="N24" s="8">
        <v>1001728</v>
      </c>
      <c r="O24" s="8">
        <v>308400</v>
      </c>
      <c r="P24" s="8">
        <v>298838</v>
      </c>
      <c r="Q24" s="8">
        <v>303693</v>
      </c>
      <c r="R24" s="8">
        <v>910931</v>
      </c>
      <c r="S24" s="8">
        <v>327566</v>
      </c>
      <c r="T24" s="8">
        <v>385226</v>
      </c>
      <c r="U24" s="8">
        <v>323268</v>
      </c>
      <c r="V24" s="8">
        <v>1036060</v>
      </c>
      <c r="W24" s="8">
        <v>4085386</v>
      </c>
      <c r="X24" s="8">
        <v>3926762</v>
      </c>
      <c r="Y24" s="8">
        <v>158624</v>
      </c>
      <c r="Z24" s="2">
        <v>4.0395623671615439</v>
      </c>
      <c r="AA24" s="6">
        <v>3926762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1766609</v>
      </c>
      <c r="D27" s="6"/>
      <c r="E27" s="7">
        <v>3956226</v>
      </c>
      <c r="F27" s="8">
        <v>3956226</v>
      </c>
      <c r="G27" s="8"/>
      <c r="H27" s="8"/>
      <c r="I27" s="8"/>
      <c r="J27" s="8"/>
      <c r="K27" s="8"/>
      <c r="L27" s="8"/>
      <c r="M27" s="8"/>
      <c r="N27" s="8"/>
      <c r="O27" s="8">
        <v>4336629</v>
      </c>
      <c r="P27" s="8"/>
      <c r="Q27" s="8"/>
      <c r="R27" s="8">
        <v>4336629</v>
      </c>
      <c r="S27" s="8"/>
      <c r="T27" s="8"/>
      <c r="U27" s="8"/>
      <c r="V27" s="8"/>
      <c r="W27" s="8">
        <v>4336629</v>
      </c>
      <c r="X27" s="8">
        <v>3956226</v>
      </c>
      <c r="Y27" s="8">
        <v>380403</v>
      </c>
      <c r="Z27" s="2">
        <v>9.6153000359433456</v>
      </c>
      <c r="AA27" s="6">
        <v>3956226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667908</v>
      </c>
      <c r="D30" s="6"/>
      <c r="E30" s="7">
        <v>563574</v>
      </c>
      <c r="F30" s="8">
        <v>563574</v>
      </c>
      <c r="G30" s="8">
        <v>16989</v>
      </c>
      <c r="H30" s="8">
        <v>54537</v>
      </c>
      <c r="I30" s="8">
        <v>20810</v>
      </c>
      <c r="J30" s="8">
        <v>92336</v>
      </c>
      <c r="K30" s="8">
        <v>44890</v>
      </c>
      <c r="L30" s="8">
        <v>36948</v>
      </c>
      <c r="M30" s="8">
        <v>46322</v>
      </c>
      <c r="N30" s="8">
        <v>128160</v>
      </c>
      <c r="O30" s="8">
        <v>76565</v>
      </c>
      <c r="P30" s="8">
        <v>40941</v>
      </c>
      <c r="Q30" s="8">
        <v>46440</v>
      </c>
      <c r="R30" s="8">
        <v>163946</v>
      </c>
      <c r="S30" s="8">
        <v>20897</v>
      </c>
      <c r="T30" s="8">
        <v>93423</v>
      </c>
      <c r="U30" s="8">
        <v>64705</v>
      </c>
      <c r="V30" s="8">
        <v>179025</v>
      </c>
      <c r="W30" s="8">
        <v>563467</v>
      </c>
      <c r="X30" s="8">
        <v>563574</v>
      </c>
      <c r="Y30" s="8">
        <v>-107</v>
      </c>
      <c r="Z30" s="2">
        <v>-1.898597167364002E-2</v>
      </c>
      <c r="AA30" s="6">
        <v>563574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350000</v>
      </c>
      <c r="F31" s="8">
        <v>100000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100000</v>
      </c>
      <c r="Y31" s="8">
        <v>-100000</v>
      </c>
      <c r="Z31" s="2">
        <v>-100</v>
      </c>
      <c r="AA31" s="6">
        <v>100000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84554</v>
      </c>
      <c r="D33" s="6"/>
      <c r="E33" s="7">
        <v>162449</v>
      </c>
      <c r="F33" s="8">
        <v>126107</v>
      </c>
      <c r="G33" s="8">
        <v>4433</v>
      </c>
      <c r="H33" s="8">
        <v>32001</v>
      </c>
      <c r="I33" s="8">
        <v>2869</v>
      </c>
      <c r="J33" s="8">
        <v>39303</v>
      </c>
      <c r="K33" s="8">
        <v>7475</v>
      </c>
      <c r="L33" s="8">
        <v>2988</v>
      </c>
      <c r="M33" s="8">
        <v>4434</v>
      </c>
      <c r="N33" s="8">
        <v>14897</v>
      </c>
      <c r="O33" s="8">
        <v>2697</v>
      </c>
      <c r="P33" s="8">
        <v>2495</v>
      </c>
      <c r="Q33" s="8">
        <v>2544</v>
      </c>
      <c r="R33" s="8">
        <v>7736</v>
      </c>
      <c r="S33" s="8">
        <v>3058</v>
      </c>
      <c r="T33" s="8">
        <v>3359</v>
      </c>
      <c r="U33" s="8">
        <v>19235</v>
      </c>
      <c r="V33" s="8">
        <v>25652</v>
      </c>
      <c r="W33" s="8">
        <v>87588</v>
      </c>
      <c r="X33" s="8">
        <v>126107</v>
      </c>
      <c r="Y33" s="8">
        <v>-38519</v>
      </c>
      <c r="Z33" s="2">
        <v>-30.544696170712172</v>
      </c>
      <c r="AA33" s="6">
        <v>126107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6173680</v>
      </c>
      <c r="D35" s="33">
        <f>SUM(D24:D34)</f>
        <v>0</v>
      </c>
      <c r="E35" s="34">
        <f t="shared" si="1"/>
        <v>8780470</v>
      </c>
      <c r="F35" s="35">
        <f t="shared" si="1"/>
        <v>8672669</v>
      </c>
      <c r="G35" s="35">
        <f t="shared" si="1"/>
        <v>560182</v>
      </c>
      <c r="H35" s="35">
        <f t="shared" si="1"/>
        <v>357537</v>
      </c>
      <c r="I35" s="35">
        <f t="shared" si="1"/>
        <v>350587</v>
      </c>
      <c r="J35" s="35">
        <f t="shared" si="1"/>
        <v>1268306</v>
      </c>
      <c r="K35" s="35">
        <f t="shared" si="1"/>
        <v>369202</v>
      </c>
      <c r="L35" s="35">
        <f t="shared" si="1"/>
        <v>377384</v>
      </c>
      <c r="M35" s="35">
        <f t="shared" si="1"/>
        <v>398199</v>
      </c>
      <c r="N35" s="35">
        <f t="shared" si="1"/>
        <v>1144785</v>
      </c>
      <c r="O35" s="35">
        <f t="shared" si="1"/>
        <v>4724291</v>
      </c>
      <c r="P35" s="35">
        <f t="shared" si="1"/>
        <v>342274</v>
      </c>
      <c r="Q35" s="35">
        <f t="shared" si="1"/>
        <v>352677</v>
      </c>
      <c r="R35" s="35">
        <f t="shared" si="1"/>
        <v>5419242</v>
      </c>
      <c r="S35" s="35">
        <f t="shared" si="1"/>
        <v>351521</v>
      </c>
      <c r="T35" s="35">
        <f t="shared" si="1"/>
        <v>482008</v>
      </c>
      <c r="U35" s="35">
        <f t="shared" si="1"/>
        <v>407208</v>
      </c>
      <c r="V35" s="35">
        <f t="shared" si="1"/>
        <v>1240737</v>
      </c>
      <c r="W35" s="35">
        <f t="shared" si="1"/>
        <v>9073070</v>
      </c>
      <c r="X35" s="35">
        <f t="shared" si="1"/>
        <v>8672669</v>
      </c>
      <c r="Y35" s="35">
        <f t="shared" si="1"/>
        <v>400401</v>
      </c>
      <c r="Z35" s="36">
        <f>+IF(X35&lt;&gt;0,+(Y35/X35)*100,0)</f>
        <v>4.616814039599574</v>
      </c>
      <c r="AA35" s="33">
        <f>SUM(AA24:AA34)</f>
        <v>8672669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-6173680</v>
      </c>
      <c r="D37" s="46">
        <f>+D21-D35</f>
        <v>0</v>
      </c>
      <c r="E37" s="47">
        <f t="shared" si="2"/>
        <v>-8780470</v>
      </c>
      <c r="F37" s="48">
        <f t="shared" si="2"/>
        <v>-8672669</v>
      </c>
      <c r="G37" s="48">
        <f t="shared" si="2"/>
        <v>-560182</v>
      </c>
      <c r="H37" s="48">
        <f t="shared" si="2"/>
        <v>-357537</v>
      </c>
      <c r="I37" s="48">
        <f t="shared" si="2"/>
        <v>-350587</v>
      </c>
      <c r="J37" s="48">
        <f t="shared" si="2"/>
        <v>-1268306</v>
      </c>
      <c r="K37" s="48">
        <f t="shared" si="2"/>
        <v>-369202</v>
      </c>
      <c r="L37" s="48">
        <f t="shared" si="2"/>
        <v>-377384</v>
      </c>
      <c r="M37" s="48">
        <f t="shared" si="2"/>
        <v>-398199</v>
      </c>
      <c r="N37" s="48">
        <f t="shared" si="2"/>
        <v>-1144785</v>
      </c>
      <c r="O37" s="48">
        <f t="shared" si="2"/>
        <v>-4724291</v>
      </c>
      <c r="P37" s="48">
        <f t="shared" si="2"/>
        <v>-342274</v>
      </c>
      <c r="Q37" s="48">
        <f t="shared" si="2"/>
        <v>-352677</v>
      </c>
      <c r="R37" s="48">
        <f t="shared" si="2"/>
        <v>-5419242</v>
      </c>
      <c r="S37" s="48">
        <f t="shared" si="2"/>
        <v>-351521</v>
      </c>
      <c r="T37" s="48">
        <f t="shared" si="2"/>
        <v>-482008</v>
      </c>
      <c r="U37" s="48">
        <f t="shared" si="2"/>
        <v>-407208</v>
      </c>
      <c r="V37" s="48">
        <f t="shared" si="2"/>
        <v>-1240737</v>
      </c>
      <c r="W37" s="48">
        <f t="shared" si="2"/>
        <v>-9073070</v>
      </c>
      <c r="X37" s="48">
        <f>IF(F21=F35,0,X21-X35)</f>
        <v>-8672669</v>
      </c>
      <c r="Y37" s="48">
        <f t="shared" si="2"/>
        <v>-400401</v>
      </c>
      <c r="Z37" s="49">
        <f>+IF(X37&lt;&gt;0,+(Y37/X37)*100,0)</f>
        <v>4.616814039599574</v>
      </c>
      <c r="AA37" s="46">
        <f>+AA21-AA35</f>
        <v>-8672669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-6173680</v>
      </c>
      <c r="D41" s="56">
        <f>SUM(D37:D40)</f>
        <v>0</v>
      </c>
      <c r="E41" s="57">
        <f t="shared" si="3"/>
        <v>-8780470</v>
      </c>
      <c r="F41" s="58">
        <f t="shared" si="3"/>
        <v>-8672669</v>
      </c>
      <c r="G41" s="58">
        <f t="shared" si="3"/>
        <v>-560182</v>
      </c>
      <c r="H41" s="58">
        <f t="shared" si="3"/>
        <v>-357537</v>
      </c>
      <c r="I41" s="58">
        <f t="shared" si="3"/>
        <v>-350587</v>
      </c>
      <c r="J41" s="58">
        <f t="shared" si="3"/>
        <v>-1268306</v>
      </c>
      <c r="K41" s="58">
        <f t="shared" si="3"/>
        <v>-369202</v>
      </c>
      <c r="L41" s="58">
        <f t="shared" si="3"/>
        <v>-377384</v>
      </c>
      <c r="M41" s="58">
        <f t="shared" si="3"/>
        <v>-398199</v>
      </c>
      <c r="N41" s="58">
        <f t="shared" si="3"/>
        <v>-1144785</v>
      </c>
      <c r="O41" s="58">
        <f t="shared" si="3"/>
        <v>-4724291</v>
      </c>
      <c r="P41" s="58">
        <f t="shared" si="3"/>
        <v>-342274</v>
      </c>
      <c r="Q41" s="58">
        <f t="shared" si="3"/>
        <v>-352677</v>
      </c>
      <c r="R41" s="58">
        <f t="shared" si="3"/>
        <v>-5419242</v>
      </c>
      <c r="S41" s="58">
        <f t="shared" si="3"/>
        <v>-351521</v>
      </c>
      <c r="T41" s="58">
        <f t="shared" si="3"/>
        <v>-482008</v>
      </c>
      <c r="U41" s="58">
        <f t="shared" si="3"/>
        <v>-407208</v>
      </c>
      <c r="V41" s="58">
        <f t="shared" si="3"/>
        <v>-1240737</v>
      </c>
      <c r="W41" s="58">
        <f t="shared" si="3"/>
        <v>-9073070</v>
      </c>
      <c r="X41" s="58">
        <f t="shared" si="3"/>
        <v>-8672669</v>
      </c>
      <c r="Y41" s="58">
        <f t="shared" si="3"/>
        <v>-400401</v>
      </c>
      <c r="Z41" s="59">
        <f>+IF(X41&lt;&gt;0,+(Y41/X41)*100,0)</f>
        <v>4.616814039599574</v>
      </c>
      <c r="AA41" s="56">
        <f>SUM(AA37:AA40)</f>
        <v>-8672669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-6173680</v>
      </c>
      <c r="D43" s="64">
        <f>+D41-D42</f>
        <v>0</v>
      </c>
      <c r="E43" s="65">
        <f t="shared" si="4"/>
        <v>-8780470</v>
      </c>
      <c r="F43" s="66">
        <f t="shared" si="4"/>
        <v>-8672669</v>
      </c>
      <c r="G43" s="66">
        <f t="shared" si="4"/>
        <v>-560182</v>
      </c>
      <c r="H43" s="66">
        <f t="shared" si="4"/>
        <v>-357537</v>
      </c>
      <c r="I43" s="66">
        <f t="shared" si="4"/>
        <v>-350587</v>
      </c>
      <c r="J43" s="66">
        <f t="shared" si="4"/>
        <v>-1268306</v>
      </c>
      <c r="K43" s="66">
        <f t="shared" si="4"/>
        <v>-369202</v>
      </c>
      <c r="L43" s="66">
        <f t="shared" si="4"/>
        <v>-377384</v>
      </c>
      <c r="M43" s="66">
        <f t="shared" si="4"/>
        <v>-398199</v>
      </c>
      <c r="N43" s="66">
        <f t="shared" si="4"/>
        <v>-1144785</v>
      </c>
      <c r="O43" s="66">
        <f t="shared" si="4"/>
        <v>-4724291</v>
      </c>
      <c r="P43" s="66">
        <f t="shared" si="4"/>
        <v>-342274</v>
      </c>
      <c r="Q43" s="66">
        <f t="shared" si="4"/>
        <v>-352677</v>
      </c>
      <c r="R43" s="66">
        <f t="shared" si="4"/>
        <v>-5419242</v>
      </c>
      <c r="S43" s="66">
        <f t="shared" si="4"/>
        <v>-351521</v>
      </c>
      <c r="T43" s="66">
        <f t="shared" si="4"/>
        <v>-482008</v>
      </c>
      <c r="U43" s="66">
        <f t="shared" si="4"/>
        <v>-407208</v>
      </c>
      <c r="V43" s="66">
        <f t="shared" si="4"/>
        <v>-1240737</v>
      </c>
      <c r="W43" s="66">
        <f t="shared" si="4"/>
        <v>-9073070</v>
      </c>
      <c r="X43" s="66">
        <f t="shared" si="4"/>
        <v>-8672669</v>
      </c>
      <c r="Y43" s="66">
        <f t="shared" si="4"/>
        <v>-400401</v>
      </c>
      <c r="Z43" s="67">
        <f>+IF(X43&lt;&gt;0,+(Y43/X43)*100,0)</f>
        <v>4.616814039599574</v>
      </c>
      <c r="AA43" s="64">
        <f>+AA41-AA42</f>
        <v>-8672669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-6173680</v>
      </c>
      <c r="D45" s="56">
        <f>SUM(D43:D44)</f>
        <v>0</v>
      </c>
      <c r="E45" s="57">
        <f t="shared" si="5"/>
        <v>-8780470</v>
      </c>
      <c r="F45" s="58">
        <f t="shared" si="5"/>
        <v>-8672669</v>
      </c>
      <c r="G45" s="58">
        <f t="shared" si="5"/>
        <v>-560182</v>
      </c>
      <c r="H45" s="58">
        <f t="shared" si="5"/>
        <v>-357537</v>
      </c>
      <c r="I45" s="58">
        <f t="shared" si="5"/>
        <v>-350587</v>
      </c>
      <c r="J45" s="58">
        <f t="shared" si="5"/>
        <v>-1268306</v>
      </c>
      <c r="K45" s="58">
        <f t="shared" si="5"/>
        <v>-369202</v>
      </c>
      <c r="L45" s="58">
        <f t="shared" si="5"/>
        <v>-377384</v>
      </c>
      <c r="M45" s="58">
        <f t="shared" si="5"/>
        <v>-398199</v>
      </c>
      <c r="N45" s="58">
        <f t="shared" si="5"/>
        <v>-1144785</v>
      </c>
      <c r="O45" s="58">
        <f t="shared" si="5"/>
        <v>-4724291</v>
      </c>
      <c r="P45" s="58">
        <f t="shared" si="5"/>
        <v>-342274</v>
      </c>
      <c r="Q45" s="58">
        <f t="shared" si="5"/>
        <v>-352677</v>
      </c>
      <c r="R45" s="58">
        <f t="shared" si="5"/>
        <v>-5419242</v>
      </c>
      <c r="S45" s="58">
        <f t="shared" si="5"/>
        <v>-351521</v>
      </c>
      <c r="T45" s="58">
        <f t="shared" si="5"/>
        <v>-482008</v>
      </c>
      <c r="U45" s="58">
        <f t="shared" si="5"/>
        <v>-407208</v>
      </c>
      <c r="V45" s="58">
        <f t="shared" si="5"/>
        <v>-1240737</v>
      </c>
      <c r="W45" s="58">
        <f t="shared" si="5"/>
        <v>-9073070</v>
      </c>
      <c r="X45" s="58">
        <f t="shared" si="5"/>
        <v>-8672669</v>
      </c>
      <c r="Y45" s="58">
        <f t="shared" si="5"/>
        <v>-400401</v>
      </c>
      <c r="Z45" s="59">
        <f>+IF(X45&lt;&gt;0,+(Y45/X45)*100,0)</f>
        <v>4.616814039599574</v>
      </c>
      <c r="AA45" s="56">
        <f>SUM(AA43:AA44)</f>
        <v>-8672669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-6173680</v>
      </c>
      <c r="D47" s="71">
        <f>SUM(D45:D46)</f>
        <v>0</v>
      </c>
      <c r="E47" s="72">
        <f t="shared" si="6"/>
        <v>-8780470</v>
      </c>
      <c r="F47" s="73">
        <f t="shared" si="6"/>
        <v>-8672669</v>
      </c>
      <c r="G47" s="73">
        <f t="shared" si="6"/>
        <v>-560182</v>
      </c>
      <c r="H47" s="74">
        <f t="shared" si="6"/>
        <v>-357537</v>
      </c>
      <c r="I47" s="74">
        <f t="shared" si="6"/>
        <v>-350587</v>
      </c>
      <c r="J47" s="74">
        <f t="shared" si="6"/>
        <v>-1268306</v>
      </c>
      <c r="K47" s="74">
        <f t="shared" si="6"/>
        <v>-369202</v>
      </c>
      <c r="L47" s="74">
        <f t="shared" si="6"/>
        <v>-377384</v>
      </c>
      <c r="M47" s="73">
        <f t="shared" si="6"/>
        <v>-398199</v>
      </c>
      <c r="N47" s="73">
        <f t="shared" si="6"/>
        <v>-1144785</v>
      </c>
      <c r="O47" s="74">
        <f t="shared" si="6"/>
        <v>-4724291</v>
      </c>
      <c r="P47" s="74">
        <f t="shared" si="6"/>
        <v>-342274</v>
      </c>
      <c r="Q47" s="74">
        <f t="shared" si="6"/>
        <v>-352677</v>
      </c>
      <c r="R47" s="74">
        <f t="shared" si="6"/>
        <v>-5419242</v>
      </c>
      <c r="S47" s="74">
        <f t="shared" si="6"/>
        <v>-351521</v>
      </c>
      <c r="T47" s="73">
        <f t="shared" si="6"/>
        <v>-482008</v>
      </c>
      <c r="U47" s="73">
        <f t="shared" si="6"/>
        <v>-407208</v>
      </c>
      <c r="V47" s="74">
        <f t="shared" si="6"/>
        <v>-1240737</v>
      </c>
      <c r="W47" s="74">
        <f t="shared" si="6"/>
        <v>-9073070</v>
      </c>
      <c r="X47" s="74">
        <f t="shared" si="6"/>
        <v>-8672669</v>
      </c>
      <c r="Y47" s="74">
        <f t="shared" si="6"/>
        <v>-400401</v>
      </c>
      <c r="Z47" s="75">
        <f>+IF(X47&lt;&gt;0,+(Y47/X47)*100,0)</f>
        <v>4.616814039599574</v>
      </c>
      <c r="AA47" s="76">
        <f>SUM(AA45:AA46)</f>
        <v>-8672669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1839091</v>
      </c>
      <c r="I8" s="8"/>
      <c r="J8" s="8">
        <v>1839091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1839091</v>
      </c>
      <c r="X8" s="8"/>
      <c r="Y8" s="8">
        <v>1839091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652058</v>
      </c>
      <c r="I13" s="8"/>
      <c r="J13" s="8">
        <v>652058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652058</v>
      </c>
      <c r="X13" s="8"/>
      <c r="Y13" s="8">
        <v>652058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2491149</v>
      </c>
      <c r="I21" s="35">
        <f t="shared" si="0"/>
        <v>0</v>
      </c>
      <c r="J21" s="35">
        <f t="shared" si="0"/>
        <v>2491149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2491149</v>
      </c>
      <c r="X21" s="35">
        <f t="shared" si="0"/>
        <v>0</v>
      </c>
      <c r="Y21" s="35">
        <f t="shared" si="0"/>
        <v>2491149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>
        <v>30896</v>
      </c>
      <c r="I30" s="8"/>
      <c r="J30" s="8">
        <v>30896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30896</v>
      </c>
      <c r="X30" s="8"/>
      <c r="Y30" s="8">
        <v>30896</v>
      </c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30896</v>
      </c>
      <c r="I35" s="35">
        <f t="shared" si="1"/>
        <v>0</v>
      </c>
      <c r="J35" s="35">
        <f t="shared" si="1"/>
        <v>30896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30896</v>
      </c>
      <c r="X35" s="35">
        <f t="shared" si="1"/>
        <v>0</v>
      </c>
      <c r="Y35" s="35">
        <f t="shared" si="1"/>
        <v>30896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2460253</v>
      </c>
      <c r="I37" s="48">
        <f t="shared" si="2"/>
        <v>0</v>
      </c>
      <c r="J37" s="48">
        <f t="shared" si="2"/>
        <v>2460253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2460253</v>
      </c>
      <c r="X37" s="48">
        <f>IF(F21=F35,0,X21-X35)</f>
        <v>0</v>
      </c>
      <c r="Y37" s="48">
        <f t="shared" si="2"/>
        <v>2460253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2460253</v>
      </c>
      <c r="I41" s="58">
        <f t="shared" si="3"/>
        <v>0</v>
      </c>
      <c r="J41" s="58">
        <f t="shared" si="3"/>
        <v>2460253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2460253</v>
      </c>
      <c r="X41" s="58">
        <f t="shared" si="3"/>
        <v>0</v>
      </c>
      <c r="Y41" s="58">
        <f t="shared" si="3"/>
        <v>2460253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2460253</v>
      </c>
      <c r="I43" s="66">
        <f t="shared" si="4"/>
        <v>0</v>
      </c>
      <c r="J43" s="66">
        <f t="shared" si="4"/>
        <v>2460253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2460253</v>
      </c>
      <c r="X43" s="66">
        <f t="shared" si="4"/>
        <v>0</v>
      </c>
      <c r="Y43" s="66">
        <f t="shared" si="4"/>
        <v>2460253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2460253</v>
      </c>
      <c r="I45" s="58">
        <f t="shared" si="5"/>
        <v>0</v>
      </c>
      <c r="J45" s="58">
        <f t="shared" si="5"/>
        <v>2460253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2460253</v>
      </c>
      <c r="X45" s="58">
        <f t="shared" si="5"/>
        <v>0</v>
      </c>
      <c r="Y45" s="58">
        <f t="shared" si="5"/>
        <v>2460253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2460253</v>
      </c>
      <c r="I47" s="74">
        <f t="shared" si="6"/>
        <v>0</v>
      </c>
      <c r="J47" s="74">
        <f t="shared" si="6"/>
        <v>2460253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2460253</v>
      </c>
      <c r="X47" s="74">
        <f t="shared" si="6"/>
        <v>0</v>
      </c>
      <c r="Y47" s="74">
        <f t="shared" si="6"/>
        <v>2460253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-2177448</v>
      </c>
      <c r="D8" s="6"/>
      <c r="E8" s="7"/>
      <c r="F8" s="8"/>
      <c r="G8" s="8"/>
      <c r="H8" s="8">
        <v>39848</v>
      </c>
      <c r="I8" s="8">
        <v>40189</v>
      </c>
      <c r="J8" s="8">
        <v>80037</v>
      </c>
      <c r="K8" s="8">
        <v>40389</v>
      </c>
      <c r="L8" s="8">
        <v>39853</v>
      </c>
      <c r="M8" s="8">
        <v>39699</v>
      </c>
      <c r="N8" s="8">
        <v>119941</v>
      </c>
      <c r="O8" s="8">
        <v>39699</v>
      </c>
      <c r="P8" s="8">
        <v>39699</v>
      </c>
      <c r="Q8" s="8">
        <v>39930</v>
      </c>
      <c r="R8" s="8">
        <v>119328</v>
      </c>
      <c r="S8" s="8">
        <v>39392</v>
      </c>
      <c r="T8" s="8">
        <v>39621</v>
      </c>
      <c r="U8" s="8">
        <v>39624</v>
      </c>
      <c r="V8" s="8">
        <v>118637</v>
      </c>
      <c r="W8" s="8">
        <v>437943</v>
      </c>
      <c r="X8" s="8"/>
      <c r="Y8" s="8">
        <v>437943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-2177448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39848</v>
      </c>
      <c r="I21" s="35">
        <f t="shared" si="0"/>
        <v>40189</v>
      </c>
      <c r="J21" s="35">
        <f t="shared" si="0"/>
        <v>80037</v>
      </c>
      <c r="K21" s="35">
        <f t="shared" si="0"/>
        <v>40389</v>
      </c>
      <c r="L21" s="35">
        <f t="shared" si="0"/>
        <v>39853</v>
      </c>
      <c r="M21" s="35">
        <f t="shared" si="0"/>
        <v>39699</v>
      </c>
      <c r="N21" s="35">
        <f t="shared" si="0"/>
        <v>119941</v>
      </c>
      <c r="O21" s="35">
        <f t="shared" si="0"/>
        <v>39699</v>
      </c>
      <c r="P21" s="35">
        <f t="shared" si="0"/>
        <v>39699</v>
      </c>
      <c r="Q21" s="35">
        <f t="shared" si="0"/>
        <v>39930</v>
      </c>
      <c r="R21" s="35">
        <f t="shared" si="0"/>
        <v>119328</v>
      </c>
      <c r="S21" s="35">
        <f t="shared" si="0"/>
        <v>39392</v>
      </c>
      <c r="T21" s="35">
        <f t="shared" si="0"/>
        <v>39621</v>
      </c>
      <c r="U21" s="35">
        <f t="shared" si="0"/>
        <v>39624</v>
      </c>
      <c r="V21" s="35">
        <f t="shared" si="0"/>
        <v>118637</v>
      </c>
      <c r="W21" s="35">
        <f t="shared" si="0"/>
        <v>437943</v>
      </c>
      <c r="X21" s="35">
        <f t="shared" si="0"/>
        <v>0</v>
      </c>
      <c r="Y21" s="35">
        <f t="shared" si="0"/>
        <v>437943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-2177448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39848</v>
      </c>
      <c r="I37" s="48">
        <f t="shared" si="2"/>
        <v>40189</v>
      </c>
      <c r="J37" s="48">
        <f t="shared" si="2"/>
        <v>80037</v>
      </c>
      <c r="K37" s="48">
        <f t="shared" si="2"/>
        <v>40389</v>
      </c>
      <c r="L37" s="48">
        <f t="shared" si="2"/>
        <v>39853</v>
      </c>
      <c r="M37" s="48">
        <f t="shared" si="2"/>
        <v>39699</v>
      </c>
      <c r="N37" s="48">
        <f t="shared" si="2"/>
        <v>119941</v>
      </c>
      <c r="O37" s="48">
        <f t="shared" si="2"/>
        <v>39699</v>
      </c>
      <c r="P37" s="48">
        <f t="shared" si="2"/>
        <v>39699</v>
      </c>
      <c r="Q37" s="48">
        <f t="shared" si="2"/>
        <v>39930</v>
      </c>
      <c r="R37" s="48">
        <f t="shared" si="2"/>
        <v>119328</v>
      </c>
      <c r="S37" s="48">
        <f t="shared" si="2"/>
        <v>39392</v>
      </c>
      <c r="T37" s="48">
        <f t="shared" si="2"/>
        <v>39621</v>
      </c>
      <c r="U37" s="48">
        <f t="shared" si="2"/>
        <v>39624</v>
      </c>
      <c r="V37" s="48">
        <f t="shared" si="2"/>
        <v>118637</v>
      </c>
      <c r="W37" s="48">
        <f t="shared" si="2"/>
        <v>437943</v>
      </c>
      <c r="X37" s="48">
        <f>IF(F21=F35,0,X21-X35)</f>
        <v>0</v>
      </c>
      <c r="Y37" s="48">
        <f t="shared" si="2"/>
        <v>437943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-2177448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39848</v>
      </c>
      <c r="I41" s="58">
        <f t="shared" si="3"/>
        <v>40189</v>
      </c>
      <c r="J41" s="58">
        <f t="shared" si="3"/>
        <v>80037</v>
      </c>
      <c r="K41" s="58">
        <f t="shared" si="3"/>
        <v>40389</v>
      </c>
      <c r="L41" s="58">
        <f t="shared" si="3"/>
        <v>39853</v>
      </c>
      <c r="M41" s="58">
        <f t="shared" si="3"/>
        <v>39699</v>
      </c>
      <c r="N41" s="58">
        <f t="shared" si="3"/>
        <v>119941</v>
      </c>
      <c r="O41" s="58">
        <f t="shared" si="3"/>
        <v>39699</v>
      </c>
      <c r="P41" s="58">
        <f t="shared" si="3"/>
        <v>39699</v>
      </c>
      <c r="Q41" s="58">
        <f t="shared" si="3"/>
        <v>39930</v>
      </c>
      <c r="R41" s="58">
        <f t="shared" si="3"/>
        <v>119328</v>
      </c>
      <c r="S41" s="58">
        <f t="shared" si="3"/>
        <v>39392</v>
      </c>
      <c r="T41" s="58">
        <f t="shared" si="3"/>
        <v>39621</v>
      </c>
      <c r="U41" s="58">
        <f t="shared" si="3"/>
        <v>39624</v>
      </c>
      <c r="V41" s="58">
        <f t="shared" si="3"/>
        <v>118637</v>
      </c>
      <c r="W41" s="58">
        <f t="shared" si="3"/>
        <v>437943</v>
      </c>
      <c r="X41" s="58">
        <f t="shared" si="3"/>
        <v>0</v>
      </c>
      <c r="Y41" s="58">
        <f t="shared" si="3"/>
        <v>437943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-2177448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39848</v>
      </c>
      <c r="I43" s="66">
        <f t="shared" si="4"/>
        <v>40189</v>
      </c>
      <c r="J43" s="66">
        <f t="shared" si="4"/>
        <v>80037</v>
      </c>
      <c r="K43" s="66">
        <f t="shared" si="4"/>
        <v>40389</v>
      </c>
      <c r="L43" s="66">
        <f t="shared" si="4"/>
        <v>39853</v>
      </c>
      <c r="M43" s="66">
        <f t="shared" si="4"/>
        <v>39699</v>
      </c>
      <c r="N43" s="66">
        <f t="shared" si="4"/>
        <v>119941</v>
      </c>
      <c r="O43" s="66">
        <f t="shared" si="4"/>
        <v>39699</v>
      </c>
      <c r="P43" s="66">
        <f t="shared" si="4"/>
        <v>39699</v>
      </c>
      <c r="Q43" s="66">
        <f t="shared" si="4"/>
        <v>39930</v>
      </c>
      <c r="R43" s="66">
        <f t="shared" si="4"/>
        <v>119328</v>
      </c>
      <c r="S43" s="66">
        <f t="shared" si="4"/>
        <v>39392</v>
      </c>
      <c r="T43" s="66">
        <f t="shared" si="4"/>
        <v>39621</v>
      </c>
      <c r="U43" s="66">
        <f t="shared" si="4"/>
        <v>39624</v>
      </c>
      <c r="V43" s="66">
        <f t="shared" si="4"/>
        <v>118637</v>
      </c>
      <c r="W43" s="66">
        <f t="shared" si="4"/>
        <v>437943</v>
      </c>
      <c r="X43" s="66">
        <f t="shared" si="4"/>
        <v>0</v>
      </c>
      <c r="Y43" s="66">
        <f t="shared" si="4"/>
        <v>437943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-2177448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39848</v>
      </c>
      <c r="I45" s="58">
        <f t="shared" si="5"/>
        <v>40189</v>
      </c>
      <c r="J45" s="58">
        <f t="shared" si="5"/>
        <v>80037</v>
      </c>
      <c r="K45" s="58">
        <f t="shared" si="5"/>
        <v>40389</v>
      </c>
      <c r="L45" s="58">
        <f t="shared" si="5"/>
        <v>39853</v>
      </c>
      <c r="M45" s="58">
        <f t="shared" si="5"/>
        <v>39699</v>
      </c>
      <c r="N45" s="58">
        <f t="shared" si="5"/>
        <v>119941</v>
      </c>
      <c r="O45" s="58">
        <f t="shared" si="5"/>
        <v>39699</v>
      </c>
      <c r="P45" s="58">
        <f t="shared" si="5"/>
        <v>39699</v>
      </c>
      <c r="Q45" s="58">
        <f t="shared" si="5"/>
        <v>39930</v>
      </c>
      <c r="R45" s="58">
        <f t="shared" si="5"/>
        <v>119328</v>
      </c>
      <c r="S45" s="58">
        <f t="shared" si="5"/>
        <v>39392</v>
      </c>
      <c r="T45" s="58">
        <f t="shared" si="5"/>
        <v>39621</v>
      </c>
      <c r="U45" s="58">
        <f t="shared" si="5"/>
        <v>39624</v>
      </c>
      <c r="V45" s="58">
        <f t="shared" si="5"/>
        <v>118637</v>
      </c>
      <c r="W45" s="58">
        <f t="shared" si="5"/>
        <v>437943</v>
      </c>
      <c r="X45" s="58">
        <f t="shared" si="5"/>
        <v>0</v>
      </c>
      <c r="Y45" s="58">
        <f t="shared" si="5"/>
        <v>437943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-2177448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39848</v>
      </c>
      <c r="I47" s="74">
        <f t="shared" si="6"/>
        <v>40189</v>
      </c>
      <c r="J47" s="74">
        <f t="shared" si="6"/>
        <v>80037</v>
      </c>
      <c r="K47" s="74">
        <f t="shared" si="6"/>
        <v>40389</v>
      </c>
      <c r="L47" s="74">
        <f t="shared" si="6"/>
        <v>39853</v>
      </c>
      <c r="M47" s="73">
        <f t="shared" si="6"/>
        <v>39699</v>
      </c>
      <c r="N47" s="73">
        <f t="shared" si="6"/>
        <v>119941</v>
      </c>
      <c r="O47" s="74">
        <f t="shared" si="6"/>
        <v>39699</v>
      </c>
      <c r="P47" s="74">
        <f t="shared" si="6"/>
        <v>39699</v>
      </c>
      <c r="Q47" s="74">
        <f t="shared" si="6"/>
        <v>39930</v>
      </c>
      <c r="R47" s="74">
        <f t="shared" si="6"/>
        <v>119328</v>
      </c>
      <c r="S47" s="74">
        <f t="shared" si="6"/>
        <v>39392</v>
      </c>
      <c r="T47" s="73">
        <f t="shared" si="6"/>
        <v>39621</v>
      </c>
      <c r="U47" s="73">
        <f t="shared" si="6"/>
        <v>39624</v>
      </c>
      <c r="V47" s="74">
        <f t="shared" si="6"/>
        <v>118637</v>
      </c>
      <c r="W47" s="74">
        <f t="shared" si="6"/>
        <v>437943</v>
      </c>
      <c r="X47" s="74">
        <f t="shared" si="6"/>
        <v>0</v>
      </c>
      <c r="Y47" s="74">
        <f t="shared" si="6"/>
        <v>437943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4055023</v>
      </c>
      <c r="D7" s="6"/>
      <c r="E7" s="7">
        <v>4956900</v>
      </c>
      <c r="F7" s="8">
        <v>4956900</v>
      </c>
      <c r="G7" s="8"/>
      <c r="H7" s="8"/>
      <c r="I7" s="8"/>
      <c r="J7" s="8"/>
      <c r="K7" s="8"/>
      <c r="L7" s="8"/>
      <c r="M7" s="8"/>
      <c r="N7" s="8"/>
      <c r="O7" s="8"/>
      <c r="P7" s="8"/>
      <c r="Q7" s="8">
        <v>-29192</v>
      </c>
      <c r="R7" s="8">
        <v>-29192</v>
      </c>
      <c r="S7" s="8">
        <v>383029</v>
      </c>
      <c r="T7" s="8"/>
      <c r="U7" s="8"/>
      <c r="V7" s="8">
        <v>383029</v>
      </c>
      <c r="W7" s="8">
        <v>353837</v>
      </c>
      <c r="X7" s="8">
        <v>4956900</v>
      </c>
      <c r="Y7" s="8">
        <v>-4603063</v>
      </c>
      <c r="Z7" s="2">
        <v>-92.861728096189154</v>
      </c>
      <c r="AA7" s="6">
        <v>4956900</v>
      </c>
    </row>
    <row r="8" spans="1:27" x14ac:dyDescent="0.25">
      <c r="A8" s="25" t="s">
        <v>36</v>
      </c>
      <c r="B8" s="24" t="s">
        <v>32</v>
      </c>
      <c r="C8" s="6">
        <v>35341253</v>
      </c>
      <c r="D8" s="6"/>
      <c r="E8" s="7">
        <v>32605200</v>
      </c>
      <c r="F8" s="8">
        <v>32605200</v>
      </c>
      <c r="G8" s="8"/>
      <c r="H8" s="8"/>
      <c r="I8" s="8"/>
      <c r="J8" s="8"/>
      <c r="K8" s="8"/>
      <c r="L8" s="8"/>
      <c r="M8" s="8">
        <v>1261968</v>
      </c>
      <c r="N8" s="8">
        <v>1261968</v>
      </c>
      <c r="O8" s="8"/>
      <c r="P8" s="8"/>
      <c r="Q8" s="8">
        <v>5282052</v>
      </c>
      <c r="R8" s="8">
        <v>5282052</v>
      </c>
      <c r="S8" s="8">
        <v>7004897</v>
      </c>
      <c r="T8" s="8"/>
      <c r="U8" s="8"/>
      <c r="V8" s="8">
        <v>7004897</v>
      </c>
      <c r="W8" s="8">
        <v>13548917</v>
      </c>
      <c r="X8" s="8">
        <v>32605200</v>
      </c>
      <c r="Y8" s="8">
        <v>-19056283</v>
      </c>
      <c r="Z8" s="2">
        <v>-58.445533227828697</v>
      </c>
      <c r="AA8" s="6">
        <v>32605200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10589556</v>
      </c>
      <c r="D13" s="6"/>
      <c r="E13" s="7">
        <v>6103404</v>
      </c>
      <c r="F13" s="8">
        <v>6103404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88839</v>
      </c>
      <c r="R13" s="8">
        <v>88839</v>
      </c>
      <c r="S13" s="8"/>
      <c r="T13" s="8"/>
      <c r="U13" s="8"/>
      <c r="V13" s="8"/>
      <c r="W13" s="8">
        <v>88839</v>
      </c>
      <c r="X13" s="8">
        <v>6103404</v>
      </c>
      <c r="Y13" s="8">
        <v>-6014565</v>
      </c>
      <c r="Z13" s="2">
        <v>-98.544435203699436</v>
      </c>
      <c r="AA13" s="6">
        <v>6103404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59724</v>
      </c>
      <c r="F19" s="26">
        <v>59724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59724</v>
      </c>
      <c r="Y19" s="26">
        <v>-59724</v>
      </c>
      <c r="Z19" s="27">
        <v>-100</v>
      </c>
      <c r="AA19" s="28">
        <v>59724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49985832</v>
      </c>
      <c r="D21" s="33">
        <f t="shared" si="0"/>
        <v>0</v>
      </c>
      <c r="E21" s="34">
        <f t="shared" si="0"/>
        <v>43725228</v>
      </c>
      <c r="F21" s="35">
        <f t="shared" si="0"/>
        <v>43725228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1261968</v>
      </c>
      <c r="N21" s="35">
        <f t="shared" si="0"/>
        <v>1261968</v>
      </c>
      <c r="O21" s="35">
        <f t="shared" si="0"/>
        <v>0</v>
      </c>
      <c r="P21" s="35">
        <f t="shared" si="0"/>
        <v>0</v>
      </c>
      <c r="Q21" s="35">
        <f t="shared" si="0"/>
        <v>5341699</v>
      </c>
      <c r="R21" s="35">
        <f t="shared" si="0"/>
        <v>5341699</v>
      </c>
      <c r="S21" s="35">
        <f t="shared" si="0"/>
        <v>7387926</v>
      </c>
      <c r="T21" s="35">
        <f t="shared" si="0"/>
        <v>0</v>
      </c>
      <c r="U21" s="35">
        <f t="shared" si="0"/>
        <v>0</v>
      </c>
      <c r="V21" s="35">
        <f t="shared" si="0"/>
        <v>7387926</v>
      </c>
      <c r="W21" s="35">
        <f t="shared" si="0"/>
        <v>13991593</v>
      </c>
      <c r="X21" s="35">
        <f t="shared" si="0"/>
        <v>43725228</v>
      </c>
      <c r="Y21" s="35">
        <f t="shared" si="0"/>
        <v>-29733635</v>
      </c>
      <c r="Z21" s="36">
        <f>+IF(X21&lt;&gt;0,+(Y21/X21)*100,0)</f>
        <v>-68.001097672949811</v>
      </c>
      <c r="AA21" s="33">
        <f>SUM(AA5:AA20)</f>
        <v>43725228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20385689</v>
      </c>
      <c r="D24" s="6"/>
      <c r="E24" s="7">
        <v>12566412</v>
      </c>
      <c r="F24" s="8">
        <v>14530567</v>
      </c>
      <c r="G24" s="8">
        <v>26596</v>
      </c>
      <c r="H24" s="8">
        <v>20600</v>
      </c>
      <c r="I24" s="8">
        <v>16140</v>
      </c>
      <c r="J24" s="8">
        <v>63336</v>
      </c>
      <c r="K24" s="8">
        <v>1648915</v>
      </c>
      <c r="L24" s="8">
        <v>36380</v>
      </c>
      <c r="M24" s="8">
        <v>1560559</v>
      </c>
      <c r="N24" s="8">
        <v>3245854</v>
      </c>
      <c r="O24" s="8">
        <v>20314</v>
      </c>
      <c r="P24" s="8">
        <v>22174</v>
      </c>
      <c r="Q24" s="8">
        <v>2229427</v>
      </c>
      <c r="R24" s="8">
        <v>2271915</v>
      </c>
      <c r="S24" s="8">
        <v>3226158</v>
      </c>
      <c r="T24" s="8">
        <v>20606</v>
      </c>
      <c r="U24" s="8">
        <v>25084</v>
      </c>
      <c r="V24" s="8">
        <v>3271848</v>
      </c>
      <c r="W24" s="8">
        <v>8852953</v>
      </c>
      <c r="X24" s="8">
        <v>14530567</v>
      </c>
      <c r="Y24" s="8">
        <v>-5677614</v>
      </c>
      <c r="Z24" s="2">
        <v>-39.073588800767375</v>
      </c>
      <c r="AA24" s="6">
        <v>14530567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268506</v>
      </c>
      <c r="D26" s="6"/>
      <c r="E26" s="7">
        <v>5476272</v>
      </c>
      <c r="F26" s="8">
        <v>5476272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5476272</v>
      </c>
      <c r="Y26" s="8">
        <v>-5476272</v>
      </c>
      <c r="Z26" s="2">
        <v>-100</v>
      </c>
      <c r="AA26" s="6">
        <v>5476272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46000</v>
      </c>
      <c r="D28" s="6"/>
      <c r="E28" s="7">
        <v>13980</v>
      </c>
      <c r="F28" s="8">
        <v>13980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13980</v>
      </c>
      <c r="Y28" s="8">
        <v>-13980</v>
      </c>
      <c r="Z28" s="2">
        <v>-100</v>
      </c>
      <c r="AA28" s="6">
        <v>13980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1967487</v>
      </c>
      <c r="D30" s="6"/>
      <c r="E30" s="7">
        <v>21059424</v>
      </c>
      <c r="F30" s="8">
        <v>14525004</v>
      </c>
      <c r="G30" s="8"/>
      <c r="H30" s="8"/>
      <c r="I30" s="8"/>
      <c r="J30" s="8"/>
      <c r="K30" s="8"/>
      <c r="L30" s="8">
        <v>1032713</v>
      </c>
      <c r="M30" s="8">
        <v>1873106</v>
      </c>
      <c r="N30" s="8">
        <v>2905819</v>
      </c>
      <c r="O30" s="8">
        <v>7384561</v>
      </c>
      <c r="P30" s="8">
        <v>1837070</v>
      </c>
      <c r="Q30" s="8">
        <v>158314</v>
      </c>
      <c r="R30" s="8">
        <v>9379945</v>
      </c>
      <c r="S30" s="8">
        <v>374271</v>
      </c>
      <c r="T30" s="8">
        <v>-17496</v>
      </c>
      <c r="U30" s="8">
        <v>364711</v>
      </c>
      <c r="V30" s="8">
        <v>721486</v>
      </c>
      <c r="W30" s="8">
        <v>13007250</v>
      </c>
      <c r="X30" s="8">
        <v>14525004</v>
      </c>
      <c r="Y30" s="8">
        <v>-1517754</v>
      </c>
      <c r="Z30" s="2">
        <v>-10.449250134457793</v>
      </c>
      <c r="AA30" s="6">
        <v>14525004</v>
      </c>
    </row>
    <row r="31" spans="1:27" x14ac:dyDescent="0.25">
      <c r="A31" s="25" t="s">
        <v>57</v>
      </c>
      <c r="B31" s="24" t="s">
        <v>32</v>
      </c>
      <c r="C31" s="6">
        <v>225965</v>
      </c>
      <c r="D31" s="6"/>
      <c r="E31" s="7"/>
      <c r="F31" s="8">
        <v>3327350</v>
      </c>
      <c r="G31" s="8"/>
      <c r="H31" s="8"/>
      <c r="I31" s="8"/>
      <c r="J31" s="8"/>
      <c r="K31" s="8"/>
      <c r="L31" s="8"/>
      <c r="M31" s="8"/>
      <c r="N31" s="8"/>
      <c r="O31" s="8">
        <v>3327350</v>
      </c>
      <c r="P31" s="8">
        <v>3473100</v>
      </c>
      <c r="Q31" s="8"/>
      <c r="R31" s="8">
        <v>6800450</v>
      </c>
      <c r="S31" s="8"/>
      <c r="T31" s="8"/>
      <c r="U31" s="8">
        <v>2495400</v>
      </c>
      <c r="V31" s="8">
        <v>2495400</v>
      </c>
      <c r="W31" s="8">
        <v>9295850</v>
      </c>
      <c r="X31" s="8">
        <v>3327350</v>
      </c>
      <c r="Y31" s="8">
        <v>5968500</v>
      </c>
      <c r="Z31" s="2">
        <v>179.37698168211941</v>
      </c>
      <c r="AA31" s="6">
        <v>3327350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1603291</v>
      </c>
      <c r="D33" s="6"/>
      <c r="E33" s="7">
        <v>2305632</v>
      </c>
      <c r="F33" s="8">
        <v>2209632</v>
      </c>
      <c r="G33" s="8">
        <v>232</v>
      </c>
      <c r="H33" s="8">
        <v>172</v>
      </c>
      <c r="I33" s="8">
        <v>127</v>
      </c>
      <c r="J33" s="8">
        <v>531</v>
      </c>
      <c r="K33" s="8">
        <v>29752</v>
      </c>
      <c r="L33" s="8">
        <v>328</v>
      </c>
      <c r="M33" s="8">
        <v>50756</v>
      </c>
      <c r="N33" s="8">
        <v>80836</v>
      </c>
      <c r="O33" s="8">
        <v>168</v>
      </c>
      <c r="P33" s="8">
        <v>186</v>
      </c>
      <c r="Q33" s="8">
        <v>53268</v>
      </c>
      <c r="R33" s="8">
        <v>53622</v>
      </c>
      <c r="S33" s="8">
        <v>8815</v>
      </c>
      <c r="T33" s="8">
        <v>154</v>
      </c>
      <c r="U33" s="8">
        <v>194</v>
      </c>
      <c r="V33" s="8">
        <v>9163</v>
      </c>
      <c r="W33" s="8">
        <v>144152</v>
      </c>
      <c r="X33" s="8">
        <v>2209632</v>
      </c>
      <c r="Y33" s="8">
        <v>-2065480</v>
      </c>
      <c r="Z33" s="2">
        <v>-93.476198751647331</v>
      </c>
      <c r="AA33" s="6">
        <v>2209632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24496938</v>
      </c>
      <c r="D35" s="33">
        <f>SUM(D24:D34)</f>
        <v>0</v>
      </c>
      <c r="E35" s="34">
        <f t="shared" si="1"/>
        <v>41421720</v>
      </c>
      <c r="F35" s="35">
        <f t="shared" si="1"/>
        <v>40082805</v>
      </c>
      <c r="G35" s="35">
        <f t="shared" si="1"/>
        <v>26828</v>
      </c>
      <c r="H35" s="35">
        <f t="shared" si="1"/>
        <v>20772</v>
      </c>
      <c r="I35" s="35">
        <f t="shared" si="1"/>
        <v>16267</v>
      </c>
      <c r="J35" s="35">
        <f t="shared" si="1"/>
        <v>63867</v>
      </c>
      <c r="K35" s="35">
        <f t="shared" si="1"/>
        <v>1678667</v>
      </c>
      <c r="L35" s="35">
        <f t="shared" si="1"/>
        <v>1069421</v>
      </c>
      <c r="M35" s="35">
        <f t="shared" si="1"/>
        <v>3484421</v>
      </c>
      <c r="N35" s="35">
        <f t="shared" si="1"/>
        <v>6232509</v>
      </c>
      <c r="O35" s="35">
        <f t="shared" si="1"/>
        <v>10732393</v>
      </c>
      <c r="P35" s="35">
        <f t="shared" si="1"/>
        <v>5332530</v>
      </c>
      <c r="Q35" s="35">
        <f t="shared" si="1"/>
        <v>2441009</v>
      </c>
      <c r="R35" s="35">
        <f t="shared" si="1"/>
        <v>18505932</v>
      </c>
      <c r="S35" s="35">
        <f t="shared" si="1"/>
        <v>3609244</v>
      </c>
      <c r="T35" s="35">
        <f t="shared" si="1"/>
        <v>3264</v>
      </c>
      <c r="U35" s="35">
        <f t="shared" si="1"/>
        <v>2885389</v>
      </c>
      <c r="V35" s="35">
        <f t="shared" si="1"/>
        <v>6497897</v>
      </c>
      <c r="W35" s="35">
        <f t="shared" si="1"/>
        <v>31300205</v>
      </c>
      <c r="X35" s="35">
        <f t="shared" si="1"/>
        <v>40082805</v>
      </c>
      <c r="Y35" s="35">
        <f t="shared" si="1"/>
        <v>-8782600</v>
      </c>
      <c r="Z35" s="36">
        <f>+IF(X35&lt;&gt;0,+(Y35/X35)*100,0)</f>
        <v>-21.911141198825781</v>
      </c>
      <c r="AA35" s="33">
        <f>SUM(AA24:AA34)</f>
        <v>40082805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25488894</v>
      </c>
      <c r="D37" s="46">
        <f>+D21-D35</f>
        <v>0</v>
      </c>
      <c r="E37" s="47">
        <f t="shared" si="2"/>
        <v>2303508</v>
      </c>
      <c r="F37" s="48">
        <f t="shared" si="2"/>
        <v>3642423</v>
      </c>
      <c r="G37" s="48">
        <f t="shared" si="2"/>
        <v>-26828</v>
      </c>
      <c r="H37" s="48">
        <f t="shared" si="2"/>
        <v>-20772</v>
      </c>
      <c r="I37" s="48">
        <f t="shared" si="2"/>
        <v>-16267</v>
      </c>
      <c r="J37" s="48">
        <f t="shared" si="2"/>
        <v>-63867</v>
      </c>
      <c r="K37" s="48">
        <f t="shared" si="2"/>
        <v>-1678667</v>
      </c>
      <c r="L37" s="48">
        <f t="shared" si="2"/>
        <v>-1069421</v>
      </c>
      <c r="M37" s="48">
        <f t="shared" si="2"/>
        <v>-2222453</v>
      </c>
      <c r="N37" s="48">
        <f t="shared" si="2"/>
        <v>-4970541</v>
      </c>
      <c r="O37" s="48">
        <f t="shared" si="2"/>
        <v>-10732393</v>
      </c>
      <c r="P37" s="48">
        <f t="shared" si="2"/>
        <v>-5332530</v>
      </c>
      <c r="Q37" s="48">
        <f t="shared" si="2"/>
        <v>2900690</v>
      </c>
      <c r="R37" s="48">
        <f t="shared" si="2"/>
        <v>-13164233</v>
      </c>
      <c r="S37" s="48">
        <f t="shared" si="2"/>
        <v>3778682</v>
      </c>
      <c r="T37" s="48">
        <f t="shared" si="2"/>
        <v>-3264</v>
      </c>
      <c r="U37" s="48">
        <f t="shared" si="2"/>
        <v>-2885389</v>
      </c>
      <c r="V37" s="48">
        <f t="shared" si="2"/>
        <v>890029</v>
      </c>
      <c r="W37" s="48">
        <f t="shared" si="2"/>
        <v>-17308612</v>
      </c>
      <c r="X37" s="48">
        <f>IF(F21=F35,0,X21-X35)</f>
        <v>3642423</v>
      </c>
      <c r="Y37" s="48">
        <f t="shared" si="2"/>
        <v>-20951035</v>
      </c>
      <c r="Z37" s="49">
        <f>+IF(X37&lt;&gt;0,+(Y37/X37)*100,0)</f>
        <v>-575.19500069047444</v>
      </c>
      <c r="AA37" s="46">
        <f>+AA21-AA35</f>
        <v>3642423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25488894</v>
      </c>
      <c r="D41" s="56">
        <f>SUM(D37:D40)</f>
        <v>0</v>
      </c>
      <c r="E41" s="57">
        <f t="shared" si="3"/>
        <v>2303508</v>
      </c>
      <c r="F41" s="58">
        <f t="shared" si="3"/>
        <v>3642423</v>
      </c>
      <c r="G41" s="58">
        <f t="shared" si="3"/>
        <v>-26828</v>
      </c>
      <c r="H41" s="58">
        <f t="shared" si="3"/>
        <v>-20772</v>
      </c>
      <c r="I41" s="58">
        <f t="shared" si="3"/>
        <v>-16267</v>
      </c>
      <c r="J41" s="58">
        <f t="shared" si="3"/>
        <v>-63867</v>
      </c>
      <c r="K41" s="58">
        <f t="shared" si="3"/>
        <v>-1678667</v>
      </c>
      <c r="L41" s="58">
        <f t="shared" si="3"/>
        <v>-1069421</v>
      </c>
      <c r="M41" s="58">
        <f t="shared" si="3"/>
        <v>-2222453</v>
      </c>
      <c r="N41" s="58">
        <f t="shared" si="3"/>
        <v>-4970541</v>
      </c>
      <c r="O41" s="58">
        <f t="shared" si="3"/>
        <v>-10732393</v>
      </c>
      <c r="P41" s="58">
        <f t="shared" si="3"/>
        <v>-5332530</v>
      </c>
      <c r="Q41" s="58">
        <f t="shared" si="3"/>
        <v>2900690</v>
      </c>
      <c r="R41" s="58">
        <f t="shared" si="3"/>
        <v>-13164233</v>
      </c>
      <c r="S41" s="58">
        <f t="shared" si="3"/>
        <v>3778682</v>
      </c>
      <c r="T41" s="58">
        <f t="shared" si="3"/>
        <v>-3264</v>
      </c>
      <c r="U41" s="58">
        <f t="shared" si="3"/>
        <v>-2885389</v>
      </c>
      <c r="V41" s="58">
        <f t="shared" si="3"/>
        <v>890029</v>
      </c>
      <c r="W41" s="58">
        <f t="shared" si="3"/>
        <v>-17308612</v>
      </c>
      <c r="X41" s="58">
        <f t="shared" si="3"/>
        <v>3642423</v>
      </c>
      <c r="Y41" s="58">
        <f t="shared" si="3"/>
        <v>-20951035</v>
      </c>
      <c r="Z41" s="59">
        <f>+IF(X41&lt;&gt;0,+(Y41/X41)*100,0)</f>
        <v>-575.19500069047444</v>
      </c>
      <c r="AA41" s="56">
        <f>SUM(AA37:AA40)</f>
        <v>3642423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25488894</v>
      </c>
      <c r="D43" s="64">
        <f>+D41-D42</f>
        <v>0</v>
      </c>
      <c r="E43" s="65">
        <f t="shared" si="4"/>
        <v>2303508</v>
      </c>
      <c r="F43" s="66">
        <f t="shared" si="4"/>
        <v>3642423</v>
      </c>
      <c r="G43" s="66">
        <f t="shared" si="4"/>
        <v>-26828</v>
      </c>
      <c r="H43" s="66">
        <f t="shared" si="4"/>
        <v>-20772</v>
      </c>
      <c r="I43" s="66">
        <f t="shared" si="4"/>
        <v>-16267</v>
      </c>
      <c r="J43" s="66">
        <f t="shared" si="4"/>
        <v>-63867</v>
      </c>
      <c r="K43" s="66">
        <f t="shared" si="4"/>
        <v>-1678667</v>
      </c>
      <c r="L43" s="66">
        <f t="shared" si="4"/>
        <v>-1069421</v>
      </c>
      <c r="M43" s="66">
        <f t="shared" si="4"/>
        <v>-2222453</v>
      </c>
      <c r="N43" s="66">
        <f t="shared" si="4"/>
        <v>-4970541</v>
      </c>
      <c r="O43" s="66">
        <f t="shared" si="4"/>
        <v>-10732393</v>
      </c>
      <c r="P43" s="66">
        <f t="shared" si="4"/>
        <v>-5332530</v>
      </c>
      <c r="Q43" s="66">
        <f t="shared" si="4"/>
        <v>2900690</v>
      </c>
      <c r="R43" s="66">
        <f t="shared" si="4"/>
        <v>-13164233</v>
      </c>
      <c r="S43" s="66">
        <f t="shared" si="4"/>
        <v>3778682</v>
      </c>
      <c r="T43" s="66">
        <f t="shared" si="4"/>
        <v>-3264</v>
      </c>
      <c r="U43" s="66">
        <f t="shared" si="4"/>
        <v>-2885389</v>
      </c>
      <c r="V43" s="66">
        <f t="shared" si="4"/>
        <v>890029</v>
      </c>
      <c r="W43" s="66">
        <f t="shared" si="4"/>
        <v>-17308612</v>
      </c>
      <c r="X43" s="66">
        <f t="shared" si="4"/>
        <v>3642423</v>
      </c>
      <c r="Y43" s="66">
        <f t="shared" si="4"/>
        <v>-20951035</v>
      </c>
      <c r="Z43" s="67">
        <f>+IF(X43&lt;&gt;0,+(Y43/X43)*100,0)</f>
        <v>-575.19500069047444</v>
      </c>
      <c r="AA43" s="64">
        <f>+AA41-AA42</f>
        <v>3642423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25488894</v>
      </c>
      <c r="D45" s="56">
        <f>SUM(D43:D44)</f>
        <v>0</v>
      </c>
      <c r="E45" s="57">
        <f t="shared" si="5"/>
        <v>2303508</v>
      </c>
      <c r="F45" s="58">
        <f t="shared" si="5"/>
        <v>3642423</v>
      </c>
      <c r="G45" s="58">
        <f t="shared" si="5"/>
        <v>-26828</v>
      </c>
      <c r="H45" s="58">
        <f t="shared" si="5"/>
        <v>-20772</v>
      </c>
      <c r="I45" s="58">
        <f t="shared" si="5"/>
        <v>-16267</v>
      </c>
      <c r="J45" s="58">
        <f t="shared" si="5"/>
        <v>-63867</v>
      </c>
      <c r="K45" s="58">
        <f t="shared" si="5"/>
        <v>-1678667</v>
      </c>
      <c r="L45" s="58">
        <f t="shared" si="5"/>
        <v>-1069421</v>
      </c>
      <c r="M45" s="58">
        <f t="shared" si="5"/>
        <v>-2222453</v>
      </c>
      <c r="N45" s="58">
        <f t="shared" si="5"/>
        <v>-4970541</v>
      </c>
      <c r="O45" s="58">
        <f t="shared" si="5"/>
        <v>-10732393</v>
      </c>
      <c r="P45" s="58">
        <f t="shared" si="5"/>
        <v>-5332530</v>
      </c>
      <c r="Q45" s="58">
        <f t="shared" si="5"/>
        <v>2900690</v>
      </c>
      <c r="R45" s="58">
        <f t="shared" si="5"/>
        <v>-13164233</v>
      </c>
      <c r="S45" s="58">
        <f t="shared" si="5"/>
        <v>3778682</v>
      </c>
      <c r="T45" s="58">
        <f t="shared" si="5"/>
        <v>-3264</v>
      </c>
      <c r="U45" s="58">
        <f t="shared" si="5"/>
        <v>-2885389</v>
      </c>
      <c r="V45" s="58">
        <f t="shared" si="5"/>
        <v>890029</v>
      </c>
      <c r="W45" s="58">
        <f t="shared" si="5"/>
        <v>-17308612</v>
      </c>
      <c r="X45" s="58">
        <f t="shared" si="5"/>
        <v>3642423</v>
      </c>
      <c r="Y45" s="58">
        <f t="shared" si="5"/>
        <v>-20951035</v>
      </c>
      <c r="Z45" s="59">
        <f>+IF(X45&lt;&gt;0,+(Y45/X45)*100,0)</f>
        <v>-575.19500069047444</v>
      </c>
      <c r="AA45" s="56">
        <f>SUM(AA43:AA44)</f>
        <v>3642423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25488894</v>
      </c>
      <c r="D47" s="71">
        <f>SUM(D45:D46)</f>
        <v>0</v>
      </c>
      <c r="E47" s="72">
        <f t="shared" si="6"/>
        <v>2303508</v>
      </c>
      <c r="F47" s="73">
        <f t="shared" si="6"/>
        <v>3642423</v>
      </c>
      <c r="G47" s="73">
        <f t="shared" si="6"/>
        <v>-26828</v>
      </c>
      <c r="H47" s="74">
        <f t="shared" si="6"/>
        <v>-20772</v>
      </c>
      <c r="I47" s="74">
        <f t="shared" si="6"/>
        <v>-16267</v>
      </c>
      <c r="J47" s="74">
        <f t="shared" si="6"/>
        <v>-63867</v>
      </c>
      <c r="K47" s="74">
        <f t="shared" si="6"/>
        <v>-1678667</v>
      </c>
      <c r="L47" s="74">
        <f t="shared" si="6"/>
        <v>-1069421</v>
      </c>
      <c r="M47" s="73">
        <f t="shared" si="6"/>
        <v>-2222453</v>
      </c>
      <c r="N47" s="73">
        <f t="shared" si="6"/>
        <v>-4970541</v>
      </c>
      <c r="O47" s="74">
        <f t="shared" si="6"/>
        <v>-10732393</v>
      </c>
      <c r="P47" s="74">
        <f t="shared" si="6"/>
        <v>-5332530</v>
      </c>
      <c r="Q47" s="74">
        <f t="shared" si="6"/>
        <v>2900690</v>
      </c>
      <c r="R47" s="74">
        <f t="shared" si="6"/>
        <v>-13164233</v>
      </c>
      <c r="S47" s="74">
        <f t="shared" si="6"/>
        <v>3778682</v>
      </c>
      <c r="T47" s="73">
        <f t="shared" si="6"/>
        <v>-3264</v>
      </c>
      <c r="U47" s="73">
        <f t="shared" si="6"/>
        <v>-2885389</v>
      </c>
      <c r="V47" s="74">
        <f t="shared" si="6"/>
        <v>890029</v>
      </c>
      <c r="W47" s="74">
        <f t="shared" si="6"/>
        <v>-17308612</v>
      </c>
      <c r="X47" s="74">
        <f t="shared" si="6"/>
        <v>3642423</v>
      </c>
      <c r="Y47" s="74">
        <f t="shared" si="6"/>
        <v>-20951035</v>
      </c>
      <c r="Z47" s="75">
        <f>+IF(X47&lt;&gt;0,+(Y47/X47)*100,0)</f>
        <v>-575.19500069047444</v>
      </c>
      <c r="AA47" s="76">
        <f>SUM(AA45:AA46)</f>
        <v>3642423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-260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>
        <v>-130</v>
      </c>
      <c r="Q6" s="8">
        <v>-260</v>
      </c>
      <c r="R6" s="8">
        <v>-390</v>
      </c>
      <c r="S6" s="8"/>
      <c r="T6" s="8"/>
      <c r="U6" s="8"/>
      <c r="V6" s="8"/>
      <c r="W6" s="8">
        <v>-390</v>
      </c>
      <c r="X6" s="8"/>
      <c r="Y6" s="8">
        <v>-390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>
        <v>-9</v>
      </c>
      <c r="L7" s="8"/>
      <c r="M7" s="8"/>
      <c r="N7" s="8">
        <v>-9</v>
      </c>
      <c r="O7" s="8"/>
      <c r="P7" s="8">
        <v>-2</v>
      </c>
      <c r="Q7" s="8">
        <v>-130</v>
      </c>
      <c r="R7" s="8">
        <v>-132</v>
      </c>
      <c r="S7" s="8"/>
      <c r="T7" s="8"/>
      <c r="U7" s="8"/>
      <c r="V7" s="8"/>
      <c r="W7" s="8">
        <v>-141</v>
      </c>
      <c r="X7" s="8"/>
      <c r="Y7" s="8">
        <v>-141</v>
      </c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>
        <v>86829</v>
      </c>
      <c r="H8" s="8">
        <v>90017</v>
      </c>
      <c r="I8" s="8">
        <v>86945</v>
      </c>
      <c r="J8" s="8">
        <v>263791</v>
      </c>
      <c r="K8" s="8">
        <v>86785</v>
      </c>
      <c r="L8" s="8">
        <v>93059</v>
      </c>
      <c r="M8" s="8">
        <v>80606</v>
      </c>
      <c r="N8" s="8">
        <v>260450</v>
      </c>
      <c r="O8" s="8">
        <v>85036</v>
      </c>
      <c r="P8" s="8">
        <v>89330</v>
      </c>
      <c r="Q8" s="8">
        <v>87652</v>
      </c>
      <c r="R8" s="8">
        <v>262018</v>
      </c>
      <c r="S8" s="8">
        <v>86719</v>
      </c>
      <c r="T8" s="8">
        <v>86832</v>
      </c>
      <c r="U8" s="8">
        <v>86832</v>
      </c>
      <c r="V8" s="8">
        <v>260383</v>
      </c>
      <c r="W8" s="8">
        <v>1046642</v>
      </c>
      <c r="X8" s="8"/>
      <c r="Y8" s="8">
        <v>1046642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-73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>
        <v>-3</v>
      </c>
      <c r="P9" s="8"/>
      <c r="Q9" s="8">
        <v>-130</v>
      </c>
      <c r="R9" s="8">
        <v>-133</v>
      </c>
      <c r="S9" s="8"/>
      <c r="T9" s="8"/>
      <c r="U9" s="8"/>
      <c r="V9" s="8"/>
      <c r="W9" s="8">
        <v>-133</v>
      </c>
      <c r="X9" s="8"/>
      <c r="Y9" s="8">
        <v>-133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-151</v>
      </c>
      <c r="R19" s="26">
        <v>-151</v>
      </c>
      <c r="S19" s="26"/>
      <c r="T19" s="26"/>
      <c r="U19" s="26"/>
      <c r="V19" s="26"/>
      <c r="W19" s="26">
        <v>-151</v>
      </c>
      <c r="X19" s="26"/>
      <c r="Y19" s="26">
        <v>-151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-333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86829</v>
      </c>
      <c r="H21" s="35">
        <f t="shared" si="0"/>
        <v>90017</v>
      </c>
      <c r="I21" s="35">
        <f t="shared" si="0"/>
        <v>86945</v>
      </c>
      <c r="J21" s="35">
        <f t="shared" si="0"/>
        <v>263791</v>
      </c>
      <c r="K21" s="35">
        <f t="shared" si="0"/>
        <v>86776</v>
      </c>
      <c r="L21" s="35">
        <f t="shared" si="0"/>
        <v>93059</v>
      </c>
      <c r="M21" s="35">
        <f t="shared" si="0"/>
        <v>80606</v>
      </c>
      <c r="N21" s="35">
        <f t="shared" si="0"/>
        <v>260441</v>
      </c>
      <c r="O21" s="35">
        <f t="shared" si="0"/>
        <v>85033</v>
      </c>
      <c r="P21" s="35">
        <f t="shared" si="0"/>
        <v>89198</v>
      </c>
      <c r="Q21" s="35">
        <f t="shared" si="0"/>
        <v>86981</v>
      </c>
      <c r="R21" s="35">
        <f t="shared" si="0"/>
        <v>261212</v>
      </c>
      <c r="S21" s="35">
        <f t="shared" si="0"/>
        <v>86719</v>
      </c>
      <c r="T21" s="35">
        <f t="shared" si="0"/>
        <v>86832</v>
      </c>
      <c r="U21" s="35">
        <f t="shared" si="0"/>
        <v>86832</v>
      </c>
      <c r="V21" s="35">
        <f t="shared" si="0"/>
        <v>260383</v>
      </c>
      <c r="W21" s="35">
        <f t="shared" si="0"/>
        <v>1045827</v>
      </c>
      <c r="X21" s="35">
        <f t="shared" si="0"/>
        <v>0</v>
      </c>
      <c r="Y21" s="35">
        <f t="shared" si="0"/>
        <v>1045827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>
        <v>20000</v>
      </c>
      <c r="Q24" s="8"/>
      <c r="R24" s="8">
        <v>20000</v>
      </c>
      <c r="S24" s="8"/>
      <c r="T24" s="8"/>
      <c r="U24" s="8"/>
      <c r="V24" s="8"/>
      <c r="W24" s="8">
        <v>20000</v>
      </c>
      <c r="X24" s="8"/>
      <c r="Y24" s="8">
        <v>20000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27402032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1399992</v>
      </c>
      <c r="F31" s="8">
        <v>699996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699996</v>
      </c>
      <c r="Y31" s="8">
        <v>-699996</v>
      </c>
      <c r="Z31" s="2">
        <v>-100</v>
      </c>
      <c r="AA31" s="6">
        <v>699996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27402032</v>
      </c>
      <c r="D35" s="33">
        <f>SUM(D24:D34)</f>
        <v>0</v>
      </c>
      <c r="E35" s="34">
        <f t="shared" si="1"/>
        <v>1399992</v>
      </c>
      <c r="F35" s="35">
        <f t="shared" si="1"/>
        <v>699996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20000</v>
      </c>
      <c r="Q35" s="35">
        <f t="shared" si="1"/>
        <v>0</v>
      </c>
      <c r="R35" s="35">
        <f t="shared" si="1"/>
        <v>20000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20000</v>
      </c>
      <c r="X35" s="35">
        <f t="shared" si="1"/>
        <v>699996</v>
      </c>
      <c r="Y35" s="35">
        <f t="shared" si="1"/>
        <v>-679996</v>
      </c>
      <c r="Z35" s="36">
        <f>+IF(X35&lt;&gt;0,+(Y35/X35)*100,0)</f>
        <v>-97.142840816233232</v>
      </c>
      <c r="AA35" s="33">
        <f>SUM(AA24:AA34)</f>
        <v>699996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-27402365</v>
      </c>
      <c r="D37" s="46">
        <f>+D21-D35</f>
        <v>0</v>
      </c>
      <c r="E37" s="47">
        <f t="shared" si="2"/>
        <v>-1399992</v>
      </c>
      <c r="F37" s="48">
        <f t="shared" si="2"/>
        <v>-699996</v>
      </c>
      <c r="G37" s="48">
        <f t="shared" si="2"/>
        <v>86829</v>
      </c>
      <c r="H37" s="48">
        <f t="shared" si="2"/>
        <v>90017</v>
      </c>
      <c r="I37" s="48">
        <f t="shared" si="2"/>
        <v>86945</v>
      </c>
      <c r="J37" s="48">
        <f t="shared" si="2"/>
        <v>263791</v>
      </c>
      <c r="K37" s="48">
        <f t="shared" si="2"/>
        <v>86776</v>
      </c>
      <c r="L37" s="48">
        <f t="shared" si="2"/>
        <v>93059</v>
      </c>
      <c r="M37" s="48">
        <f t="shared" si="2"/>
        <v>80606</v>
      </c>
      <c r="N37" s="48">
        <f t="shared" si="2"/>
        <v>260441</v>
      </c>
      <c r="O37" s="48">
        <f t="shared" si="2"/>
        <v>85033</v>
      </c>
      <c r="P37" s="48">
        <f t="shared" si="2"/>
        <v>69198</v>
      </c>
      <c r="Q37" s="48">
        <f t="shared" si="2"/>
        <v>86981</v>
      </c>
      <c r="R37" s="48">
        <f t="shared" si="2"/>
        <v>241212</v>
      </c>
      <c r="S37" s="48">
        <f t="shared" si="2"/>
        <v>86719</v>
      </c>
      <c r="T37" s="48">
        <f t="shared" si="2"/>
        <v>86832</v>
      </c>
      <c r="U37" s="48">
        <f t="shared" si="2"/>
        <v>86832</v>
      </c>
      <c r="V37" s="48">
        <f t="shared" si="2"/>
        <v>260383</v>
      </c>
      <c r="W37" s="48">
        <f t="shared" si="2"/>
        <v>1025827</v>
      </c>
      <c r="X37" s="48">
        <f>IF(F21=F35,0,X21-X35)</f>
        <v>-699996</v>
      </c>
      <c r="Y37" s="48">
        <f t="shared" si="2"/>
        <v>1725823</v>
      </c>
      <c r="Z37" s="49">
        <f>+IF(X37&lt;&gt;0,+(Y37/X37)*100,0)</f>
        <v>-246.54755170029543</v>
      </c>
      <c r="AA37" s="46">
        <f>+AA21-AA35</f>
        <v>-699996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-27402365</v>
      </c>
      <c r="D41" s="56">
        <f>SUM(D37:D40)</f>
        <v>0</v>
      </c>
      <c r="E41" s="57">
        <f t="shared" si="3"/>
        <v>-1399992</v>
      </c>
      <c r="F41" s="58">
        <f t="shared" si="3"/>
        <v>-699996</v>
      </c>
      <c r="G41" s="58">
        <f t="shared" si="3"/>
        <v>86829</v>
      </c>
      <c r="H41" s="58">
        <f t="shared" si="3"/>
        <v>90017</v>
      </c>
      <c r="I41" s="58">
        <f t="shared" si="3"/>
        <v>86945</v>
      </c>
      <c r="J41" s="58">
        <f t="shared" si="3"/>
        <v>263791</v>
      </c>
      <c r="K41" s="58">
        <f t="shared" si="3"/>
        <v>86776</v>
      </c>
      <c r="L41" s="58">
        <f t="shared" si="3"/>
        <v>93059</v>
      </c>
      <c r="M41" s="58">
        <f t="shared" si="3"/>
        <v>80606</v>
      </c>
      <c r="N41" s="58">
        <f t="shared" si="3"/>
        <v>260441</v>
      </c>
      <c r="O41" s="58">
        <f t="shared" si="3"/>
        <v>85033</v>
      </c>
      <c r="P41" s="58">
        <f t="shared" si="3"/>
        <v>69198</v>
      </c>
      <c r="Q41" s="58">
        <f t="shared" si="3"/>
        <v>86981</v>
      </c>
      <c r="R41" s="58">
        <f t="shared" si="3"/>
        <v>241212</v>
      </c>
      <c r="S41" s="58">
        <f t="shared" si="3"/>
        <v>86719</v>
      </c>
      <c r="T41" s="58">
        <f t="shared" si="3"/>
        <v>86832</v>
      </c>
      <c r="U41" s="58">
        <f t="shared" si="3"/>
        <v>86832</v>
      </c>
      <c r="V41" s="58">
        <f t="shared" si="3"/>
        <v>260383</v>
      </c>
      <c r="W41" s="58">
        <f t="shared" si="3"/>
        <v>1025827</v>
      </c>
      <c r="X41" s="58">
        <f t="shared" si="3"/>
        <v>-699996</v>
      </c>
      <c r="Y41" s="58">
        <f t="shared" si="3"/>
        <v>1725823</v>
      </c>
      <c r="Z41" s="59">
        <f>+IF(X41&lt;&gt;0,+(Y41/X41)*100,0)</f>
        <v>-246.54755170029543</v>
      </c>
      <c r="AA41" s="56">
        <f>SUM(AA37:AA40)</f>
        <v>-699996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-27402365</v>
      </c>
      <c r="D43" s="64">
        <f>+D41-D42</f>
        <v>0</v>
      </c>
      <c r="E43" s="65">
        <f t="shared" si="4"/>
        <v>-1399992</v>
      </c>
      <c r="F43" s="66">
        <f t="shared" si="4"/>
        <v>-699996</v>
      </c>
      <c r="G43" s="66">
        <f t="shared" si="4"/>
        <v>86829</v>
      </c>
      <c r="H43" s="66">
        <f t="shared" si="4"/>
        <v>90017</v>
      </c>
      <c r="I43" s="66">
        <f t="shared" si="4"/>
        <v>86945</v>
      </c>
      <c r="J43" s="66">
        <f t="shared" si="4"/>
        <v>263791</v>
      </c>
      <c r="K43" s="66">
        <f t="shared" si="4"/>
        <v>86776</v>
      </c>
      <c r="L43" s="66">
        <f t="shared" si="4"/>
        <v>93059</v>
      </c>
      <c r="M43" s="66">
        <f t="shared" si="4"/>
        <v>80606</v>
      </c>
      <c r="N43" s="66">
        <f t="shared" si="4"/>
        <v>260441</v>
      </c>
      <c r="O43" s="66">
        <f t="shared" si="4"/>
        <v>85033</v>
      </c>
      <c r="P43" s="66">
        <f t="shared" si="4"/>
        <v>69198</v>
      </c>
      <c r="Q43" s="66">
        <f t="shared" si="4"/>
        <v>86981</v>
      </c>
      <c r="R43" s="66">
        <f t="shared" si="4"/>
        <v>241212</v>
      </c>
      <c r="S43" s="66">
        <f t="shared" si="4"/>
        <v>86719</v>
      </c>
      <c r="T43" s="66">
        <f t="shared" si="4"/>
        <v>86832</v>
      </c>
      <c r="U43" s="66">
        <f t="shared" si="4"/>
        <v>86832</v>
      </c>
      <c r="V43" s="66">
        <f t="shared" si="4"/>
        <v>260383</v>
      </c>
      <c r="W43" s="66">
        <f t="shared" si="4"/>
        <v>1025827</v>
      </c>
      <c r="X43" s="66">
        <f t="shared" si="4"/>
        <v>-699996</v>
      </c>
      <c r="Y43" s="66">
        <f t="shared" si="4"/>
        <v>1725823</v>
      </c>
      <c r="Z43" s="67">
        <f>+IF(X43&lt;&gt;0,+(Y43/X43)*100,0)</f>
        <v>-246.54755170029543</v>
      </c>
      <c r="AA43" s="64">
        <f>+AA41-AA42</f>
        <v>-699996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-27402365</v>
      </c>
      <c r="D45" s="56">
        <f>SUM(D43:D44)</f>
        <v>0</v>
      </c>
      <c r="E45" s="57">
        <f t="shared" si="5"/>
        <v>-1399992</v>
      </c>
      <c r="F45" s="58">
        <f t="shared" si="5"/>
        <v>-699996</v>
      </c>
      <c r="G45" s="58">
        <f t="shared" si="5"/>
        <v>86829</v>
      </c>
      <c r="H45" s="58">
        <f t="shared" si="5"/>
        <v>90017</v>
      </c>
      <c r="I45" s="58">
        <f t="shared" si="5"/>
        <v>86945</v>
      </c>
      <c r="J45" s="58">
        <f t="shared" si="5"/>
        <v>263791</v>
      </c>
      <c r="K45" s="58">
        <f t="shared" si="5"/>
        <v>86776</v>
      </c>
      <c r="L45" s="58">
        <f t="shared" si="5"/>
        <v>93059</v>
      </c>
      <c r="M45" s="58">
        <f t="shared" si="5"/>
        <v>80606</v>
      </c>
      <c r="N45" s="58">
        <f t="shared" si="5"/>
        <v>260441</v>
      </c>
      <c r="O45" s="58">
        <f t="shared" si="5"/>
        <v>85033</v>
      </c>
      <c r="P45" s="58">
        <f t="shared" si="5"/>
        <v>69198</v>
      </c>
      <c r="Q45" s="58">
        <f t="shared" si="5"/>
        <v>86981</v>
      </c>
      <c r="R45" s="58">
        <f t="shared" si="5"/>
        <v>241212</v>
      </c>
      <c r="S45" s="58">
        <f t="shared" si="5"/>
        <v>86719</v>
      </c>
      <c r="T45" s="58">
        <f t="shared" si="5"/>
        <v>86832</v>
      </c>
      <c r="U45" s="58">
        <f t="shared" si="5"/>
        <v>86832</v>
      </c>
      <c r="V45" s="58">
        <f t="shared" si="5"/>
        <v>260383</v>
      </c>
      <c r="W45" s="58">
        <f t="shared" si="5"/>
        <v>1025827</v>
      </c>
      <c r="X45" s="58">
        <f t="shared" si="5"/>
        <v>-699996</v>
      </c>
      <c r="Y45" s="58">
        <f t="shared" si="5"/>
        <v>1725823</v>
      </c>
      <c r="Z45" s="59">
        <f>+IF(X45&lt;&gt;0,+(Y45/X45)*100,0)</f>
        <v>-246.54755170029543</v>
      </c>
      <c r="AA45" s="56">
        <f>SUM(AA43:AA44)</f>
        <v>-699996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-27402365</v>
      </c>
      <c r="D47" s="71">
        <f>SUM(D45:D46)</f>
        <v>0</v>
      </c>
      <c r="E47" s="72">
        <f t="shared" si="6"/>
        <v>-1399992</v>
      </c>
      <c r="F47" s="73">
        <f t="shared" si="6"/>
        <v>-699996</v>
      </c>
      <c r="G47" s="73">
        <f t="shared" si="6"/>
        <v>86829</v>
      </c>
      <c r="H47" s="74">
        <f t="shared" si="6"/>
        <v>90017</v>
      </c>
      <c r="I47" s="74">
        <f t="shared" si="6"/>
        <v>86945</v>
      </c>
      <c r="J47" s="74">
        <f t="shared" si="6"/>
        <v>263791</v>
      </c>
      <c r="K47" s="74">
        <f t="shared" si="6"/>
        <v>86776</v>
      </c>
      <c r="L47" s="74">
        <f t="shared" si="6"/>
        <v>93059</v>
      </c>
      <c r="M47" s="73">
        <f t="shared" si="6"/>
        <v>80606</v>
      </c>
      <c r="N47" s="73">
        <f t="shared" si="6"/>
        <v>260441</v>
      </c>
      <c r="O47" s="74">
        <f t="shared" si="6"/>
        <v>85033</v>
      </c>
      <c r="P47" s="74">
        <f t="shared" si="6"/>
        <v>69198</v>
      </c>
      <c r="Q47" s="74">
        <f t="shared" si="6"/>
        <v>86981</v>
      </c>
      <c r="R47" s="74">
        <f t="shared" si="6"/>
        <v>241212</v>
      </c>
      <c r="S47" s="74">
        <f t="shared" si="6"/>
        <v>86719</v>
      </c>
      <c r="T47" s="73">
        <f t="shared" si="6"/>
        <v>86832</v>
      </c>
      <c r="U47" s="73">
        <f t="shared" si="6"/>
        <v>86832</v>
      </c>
      <c r="V47" s="74">
        <f t="shared" si="6"/>
        <v>260383</v>
      </c>
      <c r="W47" s="74">
        <f t="shared" si="6"/>
        <v>1025827</v>
      </c>
      <c r="X47" s="74">
        <f t="shared" si="6"/>
        <v>-699996</v>
      </c>
      <c r="Y47" s="74">
        <f t="shared" si="6"/>
        <v>1725823</v>
      </c>
      <c r="Z47" s="75">
        <f>+IF(X47&lt;&gt;0,+(Y47/X47)*100,0)</f>
        <v>-246.54755170029543</v>
      </c>
      <c r="AA47" s="76">
        <f>SUM(AA45:AA46)</f>
        <v>-699996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84746</v>
      </c>
      <c r="D8" s="6"/>
      <c r="E8" s="7"/>
      <c r="F8" s="8"/>
      <c r="G8" s="8">
        <v>4366</v>
      </c>
      <c r="H8" s="8">
        <v>3356</v>
      </c>
      <c r="I8" s="8">
        <v>16693</v>
      </c>
      <c r="J8" s="8">
        <v>24415</v>
      </c>
      <c r="K8" s="8">
        <v>4071</v>
      </c>
      <c r="L8" s="8">
        <v>6234</v>
      </c>
      <c r="M8" s="8">
        <v>6123</v>
      </c>
      <c r="N8" s="8">
        <v>16428</v>
      </c>
      <c r="O8" s="8">
        <v>10290</v>
      </c>
      <c r="P8" s="8">
        <v>5832</v>
      </c>
      <c r="Q8" s="8">
        <v>11538</v>
      </c>
      <c r="R8" s="8">
        <v>27660</v>
      </c>
      <c r="S8" s="8">
        <v>12363</v>
      </c>
      <c r="T8" s="8">
        <v>6555</v>
      </c>
      <c r="U8" s="8">
        <v>11283</v>
      </c>
      <c r="V8" s="8">
        <v>30201</v>
      </c>
      <c r="W8" s="8">
        <v>98704</v>
      </c>
      <c r="X8" s="8"/>
      <c r="Y8" s="8">
        <v>98704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84746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4366</v>
      </c>
      <c r="H21" s="35">
        <f t="shared" si="0"/>
        <v>3356</v>
      </c>
      <c r="I21" s="35">
        <f t="shared" si="0"/>
        <v>16693</v>
      </c>
      <c r="J21" s="35">
        <f t="shared" si="0"/>
        <v>24415</v>
      </c>
      <c r="K21" s="35">
        <f t="shared" si="0"/>
        <v>4071</v>
      </c>
      <c r="L21" s="35">
        <f t="shared" si="0"/>
        <v>6234</v>
      </c>
      <c r="M21" s="35">
        <f t="shared" si="0"/>
        <v>6123</v>
      </c>
      <c r="N21" s="35">
        <f t="shared" si="0"/>
        <v>16428</v>
      </c>
      <c r="O21" s="35">
        <f t="shared" si="0"/>
        <v>10290</v>
      </c>
      <c r="P21" s="35">
        <f t="shared" si="0"/>
        <v>5832</v>
      </c>
      <c r="Q21" s="35">
        <f t="shared" si="0"/>
        <v>11538</v>
      </c>
      <c r="R21" s="35">
        <f t="shared" si="0"/>
        <v>27660</v>
      </c>
      <c r="S21" s="35">
        <f t="shared" si="0"/>
        <v>12363</v>
      </c>
      <c r="T21" s="35">
        <f t="shared" si="0"/>
        <v>6555</v>
      </c>
      <c r="U21" s="35">
        <f t="shared" si="0"/>
        <v>11283</v>
      </c>
      <c r="V21" s="35">
        <f t="shared" si="0"/>
        <v>30201</v>
      </c>
      <c r="W21" s="35">
        <f t="shared" si="0"/>
        <v>98704</v>
      </c>
      <c r="X21" s="35">
        <f t="shared" si="0"/>
        <v>0</v>
      </c>
      <c r="Y21" s="35">
        <f t="shared" si="0"/>
        <v>98704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84746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4366</v>
      </c>
      <c r="H37" s="48">
        <f t="shared" si="2"/>
        <v>3356</v>
      </c>
      <c r="I37" s="48">
        <f t="shared" si="2"/>
        <v>16693</v>
      </c>
      <c r="J37" s="48">
        <f t="shared" si="2"/>
        <v>24415</v>
      </c>
      <c r="K37" s="48">
        <f t="shared" si="2"/>
        <v>4071</v>
      </c>
      <c r="L37" s="48">
        <f t="shared" si="2"/>
        <v>6234</v>
      </c>
      <c r="M37" s="48">
        <f t="shared" si="2"/>
        <v>6123</v>
      </c>
      <c r="N37" s="48">
        <f t="shared" si="2"/>
        <v>16428</v>
      </c>
      <c r="O37" s="48">
        <f t="shared" si="2"/>
        <v>10290</v>
      </c>
      <c r="P37" s="48">
        <f t="shared" si="2"/>
        <v>5832</v>
      </c>
      <c r="Q37" s="48">
        <f t="shared" si="2"/>
        <v>11538</v>
      </c>
      <c r="R37" s="48">
        <f t="shared" si="2"/>
        <v>27660</v>
      </c>
      <c r="S37" s="48">
        <f t="shared" si="2"/>
        <v>12363</v>
      </c>
      <c r="T37" s="48">
        <f t="shared" si="2"/>
        <v>6555</v>
      </c>
      <c r="U37" s="48">
        <f t="shared" si="2"/>
        <v>11283</v>
      </c>
      <c r="V37" s="48">
        <f t="shared" si="2"/>
        <v>30201</v>
      </c>
      <c r="W37" s="48">
        <f t="shared" si="2"/>
        <v>98704</v>
      </c>
      <c r="X37" s="48">
        <f>IF(F21=F35,0,X21-X35)</f>
        <v>0</v>
      </c>
      <c r="Y37" s="48">
        <f t="shared" si="2"/>
        <v>98704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84746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4366</v>
      </c>
      <c r="H41" s="58">
        <f t="shared" si="3"/>
        <v>3356</v>
      </c>
      <c r="I41" s="58">
        <f t="shared" si="3"/>
        <v>16693</v>
      </c>
      <c r="J41" s="58">
        <f t="shared" si="3"/>
        <v>24415</v>
      </c>
      <c r="K41" s="58">
        <f t="shared" si="3"/>
        <v>4071</v>
      </c>
      <c r="L41" s="58">
        <f t="shared" si="3"/>
        <v>6234</v>
      </c>
      <c r="M41" s="58">
        <f t="shared" si="3"/>
        <v>6123</v>
      </c>
      <c r="N41" s="58">
        <f t="shared" si="3"/>
        <v>16428</v>
      </c>
      <c r="O41" s="58">
        <f t="shared" si="3"/>
        <v>10290</v>
      </c>
      <c r="P41" s="58">
        <f t="shared" si="3"/>
        <v>5832</v>
      </c>
      <c r="Q41" s="58">
        <f t="shared" si="3"/>
        <v>11538</v>
      </c>
      <c r="R41" s="58">
        <f t="shared" si="3"/>
        <v>27660</v>
      </c>
      <c r="S41" s="58">
        <f t="shared" si="3"/>
        <v>12363</v>
      </c>
      <c r="T41" s="58">
        <f t="shared" si="3"/>
        <v>6555</v>
      </c>
      <c r="U41" s="58">
        <f t="shared" si="3"/>
        <v>11283</v>
      </c>
      <c r="V41" s="58">
        <f t="shared" si="3"/>
        <v>30201</v>
      </c>
      <c r="W41" s="58">
        <f t="shared" si="3"/>
        <v>98704</v>
      </c>
      <c r="X41" s="58">
        <f t="shared" si="3"/>
        <v>0</v>
      </c>
      <c r="Y41" s="58">
        <f t="shared" si="3"/>
        <v>98704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84746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4366</v>
      </c>
      <c r="H43" s="66">
        <f t="shared" si="4"/>
        <v>3356</v>
      </c>
      <c r="I43" s="66">
        <f t="shared" si="4"/>
        <v>16693</v>
      </c>
      <c r="J43" s="66">
        <f t="shared" si="4"/>
        <v>24415</v>
      </c>
      <c r="K43" s="66">
        <f t="shared" si="4"/>
        <v>4071</v>
      </c>
      <c r="L43" s="66">
        <f t="shared" si="4"/>
        <v>6234</v>
      </c>
      <c r="M43" s="66">
        <f t="shared" si="4"/>
        <v>6123</v>
      </c>
      <c r="N43" s="66">
        <f t="shared" si="4"/>
        <v>16428</v>
      </c>
      <c r="O43" s="66">
        <f t="shared" si="4"/>
        <v>10290</v>
      </c>
      <c r="P43" s="66">
        <f t="shared" si="4"/>
        <v>5832</v>
      </c>
      <c r="Q43" s="66">
        <f t="shared" si="4"/>
        <v>11538</v>
      </c>
      <c r="R43" s="66">
        <f t="shared" si="4"/>
        <v>27660</v>
      </c>
      <c r="S43" s="66">
        <f t="shared" si="4"/>
        <v>12363</v>
      </c>
      <c r="T43" s="66">
        <f t="shared" si="4"/>
        <v>6555</v>
      </c>
      <c r="U43" s="66">
        <f t="shared" si="4"/>
        <v>11283</v>
      </c>
      <c r="V43" s="66">
        <f t="shared" si="4"/>
        <v>30201</v>
      </c>
      <c r="W43" s="66">
        <f t="shared" si="4"/>
        <v>98704</v>
      </c>
      <c r="X43" s="66">
        <f t="shared" si="4"/>
        <v>0</v>
      </c>
      <c r="Y43" s="66">
        <f t="shared" si="4"/>
        <v>98704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84746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4366</v>
      </c>
      <c r="H45" s="58">
        <f t="shared" si="5"/>
        <v>3356</v>
      </c>
      <c r="I45" s="58">
        <f t="shared" si="5"/>
        <v>16693</v>
      </c>
      <c r="J45" s="58">
        <f t="shared" si="5"/>
        <v>24415</v>
      </c>
      <c r="K45" s="58">
        <f t="shared" si="5"/>
        <v>4071</v>
      </c>
      <c r="L45" s="58">
        <f t="shared" si="5"/>
        <v>6234</v>
      </c>
      <c r="M45" s="58">
        <f t="shared" si="5"/>
        <v>6123</v>
      </c>
      <c r="N45" s="58">
        <f t="shared" si="5"/>
        <v>16428</v>
      </c>
      <c r="O45" s="58">
        <f t="shared" si="5"/>
        <v>10290</v>
      </c>
      <c r="P45" s="58">
        <f t="shared" si="5"/>
        <v>5832</v>
      </c>
      <c r="Q45" s="58">
        <f t="shared" si="5"/>
        <v>11538</v>
      </c>
      <c r="R45" s="58">
        <f t="shared" si="5"/>
        <v>27660</v>
      </c>
      <c r="S45" s="58">
        <f t="shared" si="5"/>
        <v>12363</v>
      </c>
      <c r="T45" s="58">
        <f t="shared" si="5"/>
        <v>6555</v>
      </c>
      <c r="U45" s="58">
        <f t="shared" si="5"/>
        <v>11283</v>
      </c>
      <c r="V45" s="58">
        <f t="shared" si="5"/>
        <v>30201</v>
      </c>
      <c r="W45" s="58">
        <f t="shared" si="5"/>
        <v>98704</v>
      </c>
      <c r="X45" s="58">
        <f t="shared" si="5"/>
        <v>0</v>
      </c>
      <c r="Y45" s="58">
        <f t="shared" si="5"/>
        <v>98704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84746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4366</v>
      </c>
      <c r="H47" s="74">
        <f t="shared" si="6"/>
        <v>3356</v>
      </c>
      <c r="I47" s="74">
        <f t="shared" si="6"/>
        <v>16693</v>
      </c>
      <c r="J47" s="74">
        <f t="shared" si="6"/>
        <v>24415</v>
      </c>
      <c r="K47" s="74">
        <f t="shared" si="6"/>
        <v>4071</v>
      </c>
      <c r="L47" s="74">
        <f t="shared" si="6"/>
        <v>6234</v>
      </c>
      <c r="M47" s="73">
        <f t="shared" si="6"/>
        <v>6123</v>
      </c>
      <c r="N47" s="73">
        <f t="shared" si="6"/>
        <v>16428</v>
      </c>
      <c r="O47" s="74">
        <f t="shared" si="6"/>
        <v>10290</v>
      </c>
      <c r="P47" s="74">
        <f t="shared" si="6"/>
        <v>5832</v>
      </c>
      <c r="Q47" s="74">
        <f t="shared" si="6"/>
        <v>11538</v>
      </c>
      <c r="R47" s="74">
        <f t="shared" si="6"/>
        <v>27660</v>
      </c>
      <c r="S47" s="74">
        <f t="shared" si="6"/>
        <v>12363</v>
      </c>
      <c r="T47" s="73">
        <f t="shared" si="6"/>
        <v>6555</v>
      </c>
      <c r="U47" s="73">
        <f t="shared" si="6"/>
        <v>11283</v>
      </c>
      <c r="V47" s="74">
        <f t="shared" si="6"/>
        <v>30201</v>
      </c>
      <c r="W47" s="74">
        <f t="shared" si="6"/>
        <v>98704</v>
      </c>
      <c r="X47" s="74">
        <f t="shared" si="6"/>
        <v>0</v>
      </c>
      <c r="Y47" s="74">
        <f t="shared" si="6"/>
        <v>98704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4000</v>
      </c>
      <c r="F19" s="26">
        <v>467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119</v>
      </c>
      <c r="R19" s="26">
        <v>119</v>
      </c>
      <c r="S19" s="26">
        <v>357</v>
      </c>
      <c r="T19" s="26"/>
      <c r="U19" s="26">
        <v>119</v>
      </c>
      <c r="V19" s="26">
        <v>476</v>
      </c>
      <c r="W19" s="26">
        <v>595</v>
      </c>
      <c r="X19" s="26">
        <v>467</v>
      </c>
      <c r="Y19" s="26">
        <v>128</v>
      </c>
      <c r="Z19" s="27">
        <v>27.408993576017131</v>
      </c>
      <c r="AA19" s="28">
        <v>467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4000</v>
      </c>
      <c r="F21" s="35">
        <f t="shared" si="0"/>
        <v>467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119</v>
      </c>
      <c r="R21" s="35">
        <f t="shared" si="0"/>
        <v>119</v>
      </c>
      <c r="S21" s="35">
        <f t="shared" si="0"/>
        <v>357</v>
      </c>
      <c r="T21" s="35">
        <f t="shared" si="0"/>
        <v>0</v>
      </c>
      <c r="U21" s="35">
        <f t="shared" si="0"/>
        <v>119</v>
      </c>
      <c r="V21" s="35">
        <f t="shared" si="0"/>
        <v>476</v>
      </c>
      <c r="W21" s="35">
        <f t="shared" si="0"/>
        <v>595</v>
      </c>
      <c r="X21" s="35">
        <f t="shared" si="0"/>
        <v>467</v>
      </c>
      <c r="Y21" s="35">
        <f t="shared" si="0"/>
        <v>128</v>
      </c>
      <c r="Z21" s="36">
        <f>+IF(X21&lt;&gt;0,+(Y21/X21)*100,0)</f>
        <v>27.408993576017131</v>
      </c>
      <c r="AA21" s="33">
        <f>SUM(AA5:AA20)</f>
        <v>467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5000000</v>
      </c>
      <c r="F30" s="8">
        <v>4200000</v>
      </c>
      <c r="G30" s="8"/>
      <c r="H30" s="8">
        <v>1005445</v>
      </c>
      <c r="I30" s="8"/>
      <c r="J30" s="8">
        <v>1005445</v>
      </c>
      <c r="K30" s="8"/>
      <c r="L30" s="8">
        <v>1104485</v>
      </c>
      <c r="M30" s="8"/>
      <c r="N30" s="8">
        <v>1104485</v>
      </c>
      <c r="O30" s="8"/>
      <c r="P30" s="8"/>
      <c r="Q30" s="8">
        <v>1413450</v>
      </c>
      <c r="R30" s="8">
        <v>1413450</v>
      </c>
      <c r="S30" s="8"/>
      <c r="T30" s="8">
        <v>670529</v>
      </c>
      <c r="U30" s="8">
        <v>4789</v>
      </c>
      <c r="V30" s="8">
        <v>675318</v>
      </c>
      <c r="W30" s="8">
        <v>4198698</v>
      </c>
      <c r="X30" s="8">
        <v>4200000</v>
      </c>
      <c r="Y30" s="8">
        <v>-1302</v>
      </c>
      <c r="Z30" s="2">
        <v>-3.1E-2</v>
      </c>
      <c r="AA30" s="6">
        <v>4200000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3050000</v>
      </c>
      <c r="F31" s="8">
        <v>3050000</v>
      </c>
      <c r="G31" s="8"/>
      <c r="H31" s="8"/>
      <c r="I31" s="8"/>
      <c r="J31" s="8"/>
      <c r="K31" s="8"/>
      <c r="L31" s="8">
        <v>846537</v>
      </c>
      <c r="M31" s="8"/>
      <c r="N31" s="8">
        <v>846537</v>
      </c>
      <c r="O31" s="8">
        <v>9142</v>
      </c>
      <c r="P31" s="8"/>
      <c r="Q31" s="8"/>
      <c r="R31" s="8">
        <v>9142</v>
      </c>
      <c r="S31" s="8"/>
      <c r="T31" s="8">
        <v>18255</v>
      </c>
      <c r="U31" s="8"/>
      <c r="V31" s="8">
        <v>18255</v>
      </c>
      <c r="W31" s="8">
        <v>873934</v>
      </c>
      <c r="X31" s="8">
        <v>3050000</v>
      </c>
      <c r="Y31" s="8">
        <v>-2176066</v>
      </c>
      <c r="Z31" s="2">
        <v>-71.346426229508197</v>
      </c>
      <c r="AA31" s="6">
        <v>3050000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8050000</v>
      </c>
      <c r="F35" s="35">
        <f t="shared" si="1"/>
        <v>7250000</v>
      </c>
      <c r="G35" s="35">
        <f t="shared" si="1"/>
        <v>0</v>
      </c>
      <c r="H35" s="35">
        <f t="shared" si="1"/>
        <v>1005445</v>
      </c>
      <c r="I35" s="35">
        <f t="shared" si="1"/>
        <v>0</v>
      </c>
      <c r="J35" s="35">
        <f t="shared" si="1"/>
        <v>1005445</v>
      </c>
      <c r="K35" s="35">
        <f t="shared" si="1"/>
        <v>0</v>
      </c>
      <c r="L35" s="35">
        <f t="shared" si="1"/>
        <v>1951022</v>
      </c>
      <c r="M35" s="35">
        <f t="shared" si="1"/>
        <v>0</v>
      </c>
      <c r="N35" s="35">
        <f t="shared" si="1"/>
        <v>1951022</v>
      </c>
      <c r="O35" s="35">
        <f t="shared" si="1"/>
        <v>9142</v>
      </c>
      <c r="P35" s="35">
        <f t="shared" si="1"/>
        <v>0</v>
      </c>
      <c r="Q35" s="35">
        <f t="shared" si="1"/>
        <v>1413450</v>
      </c>
      <c r="R35" s="35">
        <f t="shared" si="1"/>
        <v>1422592</v>
      </c>
      <c r="S35" s="35">
        <f t="shared" si="1"/>
        <v>0</v>
      </c>
      <c r="T35" s="35">
        <f t="shared" si="1"/>
        <v>688784</v>
      </c>
      <c r="U35" s="35">
        <f t="shared" si="1"/>
        <v>4789</v>
      </c>
      <c r="V35" s="35">
        <f t="shared" si="1"/>
        <v>693573</v>
      </c>
      <c r="W35" s="35">
        <f t="shared" si="1"/>
        <v>5072632</v>
      </c>
      <c r="X35" s="35">
        <f t="shared" si="1"/>
        <v>7250000</v>
      </c>
      <c r="Y35" s="35">
        <f t="shared" si="1"/>
        <v>-2177368</v>
      </c>
      <c r="Z35" s="36">
        <f>+IF(X35&lt;&gt;0,+(Y35/X35)*100,0)</f>
        <v>-30.032662068965514</v>
      </c>
      <c r="AA35" s="33">
        <f>SUM(AA24:AA34)</f>
        <v>7250000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-8046000</v>
      </c>
      <c r="F37" s="48">
        <f t="shared" si="2"/>
        <v>-7249533</v>
      </c>
      <c r="G37" s="48">
        <f t="shared" si="2"/>
        <v>0</v>
      </c>
      <c r="H37" s="48">
        <f t="shared" si="2"/>
        <v>-1005445</v>
      </c>
      <c r="I37" s="48">
        <f t="shared" si="2"/>
        <v>0</v>
      </c>
      <c r="J37" s="48">
        <f t="shared" si="2"/>
        <v>-1005445</v>
      </c>
      <c r="K37" s="48">
        <f t="shared" si="2"/>
        <v>0</v>
      </c>
      <c r="L37" s="48">
        <f t="shared" si="2"/>
        <v>-1951022</v>
      </c>
      <c r="M37" s="48">
        <f t="shared" si="2"/>
        <v>0</v>
      </c>
      <c r="N37" s="48">
        <f t="shared" si="2"/>
        <v>-1951022</v>
      </c>
      <c r="O37" s="48">
        <f t="shared" si="2"/>
        <v>-9142</v>
      </c>
      <c r="P37" s="48">
        <f t="shared" si="2"/>
        <v>0</v>
      </c>
      <c r="Q37" s="48">
        <f t="shared" si="2"/>
        <v>-1413331</v>
      </c>
      <c r="R37" s="48">
        <f t="shared" si="2"/>
        <v>-1422473</v>
      </c>
      <c r="S37" s="48">
        <f t="shared" si="2"/>
        <v>357</v>
      </c>
      <c r="T37" s="48">
        <f t="shared" si="2"/>
        <v>-688784</v>
      </c>
      <c r="U37" s="48">
        <f t="shared" si="2"/>
        <v>-4670</v>
      </c>
      <c r="V37" s="48">
        <f t="shared" si="2"/>
        <v>-693097</v>
      </c>
      <c r="W37" s="48">
        <f t="shared" si="2"/>
        <v>-5072037</v>
      </c>
      <c r="X37" s="48">
        <f>IF(F21=F35,0,X21-X35)</f>
        <v>-7249533</v>
      </c>
      <c r="Y37" s="48">
        <f t="shared" si="2"/>
        <v>2177496</v>
      </c>
      <c r="Z37" s="49">
        <f>+IF(X37&lt;&gt;0,+(Y37/X37)*100,0)</f>
        <v>-30.036362342236387</v>
      </c>
      <c r="AA37" s="46">
        <f>+AA21-AA35</f>
        <v>-7249533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-8046000</v>
      </c>
      <c r="F41" s="58">
        <f t="shared" si="3"/>
        <v>-7249533</v>
      </c>
      <c r="G41" s="58">
        <f t="shared" si="3"/>
        <v>0</v>
      </c>
      <c r="H41" s="58">
        <f t="shared" si="3"/>
        <v>-1005445</v>
      </c>
      <c r="I41" s="58">
        <f t="shared" si="3"/>
        <v>0</v>
      </c>
      <c r="J41" s="58">
        <f t="shared" si="3"/>
        <v>-1005445</v>
      </c>
      <c r="K41" s="58">
        <f t="shared" si="3"/>
        <v>0</v>
      </c>
      <c r="L41" s="58">
        <f t="shared" si="3"/>
        <v>-1951022</v>
      </c>
      <c r="M41" s="58">
        <f t="shared" si="3"/>
        <v>0</v>
      </c>
      <c r="N41" s="58">
        <f t="shared" si="3"/>
        <v>-1951022</v>
      </c>
      <c r="O41" s="58">
        <f t="shared" si="3"/>
        <v>-9142</v>
      </c>
      <c r="P41" s="58">
        <f t="shared" si="3"/>
        <v>0</v>
      </c>
      <c r="Q41" s="58">
        <f t="shared" si="3"/>
        <v>-1413331</v>
      </c>
      <c r="R41" s="58">
        <f t="shared" si="3"/>
        <v>-1422473</v>
      </c>
      <c r="S41" s="58">
        <f t="shared" si="3"/>
        <v>357</v>
      </c>
      <c r="T41" s="58">
        <f t="shared" si="3"/>
        <v>-688784</v>
      </c>
      <c r="U41" s="58">
        <f t="shared" si="3"/>
        <v>-4670</v>
      </c>
      <c r="V41" s="58">
        <f t="shared" si="3"/>
        <v>-693097</v>
      </c>
      <c r="W41" s="58">
        <f t="shared" si="3"/>
        <v>-5072037</v>
      </c>
      <c r="X41" s="58">
        <f t="shared" si="3"/>
        <v>-7249533</v>
      </c>
      <c r="Y41" s="58">
        <f t="shared" si="3"/>
        <v>2177496</v>
      </c>
      <c r="Z41" s="59">
        <f>+IF(X41&lt;&gt;0,+(Y41/X41)*100,0)</f>
        <v>-30.036362342236387</v>
      </c>
      <c r="AA41" s="56">
        <f>SUM(AA37:AA40)</f>
        <v>-7249533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-8046000</v>
      </c>
      <c r="F43" s="66">
        <f t="shared" si="4"/>
        <v>-7249533</v>
      </c>
      <c r="G43" s="66">
        <f t="shared" si="4"/>
        <v>0</v>
      </c>
      <c r="H43" s="66">
        <f t="shared" si="4"/>
        <v>-1005445</v>
      </c>
      <c r="I43" s="66">
        <f t="shared" si="4"/>
        <v>0</v>
      </c>
      <c r="J43" s="66">
        <f t="shared" si="4"/>
        <v>-1005445</v>
      </c>
      <c r="K43" s="66">
        <f t="shared" si="4"/>
        <v>0</v>
      </c>
      <c r="L43" s="66">
        <f t="shared" si="4"/>
        <v>-1951022</v>
      </c>
      <c r="M43" s="66">
        <f t="shared" si="4"/>
        <v>0</v>
      </c>
      <c r="N43" s="66">
        <f t="shared" si="4"/>
        <v>-1951022</v>
      </c>
      <c r="O43" s="66">
        <f t="shared" si="4"/>
        <v>-9142</v>
      </c>
      <c r="P43" s="66">
        <f t="shared" si="4"/>
        <v>0</v>
      </c>
      <c r="Q43" s="66">
        <f t="shared" si="4"/>
        <v>-1413331</v>
      </c>
      <c r="R43" s="66">
        <f t="shared" si="4"/>
        <v>-1422473</v>
      </c>
      <c r="S43" s="66">
        <f t="shared" si="4"/>
        <v>357</v>
      </c>
      <c r="T43" s="66">
        <f t="shared" si="4"/>
        <v>-688784</v>
      </c>
      <c r="U43" s="66">
        <f t="shared" si="4"/>
        <v>-4670</v>
      </c>
      <c r="V43" s="66">
        <f t="shared" si="4"/>
        <v>-693097</v>
      </c>
      <c r="W43" s="66">
        <f t="shared" si="4"/>
        <v>-5072037</v>
      </c>
      <c r="X43" s="66">
        <f t="shared" si="4"/>
        <v>-7249533</v>
      </c>
      <c r="Y43" s="66">
        <f t="shared" si="4"/>
        <v>2177496</v>
      </c>
      <c r="Z43" s="67">
        <f>+IF(X43&lt;&gt;0,+(Y43/X43)*100,0)</f>
        <v>-30.036362342236387</v>
      </c>
      <c r="AA43" s="64">
        <f>+AA41-AA42</f>
        <v>-7249533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-8046000</v>
      </c>
      <c r="F45" s="58">
        <f t="shared" si="5"/>
        <v>-7249533</v>
      </c>
      <c r="G45" s="58">
        <f t="shared" si="5"/>
        <v>0</v>
      </c>
      <c r="H45" s="58">
        <f t="shared" si="5"/>
        <v>-1005445</v>
      </c>
      <c r="I45" s="58">
        <f t="shared" si="5"/>
        <v>0</v>
      </c>
      <c r="J45" s="58">
        <f t="shared" si="5"/>
        <v>-1005445</v>
      </c>
      <c r="K45" s="58">
        <f t="shared" si="5"/>
        <v>0</v>
      </c>
      <c r="L45" s="58">
        <f t="shared" si="5"/>
        <v>-1951022</v>
      </c>
      <c r="M45" s="58">
        <f t="shared" si="5"/>
        <v>0</v>
      </c>
      <c r="N45" s="58">
        <f t="shared" si="5"/>
        <v>-1951022</v>
      </c>
      <c r="O45" s="58">
        <f t="shared" si="5"/>
        <v>-9142</v>
      </c>
      <c r="P45" s="58">
        <f t="shared" si="5"/>
        <v>0</v>
      </c>
      <c r="Q45" s="58">
        <f t="shared" si="5"/>
        <v>-1413331</v>
      </c>
      <c r="R45" s="58">
        <f t="shared" si="5"/>
        <v>-1422473</v>
      </c>
      <c r="S45" s="58">
        <f t="shared" si="5"/>
        <v>357</v>
      </c>
      <c r="T45" s="58">
        <f t="shared" si="5"/>
        <v>-688784</v>
      </c>
      <c r="U45" s="58">
        <f t="shared" si="5"/>
        <v>-4670</v>
      </c>
      <c r="V45" s="58">
        <f t="shared" si="5"/>
        <v>-693097</v>
      </c>
      <c r="W45" s="58">
        <f t="shared" si="5"/>
        <v>-5072037</v>
      </c>
      <c r="X45" s="58">
        <f t="shared" si="5"/>
        <v>-7249533</v>
      </c>
      <c r="Y45" s="58">
        <f t="shared" si="5"/>
        <v>2177496</v>
      </c>
      <c r="Z45" s="59">
        <f>+IF(X45&lt;&gt;0,+(Y45/X45)*100,0)</f>
        <v>-30.036362342236387</v>
      </c>
      <c r="AA45" s="56">
        <f>SUM(AA43:AA44)</f>
        <v>-7249533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-8046000</v>
      </c>
      <c r="F47" s="73">
        <f t="shared" si="6"/>
        <v>-7249533</v>
      </c>
      <c r="G47" s="73">
        <f t="shared" si="6"/>
        <v>0</v>
      </c>
      <c r="H47" s="74">
        <f t="shared" si="6"/>
        <v>-1005445</v>
      </c>
      <c r="I47" s="74">
        <f t="shared" si="6"/>
        <v>0</v>
      </c>
      <c r="J47" s="74">
        <f t="shared" si="6"/>
        <v>-1005445</v>
      </c>
      <c r="K47" s="74">
        <f t="shared" si="6"/>
        <v>0</v>
      </c>
      <c r="L47" s="74">
        <f t="shared" si="6"/>
        <v>-1951022</v>
      </c>
      <c r="M47" s="73">
        <f t="shared" si="6"/>
        <v>0</v>
      </c>
      <c r="N47" s="73">
        <f t="shared" si="6"/>
        <v>-1951022</v>
      </c>
      <c r="O47" s="74">
        <f t="shared" si="6"/>
        <v>-9142</v>
      </c>
      <c r="P47" s="74">
        <f t="shared" si="6"/>
        <v>0</v>
      </c>
      <c r="Q47" s="74">
        <f t="shared" si="6"/>
        <v>-1413331</v>
      </c>
      <c r="R47" s="74">
        <f t="shared" si="6"/>
        <v>-1422473</v>
      </c>
      <c r="S47" s="74">
        <f t="shared" si="6"/>
        <v>357</v>
      </c>
      <c r="T47" s="73">
        <f t="shared" si="6"/>
        <v>-688784</v>
      </c>
      <c r="U47" s="73">
        <f t="shared" si="6"/>
        <v>-4670</v>
      </c>
      <c r="V47" s="74">
        <f t="shared" si="6"/>
        <v>-693097</v>
      </c>
      <c r="W47" s="74">
        <f t="shared" si="6"/>
        <v>-5072037</v>
      </c>
      <c r="X47" s="74">
        <f t="shared" si="6"/>
        <v>-7249533</v>
      </c>
      <c r="Y47" s="74">
        <f t="shared" si="6"/>
        <v>2177496</v>
      </c>
      <c r="Z47" s="75">
        <f>+IF(X47&lt;&gt;0,+(Y47/X47)*100,0)</f>
        <v>-30.036362342236387</v>
      </c>
      <c r="AA47" s="76">
        <f>SUM(AA45:AA46)</f>
        <v>-7249533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>
        <v>68045</v>
      </c>
      <c r="H8" s="8">
        <v>70652</v>
      </c>
      <c r="I8" s="8">
        <v>67379</v>
      </c>
      <c r="J8" s="8">
        <v>206076</v>
      </c>
      <c r="K8" s="8">
        <v>124634</v>
      </c>
      <c r="L8" s="8">
        <v>122674</v>
      </c>
      <c r="M8" s="8">
        <v>133145</v>
      </c>
      <c r="N8" s="8">
        <v>380453</v>
      </c>
      <c r="O8" s="8">
        <v>136393</v>
      </c>
      <c r="P8" s="8">
        <v>165077</v>
      </c>
      <c r="Q8" s="8">
        <v>139650</v>
      </c>
      <c r="R8" s="8">
        <v>441120</v>
      </c>
      <c r="S8" s="8">
        <v>135729</v>
      </c>
      <c r="T8" s="8">
        <v>139650</v>
      </c>
      <c r="U8" s="8">
        <v>143571</v>
      </c>
      <c r="V8" s="8">
        <v>418950</v>
      </c>
      <c r="W8" s="8">
        <v>1446599</v>
      </c>
      <c r="X8" s="8"/>
      <c r="Y8" s="8">
        <v>1446599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6496</v>
      </c>
      <c r="H13" s="8">
        <v>6604</v>
      </c>
      <c r="I13" s="8">
        <v>6950</v>
      </c>
      <c r="J13" s="8">
        <v>20050</v>
      </c>
      <c r="K13" s="8">
        <v>6878</v>
      </c>
      <c r="L13" s="8">
        <v>6967</v>
      </c>
      <c r="M13" s="8">
        <v>7360</v>
      </c>
      <c r="N13" s="8">
        <v>21205</v>
      </c>
      <c r="O13" s="8">
        <v>7757</v>
      </c>
      <c r="P13" s="8">
        <v>8140</v>
      </c>
      <c r="Q13" s="8">
        <v>8552</v>
      </c>
      <c r="R13" s="8">
        <v>24449</v>
      </c>
      <c r="S13" s="8"/>
      <c r="T13" s="8">
        <v>9550</v>
      </c>
      <c r="U13" s="8">
        <v>9971</v>
      </c>
      <c r="V13" s="8">
        <v>19521</v>
      </c>
      <c r="W13" s="8">
        <v>85225</v>
      </c>
      <c r="X13" s="8"/>
      <c r="Y13" s="8">
        <v>85225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74541</v>
      </c>
      <c r="H21" s="35">
        <f t="shared" si="0"/>
        <v>77256</v>
      </c>
      <c r="I21" s="35">
        <f t="shared" si="0"/>
        <v>74329</v>
      </c>
      <c r="J21" s="35">
        <f t="shared" si="0"/>
        <v>226126</v>
      </c>
      <c r="K21" s="35">
        <f t="shared" si="0"/>
        <v>131512</v>
      </c>
      <c r="L21" s="35">
        <f t="shared" si="0"/>
        <v>129641</v>
      </c>
      <c r="M21" s="35">
        <f t="shared" si="0"/>
        <v>140505</v>
      </c>
      <c r="N21" s="35">
        <f t="shared" si="0"/>
        <v>401658</v>
      </c>
      <c r="O21" s="35">
        <f t="shared" si="0"/>
        <v>144150</v>
      </c>
      <c r="P21" s="35">
        <f t="shared" si="0"/>
        <v>173217</v>
      </c>
      <c r="Q21" s="35">
        <f t="shared" si="0"/>
        <v>148202</v>
      </c>
      <c r="R21" s="35">
        <f t="shared" si="0"/>
        <v>465569</v>
      </c>
      <c r="S21" s="35">
        <f t="shared" si="0"/>
        <v>135729</v>
      </c>
      <c r="T21" s="35">
        <f t="shared" si="0"/>
        <v>149200</v>
      </c>
      <c r="U21" s="35">
        <f t="shared" si="0"/>
        <v>153542</v>
      </c>
      <c r="V21" s="35">
        <f t="shared" si="0"/>
        <v>438471</v>
      </c>
      <c r="W21" s="35">
        <f t="shared" si="0"/>
        <v>1531824</v>
      </c>
      <c r="X21" s="35">
        <f t="shared" si="0"/>
        <v>0</v>
      </c>
      <c r="Y21" s="35">
        <f t="shared" si="0"/>
        <v>1531824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74541</v>
      </c>
      <c r="H37" s="48">
        <f t="shared" si="2"/>
        <v>77256</v>
      </c>
      <c r="I37" s="48">
        <f t="shared" si="2"/>
        <v>74329</v>
      </c>
      <c r="J37" s="48">
        <f t="shared" si="2"/>
        <v>226126</v>
      </c>
      <c r="K37" s="48">
        <f t="shared" si="2"/>
        <v>131512</v>
      </c>
      <c r="L37" s="48">
        <f t="shared" si="2"/>
        <v>129641</v>
      </c>
      <c r="M37" s="48">
        <f t="shared" si="2"/>
        <v>140505</v>
      </c>
      <c r="N37" s="48">
        <f t="shared" si="2"/>
        <v>401658</v>
      </c>
      <c r="O37" s="48">
        <f t="shared" si="2"/>
        <v>144150</v>
      </c>
      <c r="P37" s="48">
        <f t="shared" si="2"/>
        <v>173217</v>
      </c>
      <c r="Q37" s="48">
        <f t="shared" si="2"/>
        <v>148202</v>
      </c>
      <c r="R37" s="48">
        <f t="shared" si="2"/>
        <v>465569</v>
      </c>
      <c r="S37" s="48">
        <f t="shared" si="2"/>
        <v>135729</v>
      </c>
      <c r="T37" s="48">
        <f t="shared" si="2"/>
        <v>149200</v>
      </c>
      <c r="U37" s="48">
        <f t="shared" si="2"/>
        <v>153542</v>
      </c>
      <c r="V37" s="48">
        <f t="shared" si="2"/>
        <v>438471</v>
      </c>
      <c r="W37" s="48">
        <f t="shared" si="2"/>
        <v>1531824</v>
      </c>
      <c r="X37" s="48">
        <f>IF(F21=F35,0,X21-X35)</f>
        <v>0</v>
      </c>
      <c r="Y37" s="48">
        <f t="shared" si="2"/>
        <v>1531824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74541</v>
      </c>
      <c r="H41" s="58">
        <f t="shared" si="3"/>
        <v>77256</v>
      </c>
      <c r="I41" s="58">
        <f t="shared" si="3"/>
        <v>74329</v>
      </c>
      <c r="J41" s="58">
        <f t="shared" si="3"/>
        <v>226126</v>
      </c>
      <c r="K41" s="58">
        <f t="shared" si="3"/>
        <v>131512</v>
      </c>
      <c r="L41" s="58">
        <f t="shared" si="3"/>
        <v>129641</v>
      </c>
      <c r="M41" s="58">
        <f t="shared" si="3"/>
        <v>140505</v>
      </c>
      <c r="N41" s="58">
        <f t="shared" si="3"/>
        <v>401658</v>
      </c>
      <c r="O41" s="58">
        <f t="shared" si="3"/>
        <v>144150</v>
      </c>
      <c r="P41" s="58">
        <f t="shared" si="3"/>
        <v>173217</v>
      </c>
      <c r="Q41" s="58">
        <f t="shared" si="3"/>
        <v>148202</v>
      </c>
      <c r="R41" s="58">
        <f t="shared" si="3"/>
        <v>465569</v>
      </c>
      <c r="S41" s="58">
        <f t="shared" si="3"/>
        <v>135729</v>
      </c>
      <c r="T41" s="58">
        <f t="shared" si="3"/>
        <v>149200</v>
      </c>
      <c r="U41" s="58">
        <f t="shared" si="3"/>
        <v>153542</v>
      </c>
      <c r="V41" s="58">
        <f t="shared" si="3"/>
        <v>438471</v>
      </c>
      <c r="W41" s="58">
        <f t="shared" si="3"/>
        <v>1531824</v>
      </c>
      <c r="X41" s="58">
        <f t="shared" si="3"/>
        <v>0</v>
      </c>
      <c r="Y41" s="58">
        <f t="shared" si="3"/>
        <v>1531824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74541</v>
      </c>
      <c r="H43" s="66">
        <f t="shared" si="4"/>
        <v>77256</v>
      </c>
      <c r="I43" s="66">
        <f t="shared" si="4"/>
        <v>74329</v>
      </c>
      <c r="J43" s="66">
        <f t="shared" si="4"/>
        <v>226126</v>
      </c>
      <c r="K43" s="66">
        <f t="shared" si="4"/>
        <v>131512</v>
      </c>
      <c r="L43" s="66">
        <f t="shared" si="4"/>
        <v>129641</v>
      </c>
      <c r="M43" s="66">
        <f t="shared" si="4"/>
        <v>140505</v>
      </c>
      <c r="N43" s="66">
        <f t="shared" si="4"/>
        <v>401658</v>
      </c>
      <c r="O43" s="66">
        <f t="shared" si="4"/>
        <v>144150</v>
      </c>
      <c r="P43" s="66">
        <f t="shared" si="4"/>
        <v>173217</v>
      </c>
      <c r="Q43" s="66">
        <f t="shared" si="4"/>
        <v>148202</v>
      </c>
      <c r="R43" s="66">
        <f t="shared" si="4"/>
        <v>465569</v>
      </c>
      <c r="S43" s="66">
        <f t="shared" si="4"/>
        <v>135729</v>
      </c>
      <c r="T43" s="66">
        <f t="shared" si="4"/>
        <v>149200</v>
      </c>
      <c r="U43" s="66">
        <f t="shared" si="4"/>
        <v>153542</v>
      </c>
      <c r="V43" s="66">
        <f t="shared" si="4"/>
        <v>438471</v>
      </c>
      <c r="W43" s="66">
        <f t="shared" si="4"/>
        <v>1531824</v>
      </c>
      <c r="X43" s="66">
        <f t="shared" si="4"/>
        <v>0</v>
      </c>
      <c r="Y43" s="66">
        <f t="shared" si="4"/>
        <v>1531824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74541</v>
      </c>
      <c r="H45" s="58">
        <f t="shared" si="5"/>
        <v>77256</v>
      </c>
      <c r="I45" s="58">
        <f t="shared" si="5"/>
        <v>74329</v>
      </c>
      <c r="J45" s="58">
        <f t="shared" si="5"/>
        <v>226126</v>
      </c>
      <c r="K45" s="58">
        <f t="shared" si="5"/>
        <v>131512</v>
      </c>
      <c r="L45" s="58">
        <f t="shared" si="5"/>
        <v>129641</v>
      </c>
      <c r="M45" s="58">
        <f t="shared" si="5"/>
        <v>140505</v>
      </c>
      <c r="N45" s="58">
        <f t="shared" si="5"/>
        <v>401658</v>
      </c>
      <c r="O45" s="58">
        <f t="shared" si="5"/>
        <v>144150</v>
      </c>
      <c r="P45" s="58">
        <f t="shared" si="5"/>
        <v>173217</v>
      </c>
      <c r="Q45" s="58">
        <f t="shared" si="5"/>
        <v>148202</v>
      </c>
      <c r="R45" s="58">
        <f t="shared" si="5"/>
        <v>465569</v>
      </c>
      <c r="S45" s="58">
        <f t="shared" si="5"/>
        <v>135729</v>
      </c>
      <c r="T45" s="58">
        <f t="shared" si="5"/>
        <v>149200</v>
      </c>
      <c r="U45" s="58">
        <f t="shared" si="5"/>
        <v>153542</v>
      </c>
      <c r="V45" s="58">
        <f t="shared" si="5"/>
        <v>438471</v>
      </c>
      <c r="W45" s="58">
        <f t="shared" si="5"/>
        <v>1531824</v>
      </c>
      <c r="X45" s="58">
        <f t="shared" si="5"/>
        <v>0</v>
      </c>
      <c r="Y45" s="58">
        <f t="shared" si="5"/>
        <v>1531824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74541</v>
      </c>
      <c r="H47" s="74">
        <f t="shared" si="6"/>
        <v>77256</v>
      </c>
      <c r="I47" s="74">
        <f t="shared" si="6"/>
        <v>74329</v>
      </c>
      <c r="J47" s="74">
        <f t="shared" si="6"/>
        <v>226126</v>
      </c>
      <c r="K47" s="74">
        <f t="shared" si="6"/>
        <v>131512</v>
      </c>
      <c r="L47" s="74">
        <f t="shared" si="6"/>
        <v>129641</v>
      </c>
      <c r="M47" s="73">
        <f t="shared" si="6"/>
        <v>140505</v>
      </c>
      <c r="N47" s="73">
        <f t="shared" si="6"/>
        <v>401658</v>
      </c>
      <c r="O47" s="74">
        <f t="shared" si="6"/>
        <v>144150</v>
      </c>
      <c r="P47" s="74">
        <f t="shared" si="6"/>
        <v>173217</v>
      </c>
      <c r="Q47" s="74">
        <f t="shared" si="6"/>
        <v>148202</v>
      </c>
      <c r="R47" s="74">
        <f t="shared" si="6"/>
        <v>465569</v>
      </c>
      <c r="S47" s="74">
        <f t="shared" si="6"/>
        <v>135729</v>
      </c>
      <c r="T47" s="73">
        <f t="shared" si="6"/>
        <v>149200</v>
      </c>
      <c r="U47" s="73">
        <f t="shared" si="6"/>
        <v>153542</v>
      </c>
      <c r="V47" s="74">
        <f t="shared" si="6"/>
        <v>438471</v>
      </c>
      <c r="W47" s="74">
        <f t="shared" si="6"/>
        <v>1531824</v>
      </c>
      <c r="X47" s="74">
        <f t="shared" si="6"/>
        <v>0</v>
      </c>
      <c r="Y47" s="74">
        <f t="shared" si="6"/>
        <v>1531824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>
        <v>-166</v>
      </c>
      <c r="I8" s="8">
        <v>-166</v>
      </c>
      <c r="J8" s="8">
        <v>-332</v>
      </c>
      <c r="K8" s="8">
        <v>-166</v>
      </c>
      <c r="L8" s="8">
        <v>-166</v>
      </c>
      <c r="M8" s="8">
        <v>-166</v>
      </c>
      <c r="N8" s="8">
        <v>-498</v>
      </c>
      <c r="O8" s="8">
        <v>-332</v>
      </c>
      <c r="P8" s="8"/>
      <c r="Q8" s="8">
        <v>-332</v>
      </c>
      <c r="R8" s="8">
        <v>-664</v>
      </c>
      <c r="S8" s="8"/>
      <c r="T8" s="8">
        <v>-166</v>
      </c>
      <c r="U8" s="8">
        <v>-332</v>
      </c>
      <c r="V8" s="8">
        <v>-498</v>
      </c>
      <c r="W8" s="8">
        <v>-1992</v>
      </c>
      <c r="X8" s="8"/>
      <c r="Y8" s="8">
        <v>-1992</v>
      </c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68414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>
        <v>651480</v>
      </c>
      <c r="D17" s="6"/>
      <c r="E17" s="7">
        <v>283566</v>
      </c>
      <c r="F17" s="8">
        <v>283566</v>
      </c>
      <c r="G17" s="8">
        <v>78713</v>
      </c>
      <c r="H17" s="8">
        <v>91072</v>
      </c>
      <c r="I17" s="8">
        <v>91533</v>
      </c>
      <c r="J17" s="8">
        <v>261318</v>
      </c>
      <c r="K17" s="8">
        <v>92065</v>
      </c>
      <c r="L17" s="8">
        <v>92460</v>
      </c>
      <c r="M17" s="8">
        <v>92945</v>
      </c>
      <c r="N17" s="8">
        <v>277470</v>
      </c>
      <c r="O17" s="8">
        <v>93437</v>
      </c>
      <c r="P17" s="8">
        <v>93689</v>
      </c>
      <c r="Q17" s="8">
        <v>93690</v>
      </c>
      <c r="R17" s="8">
        <v>280816</v>
      </c>
      <c r="S17" s="8">
        <v>93861</v>
      </c>
      <c r="T17" s="8">
        <v>93645</v>
      </c>
      <c r="U17" s="8">
        <v>93463</v>
      </c>
      <c r="V17" s="8">
        <v>280969</v>
      </c>
      <c r="W17" s="8">
        <v>1100573</v>
      </c>
      <c r="X17" s="8">
        <v>283566</v>
      </c>
      <c r="Y17" s="8">
        <v>817007</v>
      </c>
      <c r="Z17" s="2">
        <v>288.11881537278799</v>
      </c>
      <c r="AA17" s="6">
        <v>283566</v>
      </c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-200831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519063</v>
      </c>
      <c r="D21" s="33">
        <f t="shared" si="0"/>
        <v>0</v>
      </c>
      <c r="E21" s="34">
        <f t="shared" si="0"/>
        <v>283566</v>
      </c>
      <c r="F21" s="35">
        <f t="shared" si="0"/>
        <v>283566</v>
      </c>
      <c r="G21" s="35">
        <f t="shared" si="0"/>
        <v>78713</v>
      </c>
      <c r="H21" s="35">
        <f t="shared" si="0"/>
        <v>90906</v>
      </c>
      <c r="I21" s="35">
        <f t="shared" si="0"/>
        <v>91367</v>
      </c>
      <c r="J21" s="35">
        <f t="shared" si="0"/>
        <v>260986</v>
      </c>
      <c r="K21" s="35">
        <f t="shared" si="0"/>
        <v>91899</v>
      </c>
      <c r="L21" s="35">
        <f t="shared" si="0"/>
        <v>92294</v>
      </c>
      <c r="M21" s="35">
        <f t="shared" si="0"/>
        <v>92779</v>
      </c>
      <c r="N21" s="35">
        <f t="shared" si="0"/>
        <v>276972</v>
      </c>
      <c r="O21" s="35">
        <f t="shared" si="0"/>
        <v>93105</v>
      </c>
      <c r="P21" s="35">
        <f t="shared" si="0"/>
        <v>93689</v>
      </c>
      <c r="Q21" s="35">
        <f t="shared" si="0"/>
        <v>93358</v>
      </c>
      <c r="R21" s="35">
        <f t="shared" si="0"/>
        <v>280152</v>
      </c>
      <c r="S21" s="35">
        <f t="shared" si="0"/>
        <v>93861</v>
      </c>
      <c r="T21" s="35">
        <f t="shared" si="0"/>
        <v>93479</v>
      </c>
      <c r="U21" s="35">
        <f t="shared" si="0"/>
        <v>93131</v>
      </c>
      <c r="V21" s="35">
        <f t="shared" si="0"/>
        <v>280471</v>
      </c>
      <c r="W21" s="35">
        <f t="shared" si="0"/>
        <v>1098581</v>
      </c>
      <c r="X21" s="35">
        <f t="shared" si="0"/>
        <v>283566</v>
      </c>
      <c r="Y21" s="35">
        <f t="shared" si="0"/>
        <v>815015</v>
      </c>
      <c r="Z21" s="36">
        <f>+IF(X21&lt;&gt;0,+(Y21/X21)*100,0)</f>
        <v>287.41633341091671</v>
      </c>
      <c r="AA21" s="33">
        <f>SUM(AA5:AA20)</f>
        <v>283566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5864014</v>
      </c>
      <c r="D24" s="6"/>
      <c r="E24" s="7">
        <v>6961045</v>
      </c>
      <c r="F24" s="8">
        <v>6576130</v>
      </c>
      <c r="G24" s="8">
        <v>505726</v>
      </c>
      <c r="H24" s="8">
        <v>546804</v>
      </c>
      <c r="I24" s="8">
        <v>492338</v>
      </c>
      <c r="J24" s="8">
        <v>1544868</v>
      </c>
      <c r="K24" s="8">
        <v>553374</v>
      </c>
      <c r="L24" s="8">
        <v>503100</v>
      </c>
      <c r="M24" s="8">
        <v>550371</v>
      </c>
      <c r="N24" s="8">
        <v>1606845</v>
      </c>
      <c r="O24" s="8">
        <v>501223</v>
      </c>
      <c r="P24" s="8">
        <v>469605</v>
      </c>
      <c r="Q24" s="8">
        <v>511773</v>
      </c>
      <c r="R24" s="8">
        <v>1482601</v>
      </c>
      <c r="S24" s="8">
        <v>555175</v>
      </c>
      <c r="T24" s="8">
        <v>549630</v>
      </c>
      <c r="U24" s="8">
        <v>526435</v>
      </c>
      <c r="V24" s="8">
        <v>1631240</v>
      </c>
      <c r="W24" s="8">
        <v>6265554</v>
      </c>
      <c r="X24" s="8">
        <v>6576130</v>
      </c>
      <c r="Y24" s="8">
        <v>-310576</v>
      </c>
      <c r="Z24" s="2">
        <v>-4.7227776823146748</v>
      </c>
      <c r="AA24" s="6">
        <v>6576130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6692008</v>
      </c>
      <c r="D27" s="6"/>
      <c r="E27" s="7">
        <v>10174275</v>
      </c>
      <c r="F27" s="8">
        <v>10174275</v>
      </c>
      <c r="G27" s="8"/>
      <c r="H27" s="8"/>
      <c r="I27" s="8"/>
      <c r="J27" s="8"/>
      <c r="K27" s="8"/>
      <c r="L27" s="8"/>
      <c r="M27" s="8"/>
      <c r="N27" s="8"/>
      <c r="O27" s="8"/>
      <c r="P27" s="8">
        <v>9436800</v>
      </c>
      <c r="Q27" s="8">
        <v>891873</v>
      </c>
      <c r="R27" s="8">
        <v>10328673</v>
      </c>
      <c r="S27" s="8">
        <v>891873</v>
      </c>
      <c r="T27" s="8">
        <v>886644</v>
      </c>
      <c r="U27" s="8">
        <v>886644</v>
      </c>
      <c r="V27" s="8">
        <v>2665161</v>
      </c>
      <c r="W27" s="8">
        <v>12993834</v>
      </c>
      <c r="X27" s="8">
        <v>10174275</v>
      </c>
      <c r="Y27" s="8">
        <v>2819559</v>
      </c>
      <c r="Z27" s="2">
        <v>27.712628172523353</v>
      </c>
      <c r="AA27" s="6">
        <v>10174275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5353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11147294</v>
      </c>
      <c r="D31" s="6"/>
      <c r="E31" s="7">
        <v>11455340</v>
      </c>
      <c r="F31" s="8">
        <v>10360340</v>
      </c>
      <c r="G31" s="8"/>
      <c r="H31" s="8"/>
      <c r="I31" s="8">
        <v>603673</v>
      </c>
      <c r="J31" s="8">
        <v>603673</v>
      </c>
      <c r="K31" s="8">
        <v>456225</v>
      </c>
      <c r="L31" s="8">
        <v>961855</v>
      </c>
      <c r="M31" s="8">
        <v>1143854</v>
      </c>
      <c r="N31" s="8">
        <v>2561934</v>
      </c>
      <c r="O31" s="8">
        <v>1010417</v>
      </c>
      <c r="P31" s="8">
        <v>677423</v>
      </c>
      <c r="Q31" s="8">
        <v>2142325</v>
      </c>
      <c r="R31" s="8">
        <v>3830165</v>
      </c>
      <c r="S31" s="8">
        <v>1038492</v>
      </c>
      <c r="T31" s="8">
        <v>1059167</v>
      </c>
      <c r="U31" s="8">
        <v>786282</v>
      </c>
      <c r="V31" s="8">
        <v>2883941</v>
      </c>
      <c r="W31" s="8">
        <v>9879713</v>
      </c>
      <c r="X31" s="8">
        <v>10360340</v>
      </c>
      <c r="Y31" s="8">
        <v>-480627</v>
      </c>
      <c r="Z31" s="2">
        <v>-4.6391045081532072</v>
      </c>
      <c r="AA31" s="6">
        <v>10360340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79404</v>
      </c>
      <c r="D33" s="6"/>
      <c r="E33" s="7">
        <v>215358</v>
      </c>
      <c r="F33" s="8">
        <v>158664</v>
      </c>
      <c r="G33" s="8">
        <v>7367</v>
      </c>
      <c r="H33" s="8">
        <v>7883</v>
      </c>
      <c r="I33" s="8">
        <v>12408</v>
      </c>
      <c r="J33" s="8">
        <v>27658</v>
      </c>
      <c r="K33" s="8">
        <v>12029</v>
      </c>
      <c r="L33" s="8">
        <v>7384</v>
      </c>
      <c r="M33" s="8">
        <v>11319</v>
      </c>
      <c r="N33" s="8">
        <v>30732</v>
      </c>
      <c r="O33" s="8">
        <v>13122</v>
      </c>
      <c r="P33" s="8">
        <v>9308</v>
      </c>
      <c r="Q33" s="8">
        <v>16971</v>
      </c>
      <c r="R33" s="8">
        <v>39401</v>
      </c>
      <c r="S33" s="8">
        <v>4485</v>
      </c>
      <c r="T33" s="8">
        <v>20067</v>
      </c>
      <c r="U33" s="8">
        <v>4281</v>
      </c>
      <c r="V33" s="8">
        <v>28833</v>
      </c>
      <c r="W33" s="8">
        <v>126624</v>
      </c>
      <c r="X33" s="8">
        <v>158664</v>
      </c>
      <c r="Y33" s="8">
        <v>-32040</v>
      </c>
      <c r="Z33" s="2">
        <v>-20.193616699440327</v>
      </c>
      <c r="AA33" s="6">
        <v>158664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23788073</v>
      </c>
      <c r="D35" s="33">
        <f>SUM(D24:D34)</f>
        <v>0</v>
      </c>
      <c r="E35" s="34">
        <f t="shared" si="1"/>
        <v>28806018</v>
      </c>
      <c r="F35" s="35">
        <f t="shared" si="1"/>
        <v>27269409</v>
      </c>
      <c r="G35" s="35">
        <f t="shared" si="1"/>
        <v>513093</v>
      </c>
      <c r="H35" s="35">
        <f t="shared" si="1"/>
        <v>554687</v>
      </c>
      <c r="I35" s="35">
        <f t="shared" si="1"/>
        <v>1108419</v>
      </c>
      <c r="J35" s="35">
        <f t="shared" si="1"/>
        <v>2176199</v>
      </c>
      <c r="K35" s="35">
        <f t="shared" si="1"/>
        <v>1021628</v>
      </c>
      <c r="L35" s="35">
        <f t="shared" si="1"/>
        <v>1472339</v>
      </c>
      <c r="M35" s="35">
        <f t="shared" si="1"/>
        <v>1705544</v>
      </c>
      <c r="N35" s="35">
        <f t="shared" si="1"/>
        <v>4199511</v>
      </c>
      <c r="O35" s="35">
        <f t="shared" si="1"/>
        <v>1524762</v>
      </c>
      <c r="P35" s="35">
        <f t="shared" si="1"/>
        <v>10593136</v>
      </c>
      <c r="Q35" s="35">
        <f t="shared" si="1"/>
        <v>3562942</v>
      </c>
      <c r="R35" s="35">
        <f t="shared" si="1"/>
        <v>15680840</v>
      </c>
      <c r="S35" s="35">
        <f t="shared" si="1"/>
        <v>2490025</v>
      </c>
      <c r="T35" s="35">
        <f t="shared" si="1"/>
        <v>2515508</v>
      </c>
      <c r="U35" s="35">
        <f t="shared" si="1"/>
        <v>2203642</v>
      </c>
      <c r="V35" s="35">
        <f t="shared" si="1"/>
        <v>7209175</v>
      </c>
      <c r="W35" s="35">
        <f t="shared" si="1"/>
        <v>29265725</v>
      </c>
      <c r="X35" s="35">
        <f t="shared" si="1"/>
        <v>27269409</v>
      </c>
      <c r="Y35" s="35">
        <f t="shared" si="1"/>
        <v>1996316</v>
      </c>
      <c r="Z35" s="36">
        <f>+IF(X35&lt;&gt;0,+(Y35/X35)*100,0)</f>
        <v>7.3207160448545112</v>
      </c>
      <c r="AA35" s="33">
        <f>SUM(AA24:AA34)</f>
        <v>27269409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-23269010</v>
      </c>
      <c r="D37" s="46">
        <f>+D21-D35</f>
        <v>0</v>
      </c>
      <c r="E37" s="47">
        <f t="shared" si="2"/>
        <v>-28522452</v>
      </c>
      <c r="F37" s="48">
        <f t="shared" si="2"/>
        <v>-26985843</v>
      </c>
      <c r="G37" s="48">
        <f t="shared" si="2"/>
        <v>-434380</v>
      </c>
      <c r="H37" s="48">
        <f t="shared" si="2"/>
        <v>-463781</v>
      </c>
      <c r="I37" s="48">
        <f t="shared" si="2"/>
        <v>-1017052</v>
      </c>
      <c r="J37" s="48">
        <f t="shared" si="2"/>
        <v>-1915213</v>
      </c>
      <c r="K37" s="48">
        <f t="shared" si="2"/>
        <v>-929729</v>
      </c>
      <c r="L37" s="48">
        <f t="shared" si="2"/>
        <v>-1380045</v>
      </c>
      <c r="M37" s="48">
        <f t="shared" si="2"/>
        <v>-1612765</v>
      </c>
      <c r="N37" s="48">
        <f t="shared" si="2"/>
        <v>-3922539</v>
      </c>
      <c r="O37" s="48">
        <f t="shared" si="2"/>
        <v>-1431657</v>
      </c>
      <c r="P37" s="48">
        <f t="shared" si="2"/>
        <v>-10499447</v>
      </c>
      <c r="Q37" s="48">
        <f t="shared" si="2"/>
        <v>-3469584</v>
      </c>
      <c r="R37" s="48">
        <f t="shared" si="2"/>
        <v>-15400688</v>
      </c>
      <c r="S37" s="48">
        <f t="shared" si="2"/>
        <v>-2396164</v>
      </c>
      <c r="T37" s="48">
        <f t="shared" si="2"/>
        <v>-2422029</v>
      </c>
      <c r="U37" s="48">
        <f t="shared" si="2"/>
        <v>-2110511</v>
      </c>
      <c r="V37" s="48">
        <f t="shared" si="2"/>
        <v>-6928704</v>
      </c>
      <c r="W37" s="48">
        <f t="shared" si="2"/>
        <v>-28167144</v>
      </c>
      <c r="X37" s="48">
        <f>IF(F21=F35,0,X21-X35)</f>
        <v>-26985843</v>
      </c>
      <c r="Y37" s="48">
        <f t="shared" si="2"/>
        <v>-1181301</v>
      </c>
      <c r="Z37" s="49">
        <f>+IF(X37&lt;&gt;0,+(Y37/X37)*100,0)</f>
        <v>4.3774841497447383</v>
      </c>
      <c r="AA37" s="46">
        <f>+AA21-AA35</f>
        <v>-26985843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557290</v>
      </c>
      <c r="R38" s="8">
        <v>557290</v>
      </c>
      <c r="S38" s="8"/>
      <c r="T38" s="8"/>
      <c r="U38" s="8"/>
      <c r="V38" s="8"/>
      <c r="W38" s="8">
        <v>557290</v>
      </c>
      <c r="X38" s="8">
        <v>1000000</v>
      </c>
      <c r="Y38" s="8">
        <v>-442710</v>
      </c>
      <c r="Z38" s="2">
        <v>-44.271000000000001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-23269010</v>
      </c>
      <c r="D41" s="56">
        <f>SUM(D37:D40)</f>
        <v>0</v>
      </c>
      <c r="E41" s="57">
        <f t="shared" si="3"/>
        <v>-28522452</v>
      </c>
      <c r="F41" s="58">
        <f t="shared" si="3"/>
        <v>-25985843</v>
      </c>
      <c r="G41" s="58">
        <f t="shared" si="3"/>
        <v>-434380</v>
      </c>
      <c r="H41" s="58">
        <f t="shared" si="3"/>
        <v>-463781</v>
      </c>
      <c r="I41" s="58">
        <f t="shared" si="3"/>
        <v>-1017052</v>
      </c>
      <c r="J41" s="58">
        <f t="shared" si="3"/>
        <v>-1915213</v>
      </c>
      <c r="K41" s="58">
        <f t="shared" si="3"/>
        <v>-929729</v>
      </c>
      <c r="L41" s="58">
        <f t="shared" si="3"/>
        <v>-1380045</v>
      </c>
      <c r="M41" s="58">
        <f t="shared" si="3"/>
        <v>-1612765</v>
      </c>
      <c r="N41" s="58">
        <f t="shared" si="3"/>
        <v>-3922539</v>
      </c>
      <c r="O41" s="58">
        <f t="shared" si="3"/>
        <v>-1431657</v>
      </c>
      <c r="P41" s="58">
        <f t="shared" si="3"/>
        <v>-10499447</v>
      </c>
      <c r="Q41" s="58">
        <f t="shared" si="3"/>
        <v>-2912294</v>
      </c>
      <c r="R41" s="58">
        <f t="shared" si="3"/>
        <v>-14843398</v>
      </c>
      <c r="S41" s="58">
        <f t="shared" si="3"/>
        <v>-2396164</v>
      </c>
      <c r="T41" s="58">
        <f t="shared" si="3"/>
        <v>-2422029</v>
      </c>
      <c r="U41" s="58">
        <f t="shared" si="3"/>
        <v>-2110511</v>
      </c>
      <c r="V41" s="58">
        <f t="shared" si="3"/>
        <v>-6928704</v>
      </c>
      <c r="W41" s="58">
        <f t="shared" si="3"/>
        <v>-27609854</v>
      </c>
      <c r="X41" s="58">
        <f t="shared" si="3"/>
        <v>-25985843</v>
      </c>
      <c r="Y41" s="58">
        <f t="shared" si="3"/>
        <v>-1624011</v>
      </c>
      <c r="Z41" s="59">
        <f>+IF(X41&lt;&gt;0,+(Y41/X41)*100,0)</f>
        <v>6.2495990605346146</v>
      </c>
      <c r="AA41" s="56">
        <f>SUM(AA37:AA40)</f>
        <v>-25985843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-23269010</v>
      </c>
      <c r="D43" s="64">
        <f>+D41-D42</f>
        <v>0</v>
      </c>
      <c r="E43" s="65">
        <f t="shared" si="4"/>
        <v>-28522452</v>
      </c>
      <c r="F43" s="66">
        <f t="shared" si="4"/>
        <v>-25985843</v>
      </c>
      <c r="G43" s="66">
        <f t="shared" si="4"/>
        <v>-434380</v>
      </c>
      <c r="H43" s="66">
        <f t="shared" si="4"/>
        <v>-463781</v>
      </c>
      <c r="I43" s="66">
        <f t="shared" si="4"/>
        <v>-1017052</v>
      </c>
      <c r="J43" s="66">
        <f t="shared" si="4"/>
        <v>-1915213</v>
      </c>
      <c r="K43" s="66">
        <f t="shared" si="4"/>
        <v>-929729</v>
      </c>
      <c r="L43" s="66">
        <f t="shared" si="4"/>
        <v>-1380045</v>
      </c>
      <c r="M43" s="66">
        <f t="shared" si="4"/>
        <v>-1612765</v>
      </c>
      <c r="N43" s="66">
        <f t="shared" si="4"/>
        <v>-3922539</v>
      </c>
      <c r="O43" s="66">
        <f t="shared" si="4"/>
        <v>-1431657</v>
      </c>
      <c r="P43" s="66">
        <f t="shared" si="4"/>
        <v>-10499447</v>
      </c>
      <c r="Q43" s="66">
        <f t="shared" si="4"/>
        <v>-2912294</v>
      </c>
      <c r="R43" s="66">
        <f t="shared" si="4"/>
        <v>-14843398</v>
      </c>
      <c r="S43" s="66">
        <f t="shared" si="4"/>
        <v>-2396164</v>
      </c>
      <c r="T43" s="66">
        <f t="shared" si="4"/>
        <v>-2422029</v>
      </c>
      <c r="U43" s="66">
        <f t="shared" si="4"/>
        <v>-2110511</v>
      </c>
      <c r="V43" s="66">
        <f t="shared" si="4"/>
        <v>-6928704</v>
      </c>
      <c r="W43" s="66">
        <f t="shared" si="4"/>
        <v>-27609854</v>
      </c>
      <c r="X43" s="66">
        <f t="shared" si="4"/>
        <v>-25985843</v>
      </c>
      <c r="Y43" s="66">
        <f t="shared" si="4"/>
        <v>-1624011</v>
      </c>
      <c r="Z43" s="67">
        <f>+IF(X43&lt;&gt;0,+(Y43/X43)*100,0)</f>
        <v>6.2495990605346146</v>
      </c>
      <c r="AA43" s="64">
        <f>+AA41-AA42</f>
        <v>-25985843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-23269010</v>
      </c>
      <c r="D45" s="56">
        <f>SUM(D43:D44)</f>
        <v>0</v>
      </c>
      <c r="E45" s="57">
        <f t="shared" si="5"/>
        <v>-28522452</v>
      </c>
      <c r="F45" s="58">
        <f t="shared" si="5"/>
        <v>-25985843</v>
      </c>
      <c r="G45" s="58">
        <f t="shared" si="5"/>
        <v>-434380</v>
      </c>
      <c r="H45" s="58">
        <f t="shared" si="5"/>
        <v>-463781</v>
      </c>
      <c r="I45" s="58">
        <f t="shared" si="5"/>
        <v>-1017052</v>
      </c>
      <c r="J45" s="58">
        <f t="shared" si="5"/>
        <v>-1915213</v>
      </c>
      <c r="K45" s="58">
        <f t="shared" si="5"/>
        <v>-929729</v>
      </c>
      <c r="L45" s="58">
        <f t="shared" si="5"/>
        <v>-1380045</v>
      </c>
      <c r="M45" s="58">
        <f t="shared" si="5"/>
        <v>-1612765</v>
      </c>
      <c r="N45" s="58">
        <f t="shared" si="5"/>
        <v>-3922539</v>
      </c>
      <c r="O45" s="58">
        <f t="shared" si="5"/>
        <v>-1431657</v>
      </c>
      <c r="P45" s="58">
        <f t="shared" si="5"/>
        <v>-10499447</v>
      </c>
      <c r="Q45" s="58">
        <f t="shared" si="5"/>
        <v>-2912294</v>
      </c>
      <c r="R45" s="58">
        <f t="shared" si="5"/>
        <v>-14843398</v>
      </c>
      <c r="S45" s="58">
        <f t="shared" si="5"/>
        <v>-2396164</v>
      </c>
      <c r="T45" s="58">
        <f t="shared" si="5"/>
        <v>-2422029</v>
      </c>
      <c r="U45" s="58">
        <f t="shared" si="5"/>
        <v>-2110511</v>
      </c>
      <c r="V45" s="58">
        <f t="shared" si="5"/>
        <v>-6928704</v>
      </c>
      <c r="W45" s="58">
        <f t="shared" si="5"/>
        <v>-27609854</v>
      </c>
      <c r="X45" s="58">
        <f t="shared" si="5"/>
        <v>-25985843</v>
      </c>
      <c r="Y45" s="58">
        <f t="shared" si="5"/>
        <v>-1624011</v>
      </c>
      <c r="Z45" s="59">
        <f>+IF(X45&lt;&gt;0,+(Y45/X45)*100,0)</f>
        <v>6.2495990605346146</v>
      </c>
      <c r="AA45" s="56">
        <f>SUM(AA43:AA44)</f>
        <v>-25985843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-23269010</v>
      </c>
      <c r="D47" s="71">
        <f>SUM(D45:D46)</f>
        <v>0</v>
      </c>
      <c r="E47" s="72">
        <f t="shared" si="6"/>
        <v>-28522452</v>
      </c>
      <c r="F47" s="73">
        <f t="shared" si="6"/>
        <v>-25985843</v>
      </c>
      <c r="G47" s="73">
        <f t="shared" si="6"/>
        <v>-434380</v>
      </c>
      <c r="H47" s="74">
        <f t="shared" si="6"/>
        <v>-463781</v>
      </c>
      <c r="I47" s="74">
        <f t="shared" si="6"/>
        <v>-1017052</v>
      </c>
      <c r="J47" s="74">
        <f t="shared" si="6"/>
        <v>-1915213</v>
      </c>
      <c r="K47" s="74">
        <f t="shared" si="6"/>
        <v>-929729</v>
      </c>
      <c r="L47" s="74">
        <f t="shared" si="6"/>
        <v>-1380045</v>
      </c>
      <c r="M47" s="73">
        <f t="shared" si="6"/>
        <v>-1612765</v>
      </c>
      <c r="N47" s="73">
        <f t="shared" si="6"/>
        <v>-3922539</v>
      </c>
      <c r="O47" s="74">
        <f t="shared" si="6"/>
        <v>-1431657</v>
      </c>
      <c r="P47" s="74">
        <f t="shared" si="6"/>
        <v>-10499447</v>
      </c>
      <c r="Q47" s="74">
        <f t="shared" si="6"/>
        <v>-2912294</v>
      </c>
      <c r="R47" s="74">
        <f t="shared" si="6"/>
        <v>-14843398</v>
      </c>
      <c r="S47" s="74">
        <f t="shared" si="6"/>
        <v>-2396164</v>
      </c>
      <c r="T47" s="73">
        <f t="shared" si="6"/>
        <v>-2422029</v>
      </c>
      <c r="U47" s="73">
        <f t="shared" si="6"/>
        <v>-2110511</v>
      </c>
      <c r="V47" s="74">
        <f t="shared" si="6"/>
        <v>-6928704</v>
      </c>
      <c r="W47" s="74">
        <f t="shared" si="6"/>
        <v>-27609854</v>
      </c>
      <c r="X47" s="74">
        <f t="shared" si="6"/>
        <v>-25985843</v>
      </c>
      <c r="Y47" s="74">
        <f t="shared" si="6"/>
        <v>-1624011</v>
      </c>
      <c r="Z47" s="75">
        <f>+IF(X47&lt;&gt;0,+(Y47/X47)*100,0)</f>
        <v>6.2495990605346146</v>
      </c>
      <c r="AA47" s="76">
        <f>SUM(AA45:AA46)</f>
        <v>-25985843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-432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125450578</v>
      </c>
      <c r="D8" s="6"/>
      <c r="E8" s="7">
        <v>131984800</v>
      </c>
      <c r="F8" s="8">
        <v>131984800</v>
      </c>
      <c r="G8" s="8">
        <v>10860132</v>
      </c>
      <c r="H8" s="8">
        <v>16169897</v>
      </c>
      <c r="I8" s="8">
        <v>11041723</v>
      </c>
      <c r="J8" s="8">
        <v>38071752</v>
      </c>
      <c r="K8" s="8">
        <v>11264082</v>
      </c>
      <c r="L8" s="8">
        <v>15432687</v>
      </c>
      <c r="M8" s="8">
        <v>6679733</v>
      </c>
      <c r="N8" s="8">
        <v>33376502</v>
      </c>
      <c r="O8" s="8">
        <v>11166363</v>
      </c>
      <c r="P8" s="8">
        <v>11030474</v>
      </c>
      <c r="Q8" s="8">
        <v>11445931</v>
      </c>
      <c r="R8" s="8">
        <v>33642768</v>
      </c>
      <c r="S8" s="8">
        <v>11527023</v>
      </c>
      <c r="T8" s="8">
        <v>12700081</v>
      </c>
      <c r="U8" s="8">
        <v>26390976</v>
      </c>
      <c r="V8" s="8">
        <v>50618080</v>
      </c>
      <c r="W8" s="8">
        <v>155709102</v>
      </c>
      <c r="X8" s="8">
        <v>131984800</v>
      </c>
      <c r="Y8" s="8">
        <v>23724302</v>
      </c>
      <c r="Z8" s="2">
        <v>17.975025912074724</v>
      </c>
      <c r="AA8" s="6">
        <v>131984800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1100</v>
      </c>
      <c r="F19" s="26">
        <v>1100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1100</v>
      </c>
      <c r="Y19" s="26">
        <v>-1100</v>
      </c>
      <c r="Z19" s="27">
        <v>-100</v>
      </c>
      <c r="AA19" s="28">
        <v>1100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125450146</v>
      </c>
      <c r="D21" s="33">
        <f t="shared" si="0"/>
        <v>0</v>
      </c>
      <c r="E21" s="34">
        <f t="shared" si="0"/>
        <v>131985900</v>
      </c>
      <c r="F21" s="35">
        <f t="shared" si="0"/>
        <v>131985900</v>
      </c>
      <c r="G21" s="35">
        <f t="shared" si="0"/>
        <v>10860132</v>
      </c>
      <c r="H21" s="35">
        <f t="shared" si="0"/>
        <v>16169897</v>
      </c>
      <c r="I21" s="35">
        <f t="shared" si="0"/>
        <v>11041723</v>
      </c>
      <c r="J21" s="35">
        <f t="shared" si="0"/>
        <v>38071752</v>
      </c>
      <c r="K21" s="35">
        <f t="shared" si="0"/>
        <v>11264082</v>
      </c>
      <c r="L21" s="35">
        <f t="shared" si="0"/>
        <v>15432687</v>
      </c>
      <c r="M21" s="35">
        <f t="shared" si="0"/>
        <v>6679733</v>
      </c>
      <c r="N21" s="35">
        <f t="shared" si="0"/>
        <v>33376502</v>
      </c>
      <c r="O21" s="35">
        <f t="shared" si="0"/>
        <v>11166363</v>
      </c>
      <c r="P21" s="35">
        <f t="shared" si="0"/>
        <v>11030474</v>
      </c>
      <c r="Q21" s="35">
        <f t="shared" si="0"/>
        <v>11445931</v>
      </c>
      <c r="R21" s="35">
        <f t="shared" si="0"/>
        <v>33642768</v>
      </c>
      <c r="S21" s="35">
        <f t="shared" si="0"/>
        <v>11527023</v>
      </c>
      <c r="T21" s="35">
        <f t="shared" si="0"/>
        <v>12700081</v>
      </c>
      <c r="U21" s="35">
        <f t="shared" si="0"/>
        <v>26390976</v>
      </c>
      <c r="V21" s="35">
        <f t="shared" si="0"/>
        <v>50618080</v>
      </c>
      <c r="W21" s="35">
        <f t="shared" si="0"/>
        <v>155709102</v>
      </c>
      <c r="X21" s="35">
        <f t="shared" si="0"/>
        <v>131985900</v>
      </c>
      <c r="Y21" s="35">
        <f t="shared" si="0"/>
        <v>23723202</v>
      </c>
      <c r="Z21" s="36">
        <f>+IF(X21&lt;&gt;0,+(Y21/X21)*100,0)</f>
        <v>17.974042681831921</v>
      </c>
      <c r="AA21" s="33">
        <f>SUM(AA5:AA20)</f>
        <v>131985900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33116429</v>
      </c>
      <c r="D27" s="6"/>
      <c r="E27" s="7">
        <v>8921004</v>
      </c>
      <c r="F27" s="8">
        <v>8921004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8921004</v>
      </c>
      <c r="Y27" s="8">
        <v>-8921004</v>
      </c>
      <c r="Z27" s="2">
        <v>-100</v>
      </c>
      <c r="AA27" s="6">
        <v>8921004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43400</v>
      </c>
      <c r="F30" s="8">
        <v>43400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43400</v>
      </c>
      <c r="Y30" s="8">
        <v>-43400</v>
      </c>
      <c r="Z30" s="2">
        <v>-100</v>
      </c>
      <c r="AA30" s="6">
        <v>43400</v>
      </c>
    </row>
    <row r="31" spans="1:27" x14ac:dyDescent="0.25">
      <c r="A31" s="25" t="s">
        <v>57</v>
      </c>
      <c r="B31" s="24" t="s">
        <v>32</v>
      </c>
      <c r="C31" s="6">
        <v>45261807</v>
      </c>
      <c r="D31" s="6"/>
      <c r="E31" s="7">
        <v>48679200</v>
      </c>
      <c r="F31" s="8">
        <v>21679200</v>
      </c>
      <c r="G31" s="8">
        <v>36322</v>
      </c>
      <c r="H31" s="8">
        <v>1492923</v>
      </c>
      <c r="I31" s="8">
        <v>2271580</v>
      </c>
      <c r="J31" s="8">
        <v>3800825</v>
      </c>
      <c r="K31" s="8">
        <v>2926693</v>
      </c>
      <c r="L31" s="8">
        <v>3224542</v>
      </c>
      <c r="M31" s="8">
        <v>908471</v>
      </c>
      <c r="N31" s="8">
        <v>7059706</v>
      </c>
      <c r="O31" s="8">
        <v>958390</v>
      </c>
      <c r="P31" s="8">
        <v>1416779</v>
      </c>
      <c r="Q31" s="8">
        <v>3873076</v>
      </c>
      <c r="R31" s="8">
        <v>6248245</v>
      </c>
      <c r="S31" s="8">
        <v>1060403</v>
      </c>
      <c r="T31" s="8">
        <v>330496</v>
      </c>
      <c r="U31" s="8">
        <v>1675352</v>
      </c>
      <c r="V31" s="8">
        <v>3066251</v>
      </c>
      <c r="W31" s="8">
        <v>20175027</v>
      </c>
      <c r="X31" s="8">
        <v>21679200</v>
      </c>
      <c r="Y31" s="8">
        <v>-1504173</v>
      </c>
      <c r="Z31" s="2">
        <v>-6.9383233698660467</v>
      </c>
      <c r="AA31" s="6">
        <v>21679200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325950</v>
      </c>
      <c r="D33" s="6"/>
      <c r="E33" s="7">
        <v>1092000</v>
      </c>
      <c r="F33" s="8">
        <v>542000</v>
      </c>
      <c r="G33" s="8"/>
      <c r="H33" s="8"/>
      <c r="I33" s="8"/>
      <c r="J33" s="8"/>
      <c r="K33" s="8">
        <v>320583</v>
      </c>
      <c r="L33" s="8"/>
      <c r="M33" s="8"/>
      <c r="N33" s="8">
        <v>320583</v>
      </c>
      <c r="O33" s="8">
        <v>131995</v>
      </c>
      <c r="P33" s="8"/>
      <c r="Q33" s="8"/>
      <c r="R33" s="8">
        <v>131995</v>
      </c>
      <c r="S33" s="8"/>
      <c r="T33" s="8"/>
      <c r="U33" s="8">
        <v>577798</v>
      </c>
      <c r="V33" s="8">
        <v>577798</v>
      </c>
      <c r="W33" s="8">
        <v>1030376</v>
      </c>
      <c r="X33" s="8">
        <v>542000</v>
      </c>
      <c r="Y33" s="8">
        <v>488376</v>
      </c>
      <c r="Z33" s="2">
        <v>90.106273062730622</v>
      </c>
      <c r="AA33" s="6">
        <v>542000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78704186</v>
      </c>
      <c r="D35" s="33">
        <f>SUM(D24:D34)</f>
        <v>0</v>
      </c>
      <c r="E35" s="34">
        <f t="shared" si="1"/>
        <v>58735604</v>
      </c>
      <c r="F35" s="35">
        <f t="shared" si="1"/>
        <v>31185604</v>
      </c>
      <c r="G35" s="35">
        <f t="shared" si="1"/>
        <v>36322</v>
      </c>
      <c r="H35" s="35">
        <f t="shared" si="1"/>
        <v>1492923</v>
      </c>
      <c r="I35" s="35">
        <f t="shared" si="1"/>
        <v>2271580</v>
      </c>
      <c r="J35" s="35">
        <f t="shared" si="1"/>
        <v>3800825</v>
      </c>
      <c r="K35" s="35">
        <f t="shared" si="1"/>
        <v>3247276</v>
      </c>
      <c r="L35" s="35">
        <f t="shared" si="1"/>
        <v>3224542</v>
      </c>
      <c r="M35" s="35">
        <f t="shared" si="1"/>
        <v>908471</v>
      </c>
      <c r="N35" s="35">
        <f t="shared" si="1"/>
        <v>7380289</v>
      </c>
      <c r="O35" s="35">
        <f t="shared" si="1"/>
        <v>1090385</v>
      </c>
      <c r="P35" s="35">
        <f t="shared" si="1"/>
        <v>1416779</v>
      </c>
      <c r="Q35" s="35">
        <f t="shared" si="1"/>
        <v>3873076</v>
      </c>
      <c r="R35" s="35">
        <f t="shared" si="1"/>
        <v>6380240</v>
      </c>
      <c r="S35" s="35">
        <f t="shared" si="1"/>
        <v>1060403</v>
      </c>
      <c r="T35" s="35">
        <f t="shared" si="1"/>
        <v>330496</v>
      </c>
      <c r="U35" s="35">
        <f t="shared" si="1"/>
        <v>2253150</v>
      </c>
      <c r="V35" s="35">
        <f t="shared" si="1"/>
        <v>3644049</v>
      </c>
      <c r="W35" s="35">
        <f t="shared" si="1"/>
        <v>21205403</v>
      </c>
      <c r="X35" s="35">
        <f t="shared" si="1"/>
        <v>31185604</v>
      </c>
      <c r="Y35" s="35">
        <f t="shared" si="1"/>
        <v>-9980201</v>
      </c>
      <c r="Z35" s="36">
        <f>+IF(X35&lt;&gt;0,+(Y35/X35)*100,0)</f>
        <v>-32.002590041225432</v>
      </c>
      <c r="AA35" s="33">
        <f>SUM(AA24:AA34)</f>
        <v>31185604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46745960</v>
      </c>
      <c r="D37" s="46">
        <f>+D21-D35</f>
        <v>0</v>
      </c>
      <c r="E37" s="47">
        <f t="shared" si="2"/>
        <v>73250296</v>
      </c>
      <c r="F37" s="48">
        <f t="shared" si="2"/>
        <v>100800296</v>
      </c>
      <c r="G37" s="48">
        <f t="shared" si="2"/>
        <v>10823810</v>
      </c>
      <c r="H37" s="48">
        <f t="shared" si="2"/>
        <v>14676974</v>
      </c>
      <c r="I37" s="48">
        <f t="shared" si="2"/>
        <v>8770143</v>
      </c>
      <c r="J37" s="48">
        <f t="shared" si="2"/>
        <v>34270927</v>
      </c>
      <c r="K37" s="48">
        <f t="shared" si="2"/>
        <v>8016806</v>
      </c>
      <c r="L37" s="48">
        <f t="shared" si="2"/>
        <v>12208145</v>
      </c>
      <c r="M37" s="48">
        <f t="shared" si="2"/>
        <v>5771262</v>
      </c>
      <c r="N37" s="48">
        <f t="shared" si="2"/>
        <v>25996213</v>
      </c>
      <c r="O37" s="48">
        <f t="shared" si="2"/>
        <v>10075978</v>
      </c>
      <c r="P37" s="48">
        <f t="shared" si="2"/>
        <v>9613695</v>
      </c>
      <c r="Q37" s="48">
        <f t="shared" si="2"/>
        <v>7572855</v>
      </c>
      <c r="R37" s="48">
        <f t="shared" si="2"/>
        <v>27262528</v>
      </c>
      <c r="S37" s="48">
        <f t="shared" si="2"/>
        <v>10466620</v>
      </c>
      <c r="T37" s="48">
        <f t="shared" si="2"/>
        <v>12369585</v>
      </c>
      <c r="U37" s="48">
        <f t="shared" si="2"/>
        <v>24137826</v>
      </c>
      <c r="V37" s="48">
        <f t="shared" si="2"/>
        <v>46974031</v>
      </c>
      <c r="W37" s="48">
        <f t="shared" si="2"/>
        <v>134503699</v>
      </c>
      <c r="X37" s="48">
        <f>IF(F21=F35,0,X21-X35)</f>
        <v>100800296</v>
      </c>
      <c r="Y37" s="48">
        <f t="shared" si="2"/>
        <v>33703403</v>
      </c>
      <c r="Z37" s="49">
        <f>+IF(X37&lt;&gt;0,+(Y37/X37)*100,0)</f>
        <v>33.435817490059748</v>
      </c>
      <c r="AA37" s="46">
        <f>+AA21-AA35</f>
        <v>100800296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46745960</v>
      </c>
      <c r="D41" s="56">
        <f>SUM(D37:D40)</f>
        <v>0</v>
      </c>
      <c r="E41" s="57">
        <f t="shared" si="3"/>
        <v>73250296</v>
      </c>
      <c r="F41" s="58">
        <f t="shared" si="3"/>
        <v>100800296</v>
      </c>
      <c r="G41" s="58">
        <f t="shared" si="3"/>
        <v>10823810</v>
      </c>
      <c r="H41" s="58">
        <f t="shared" si="3"/>
        <v>14676974</v>
      </c>
      <c r="I41" s="58">
        <f t="shared" si="3"/>
        <v>8770143</v>
      </c>
      <c r="J41" s="58">
        <f t="shared" si="3"/>
        <v>34270927</v>
      </c>
      <c r="K41" s="58">
        <f t="shared" si="3"/>
        <v>8016806</v>
      </c>
      <c r="L41" s="58">
        <f t="shared" si="3"/>
        <v>12208145</v>
      </c>
      <c r="M41" s="58">
        <f t="shared" si="3"/>
        <v>5771262</v>
      </c>
      <c r="N41" s="58">
        <f t="shared" si="3"/>
        <v>25996213</v>
      </c>
      <c r="O41" s="58">
        <f t="shared" si="3"/>
        <v>10075978</v>
      </c>
      <c r="P41" s="58">
        <f t="shared" si="3"/>
        <v>9613695</v>
      </c>
      <c r="Q41" s="58">
        <f t="shared" si="3"/>
        <v>7572855</v>
      </c>
      <c r="R41" s="58">
        <f t="shared" si="3"/>
        <v>27262528</v>
      </c>
      <c r="S41" s="58">
        <f t="shared" si="3"/>
        <v>10466620</v>
      </c>
      <c r="T41" s="58">
        <f t="shared" si="3"/>
        <v>12369585</v>
      </c>
      <c r="U41" s="58">
        <f t="shared" si="3"/>
        <v>24137826</v>
      </c>
      <c r="V41" s="58">
        <f t="shared" si="3"/>
        <v>46974031</v>
      </c>
      <c r="W41" s="58">
        <f t="shared" si="3"/>
        <v>134503699</v>
      </c>
      <c r="X41" s="58">
        <f t="shared" si="3"/>
        <v>100800296</v>
      </c>
      <c r="Y41" s="58">
        <f t="shared" si="3"/>
        <v>33703403</v>
      </c>
      <c r="Z41" s="59">
        <f>+IF(X41&lt;&gt;0,+(Y41/X41)*100,0)</f>
        <v>33.435817490059748</v>
      </c>
      <c r="AA41" s="56">
        <f>SUM(AA37:AA40)</f>
        <v>100800296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46745960</v>
      </c>
      <c r="D43" s="64">
        <f>+D41-D42</f>
        <v>0</v>
      </c>
      <c r="E43" s="65">
        <f t="shared" si="4"/>
        <v>73250296</v>
      </c>
      <c r="F43" s="66">
        <f t="shared" si="4"/>
        <v>100800296</v>
      </c>
      <c r="G43" s="66">
        <f t="shared" si="4"/>
        <v>10823810</v>
      </c>
      <c r="H43" s="66">
        <f t="shared" si="4"/>
        <v>14676974</v>
      </c>
      <c r="I43" s="66">
        <f t="shared" si="4"/>
        <v>8770143</v>
      </c>
      <c r="J43" s="66">
        <f t="shared" si="4"/>
        <v>34270927</v>
      </c>
      <c r="K43" s="66">
        <f t="shared" si="4"/>
        <v>8016806</v>
      </c>
      <c r="L43" s="66">
        <f t="shared" si="4"/>
        <v>12208145</v>
      </c>
      <c r="M43" s="66">
        <f t="shared" si="4"/>
        <v>5771262</v>
      </c>
      <c r="N43" s="66">
        <f t="shared" si="4"/>
        <v>25996213</v>
      </c>
      <c r="O43" s="66">
        <f t="shared" si="4"/>
        <v>10075978</v>
      </c>
      <c r="P43" s="66">
        <f t="shared" si="4"/>
        <v>9613695</v>
      </c>
      <c r="Q43" s="66">
        <f t="shared" si="4"/>
        <v>7572855</v>
      </c>
      <c r="R43" s="66">
        <f t="shared" si="4"/>
        <v>27262528</v>
      </c>
      <c r="S43" s="66">
        <f t="shared" si="4"/>
        <v>10466620</v>
      </c>
      <c r="T43" s="66">
        <f t="shared" si="4"/>
        <v>12369585</v>
      </c>
      <c r="U43" s="66">
        <f t="shared" si="4"/>
        <v>24137826</v>
      </c>
      <c r="V43" s="66">
        <f t="shared" si="4"/>
        <v>46974031</v>
      </c>
      <c r="W43" s="66">
        <f t="shared" si="4"/>
        <v>134503699</v>
      </c>
      <c r="X43" s="66">
        <f t="shared" si="4"/>
        <v>100800296</v>
      </c>
      <c r="Y43" s="66">
        <f t="shared" si="4"/>
        <v>33703403</v>
      </c>
      <c r="Z43" s="67">
        <f>+IF(X43&lt;&gt;0,+(Y43/X43)*100,0)</f>
        <v>33.435817490059748</v>
      </c>
      <c r="AA43" s="64">
        <f>+AA41-AA42</f>
        <v>100800296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46745960</v>
      </c>
      <c r="D45" s="56">
        <f>SUM(D43:D44)</f>
        <v>0</v>
      </c>
      <c r="E45" s="57">
        <f t="shared" si="5"/>
        <v>73250296</v>
      </c>
      <c r="F45" s="58">
        <f t="shared" si="5"/>
        <v>100800296</v>
      </c>
      <c r="G45" s="58">
        <f t="shared" si="5"/>
        <v>10823810</v>
      </c>
      <c r="H45" s="58">
        <f t="shared" si="5"/>
        <v>14676974</v>
      </c>
      <c r="I45" s="58">
        <f t="shared" si="5"/>
        <v>8770143</v>
      </c>
      <c r="J45" s="58">
        <f t="shared" si="5"/>
        <v>34270927</v>
      </c>
      <c r="K45" s="58">
        <f t="shared" si="5"/>
        <v>8016806</v>
      </c>
      <c r="L45" s="58">
        <f t="shared" si="5"/>
        <v>12208145</v>
      </c>
      <c r="M45" s="58">
        <f t="shared" si="5"/>
        <v>5771262</v>
      </c>
      <c r="N45" s="58">
        <f t="shared" si="5"/>
        <v>25996213</v>
      </c>
      <c r="O45" s="58">
        <f t="shared" si="5"/>
        <v>10075978</v>
      </c>
      <c r="P45" s="58">
        <f t="shared" si="5"/>
        <v>9613695</v>
      </c>
      <c r="Q45" s="58">
        <f t="shared" si="5"/>
        <v>7572855</v>
      </c>
      <c r="R45" s="58">
        <f t="shared" si="5"/>
        <v>27262528</v>
      </c>
      <c r="S45" s="58">
        <f t="shared" si="5"/>
        <v>10466620</v>
      </c>
      <c r="T45" s="58">
        <f t="shared" si="5"/>
        <v>12369585</v>
      </c>
      <c r="U45" s="58">
        <f t="shared" si="5"/>
        <v>24137826</v>
      </c>
      <c r="V45" s="58">
        <f t="shared" si="5"/>
        <v>46974031</v>
      </c>
      <c r="W45" s="58">
        <f t="shared" si="5"/>
        <v>134503699</v>
      </c>
      <c r="X45" s="58">
        <f t="shared" si="5"/>
        <v>100800296</v>
      </c>
      <c r="Y45" s="58">
        <f t="shared" si="5"/>
        <v>33703403</v>
      </c>
      <c r="Z45" s="59">
        <f>+IF(X45&lt;&gt;0,+(Y45/X45)*100,0)</f>
        <v>33.435817490059748</v>
      </c>
      <c r="AA45" s="56">
        <f>SUM(AA43:AA44)</f>
        <v>100800296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46745960</v>
      </c>
      <c r="D47" s="71">
        <f>SUM(D45:D46)</f>
        <v>0</v>
      </c>
      <c r="E47" s="72">
        <f t="shared" si="6"/>
        <v>73250296</v>
      </c>
      <c r="F47" s="73">
        <f t="shared" si="6"/>
        <v>100800296</v>
      </c>
      <c r="G47" s="73">
        <f t="shared" si="6"/>
        <v>10823810</v>
      </c>
      <c r="H47" s="74">
        <f t="shared" si="6"/>
        <v>14676974</v>
      </c>
      <c r="I47" s="74">
        <f t="shared" si="6"/>
        <v>8770143</v>
      </c>
      <c r="J47" s="74">
        <f t="shared" si="6"/>
        <v>34270927</v>
      </c>
      <c r="K47" s="74">
        <f t="shared" si="6"/>
        <v>8016806</v>
      </c>
      <c r="L47" s="74">
        <f t="shared" si="6"/>
        <v>12208145</v>
      </c>
      <c r="M47" s="73">
        <f t="shared" si="6"/>
        <v>5771262</v>
      </c>
      <c r="N47" s="73">
        <f t="shared" si="6"/>
        <v>25996213</v>
      </c>
      <c r="O47" s="74">
        <f t="shared" si="6"/>
        <v>10075978</v>
      </c>
      <c r="P47" s="74">
        <f t="shared" si="6"/>
        <v>9613695</v>
      </c>
      <c r="Q47" s="74">
        <f t="shared" si="6"/>
        <v>7572855</v>
      </c>
      <c r="R47" s="74">
        <f t="shared" si="6"/>
        <v>27262528</v>
      </c>
      <c r="S47" s="74">
        <f t="shared" si="6"/>
        <v>10466620</v>
      </c>
      <c r="T47" s="73">
        <f t="shared" si="6"/>
        <v>12369585</v>
      </c>
      <c r="U47" s="73">
        <f t="shared" si="6"/>
        <v>24137826</v>
      </c>
      <c r="V47" s="74">
        <f t="shared" si="6"/>
        <v>46974031</v>
      </c>
      <c r="W47" s="74">
        <f t="shared" si="6"/>
        <v>134503699</v>
      </c>
      <c r="X47" s="74">
        <f t="shared" si="6"/>
        <v>100800296</v>
      </c>
      <c r="Y47" s="74">
        <f t="shared" si="6"/>
        <v>33703403</v>
      </c>
      <c r="Z47" s="75">
        <f>+IF(X47&lt;&gt;0,+(Y47/X47)*100,0)</f>
        <v>33.435817490059748</v>
      </c>
      <c r="AA47" s="76">
        <f>SUM(AA45:AA46)</f>
        <v>100800296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34901000</v>
      </c>
      <c r="F18" s="8">
        <v>6839000</v>
      </c>
      <c r="G18" s="8">
        <v>2083332</v>
      </c>
      <c r="H18" s="8"/>
      <c r="I18" s="8"/>
      <c r="J18" s="8">
        <v>2083332</v>
      </c>
      <c r="K18" s="8"/>
      <c r="L18" s="8"/>
      <c r="M18" s="8">
        <v>1651179</v>
      </c>
      <c r="N18" s="8">
        <v>1651179</v>
      </c>
      <c r="O18" s="8"/>
      <c r="P18" s="8"/>
      <c r="Q18" s="8">
        <v>1249998</v>
      </c>
      <c r="R18" s="8">
        <v>1249998</v>
      </c>
      <c r="S18" s="8"/>
      <c r="T18" s="8"/>
      <c r="U18" s="8"/>
      <c r="V18" s="8"/>
      <c r="W18" s="8">
        <v>4984509</v>
      </c>
      <c r="X18" s="8">
        <v>6839000</v>
      </c>
      <c r="Y18" s="8">
        <v>-1854491</v>
      </c>
      <c r="Z18" s="2">
        <v>-27.116405907296386</v>
      </c>
      <c r="AA18" s="6">
        <v>6839000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34901000</v>
      </c>
      <c r="F21" s="35">
        <f t="shared" si="0"/>
        <v>6839000</v>
      </c>
      <c r="G21" s="35">
        <f t="shared" si="0"/>
        <v>2083332</v>
      </c>
      <c r="H21" s="35">
        <f t="shared" si="0"/>
        <v>0</v>
      </c>
      <c r="I21" s="35">
        <f t="shared" si="0"/>
        <v>0</v>
      </c>
      <c r="J21" s="35">
        <f t="shared" si="0"/>
        <v>2083332</v>
      </c>
      <c r="K21" s="35">
        <f t="shared" si="0"/>
        <v>0</v>
      </c>
      <c r="L21" s="35">
        <f t="shared" si="0"/>
        <v>0</v>
      </c>
      <c r="M21" s="35">
        <f t="shared" si="0"/>
        <v>1651179</v>
      </c>
      <c r="N21" s="35">
        <f t="shared" si="0"/>
        <v>1651179</v>
      </c>
      <c r="O21" s="35">
        <f t="shared" si="0"/>
        <v>0</v>
      </c>
      <c r="P21" s="35">
        <f t="shared" si="0"/>
        <v>0</v>
      </c>
      <c r="Q21" s="35">
        <f t="shared" si="0"/>
        <v>1249998</v>
      </c>
      <c r="R21" s="35">
        <f t="shared" si="0"/>
        <v>1249998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4984509</v>
      </c>
      <c r="X21" s="35">
        <f t="shared" si="0"/>
        <v>6839000</v>
      </c>
      <c r="Y21" s="35">
        <f t="shared" si="0"/>
        <v>-1854491</v>
      </c>
      <c r="Z21" s="36">
        <f>+IF(X21&lt;&gt;0,+(Y21/X21)*100,0)</f>
        <v>-27.116405907296386</v>
      </c>
      <c r="AA21" s="33">
        <f>SUM(AA5:AA20)</f>
        <v>6839000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5040416</v>
      </c>
      <c r="D27" s="6"/>
      <c r="E27" s="7">
        <v>3376000</v>
      </c>
      <c r="F27" s="8">
        <v>3376000</v>
      </c>
      <c r="G27" s="8">
        <v>260415</v>
      </c>
      <c r="H27" s="8">
        <v>259597</v>
      </c>
      <c r="I27" s="8">
        <v>250405</v>
      </c>
      <c r="J27" s="8">
        <v>770417</v>
      </c>
      <c r="K27" s="8">
        <v>264297</v>
      </c>
      <c r="L27" s="8">
        <v>252730</v>
      </c>
      <c r="M27" s="8">
        <v>261154</v>
      </c>
      <c r="N27" s="8">
        <v>778181</v>
      </c>
      <c r="O27" s="8">
        <v>261154</v>
      </c>
      <c r="P27" s="8">
        <v>235989</v>
      </c>
      <c r="Q27" s="8">
        <v>261376</v>
      </c>
      <c r="R27" s="8">
        <v>758519</v>
      </c>
      <c r="S27" s="8">
        <v>252945</v>
      </c>
      <c r="T27" s="8">
        <v>261376</v>
      </c>
      <c r="U27" s="8">
        <v>252951</v>
      </c>
      <c r="V27" s="8">
        <v>767272</v>
      </c>
      <c r="W27" s="8">
        <v>3074389</v>
      </c>
      <c r="X27" s="8">
        <v>3376000</v>
      </c>
      <c r="Y27" s="8">
        <v>-301611</v>
      </c>
      <c r="Z27" s="2">
        <v>-8.9339751184834135</v>
      </c>
      <c r="AA27" s="6">
        <v>3376000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34901000</v>
      </c>
      <c r="F31" s="8">
        <v>59836000</v>
      </c>
      <c r="G31" s="8">
        <v>5152023</v>
      </c>
      <c r="H31" s="8">
        <v>11868472</v>
      </c>
      <c r="I31" s="8">
        <v>3857551</v>
      </c>
      <c r="J31" s="8">
        <v>20878046</v>
      </c>
      <c r="K31" s="8">
        <v>7758989</v>
      </c>
      <c r="L31" s="8">
        <v>9318601</v>
      </c>
      <c r="M31" s="8">
        <v>5218748</v>
      </c>
      <c r="N31" s="8">
        <v>22296338</v>
      </c>
      <c r="O31" s="8">
        <v>6062833</v>
      </c>
      <c r="P31" s="8"/>
      <c r="Q31" s="8">
        <v>10441011</v>
      </c>
      <c r="R31" s="8">
        <v>16503844</v>
      </c>
      <c r="S31" s="8">
        <v>7559</v>
      </c>
      <c r="T31" s="8">
        <v>9683261</v>
      </c>
      <c r="U31" s="8">
        <v>562932</v>
      </c>
      <c r="V31" s="8">
        <v>10253752</v>
      </c>
      <c r="W31" s="8">
        <v>69931980</v>
      </c>
      <c r="X31" s="8">
        <v>59836000</v>
      </c>
      <c r="Y31" s="8">
        <v>10095980</v>
      </c>
      <c r="Z31" s="2">
        <v>16.872752189317467</v>
      </c>
      <c r="AA31" s="6">
        <v>59836000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>
        <v>16410509</v>
      </c>
      <c r="D34" s="6"/>
      <c r="E34" s="7">
        <v>180000</v>
      </c>
      <c r="F34" s="8">
        <v>180000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180000</v>
      </c>
      <c r="Y34" s="8">
        <v>-180000</v>
      </c>
      <c r="Z34" s="2">
        <v>-100</v>
      </c>
      <c r="AA34" s="6">
        <v>180000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21450925</v>
      </c>
      <c r="D35" s="33">
        <f>SUM(D24:D34)</f>
        <v>0</v>
      </c>
      <c r="E35" s="34">
        <f t="shared" si="1"/>
        <v>38457000</v>
      </c>
      <c r="F35" s="35">
        <f t="shared" si="1"/>
        <v>63392000</v>
      </c>
      <c r="G35" s="35">
        <f t="shared" si="1"/>
        <v>5412438</v>
      </c>
      <c r="H35" s="35">
        <f t="shared" si="1"/>
        <v>12128069</v>
      </c>
      <c r="I35" s="35">
        <f t="shared" si="1"/>
        <v>4107956</v>
      </c>
      <c r="J35" s="35">
        <f t="shared" si="1"/>
        <v>21648463</v>
      </c>
      <c r="K35" s="35">
        <f t="shared" si="1"/>
        <v>8023286</v>
      </c>
      <c r="L35" s="35">
        <f t="shared" si="1"/>
        <v>9571331</v>
      </c>
      <c r="M35" s="35">
        <f t="shared" si="1"/>
        <v>5479902</v>
      </c>
      <c r="N35" s="35">
        <f t="shared" si="1"/>
        <v>23074519</v>
      </c>
      <c r="O35" s="35">
        <f t="shared" si="1"/>
        <v>6323987</v>
      </c>
      <c r="P35" s="35">
        <f t="shared" si="1"/>
        <v>235989</v>
      </c>
      <c r="Q35" s="35">
        <f t="shared" si="1"/>
        <v>10702387</v>
      </c>
      <c r="R35" s="35">
        <f t="shared" si="1"/>
        <v>17262363</v>
      </c>
      <c r="S35" s="35">
        <f t="shared" si="1"/>
        <v>260504</v>
      </c>
      <c r="T35" s="35">
        <f t="shared" si="1"/>
        <v>9944637</v>
      </c>
      <c r="U35" s="35">
        <f t="shared" si="1"/>
        <v>815883</v>
      </c>
      <c r="V35" s="35">
        <f t="shared" si="1"/>
        <v>11021024</v>
      </c>
      <c r="W35" s="35">
        <f t="shared" si="1"/>
        <v>73006369</v>
      </c>
      <c r="X35" s="35">
        <f t="shared" si="1"/>
        <v>63392000</v>
      </c>
      <c r="Y35" s="35">
        <f t="shared" si="1"/>
        <v>9614369</v>
      </c>
      <c r="Z35" s="36">
        <f>+IF(X35&lt;&gt;0,+(Y35/X35)*100,0)</f>
        <v>15.16653363200404</v>
      </c>
      <c r="AA35" s="33">
        <f>SUM(AA24:AA34)</f>
        <v>63392000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-21450925</v>
      </c>
      <c r="D37" s="46">
        <f>+D21-D35</f>
        <v>0</v>
      </c>
      <c r="E37" s="47">
        <f t="shared" si="2"/>
        <v>-3556000</v>
      </c>
      <c r="F37" s="48">
        <f t="shared" si="2"/>
        <v>-56553000</v>
      </c>
      <c r="G37" s="48">
        <f t="shared" si="2"/>
        <v>-3329106</v>
      </c>
      <c r="H37" s="48">
        <f t="shared" si="2"/>
        <v>-12128069</v>
      </c>
      <c r="I37" s="48">
        <f t="shared" si="2"/>
        <v>-4107956</v>
      </c>
      <c r="J37" s="48">
        <f t="shared" si="2"/>
        <v>-19565131</v>
      </c>
      <c r="K37" s="48">
        <f t="shared" si="2"/>
        <v>-8023286</v>
      </c>
      <c r="L37" s="48">
        <f t="shared" si="2"/>
        <v>-9571331</v>
      </c>
      <c r="M37" s="48">
        <f t="shared" si="2"/>
        <v>-3828723</v>
      </c>
      <c r="N37" s="48">
        <f t="shared" si="2"/>
        <v>-21423340</v>
      </c>
      <c r="O37" s="48">
        <f t="shared" si="2"/>
        <v>-6323987</v>
      </c>
      <c r="P37" s="48">
        <f t="shared" si="2"/>
        <v>-235989</v>
      </c>
      <c r="Q37" s="48">
        <f t="shared" si="2"/>
        <v>-9452389</v>
      </c>
      <c r="R37" s="48">
        <f t="shared" si="2"/>
        <v>-16012365</v>
      </c>
      <c r="S37" s="48">
        <f t="shared" si="2"/>
        <v>-260504</v>
      </c>
      <c r="T37" s="48">
        <f t="shared" si="2"/>
        <v>-9944637</v>
      </c>
      <c r="U37" s="48">
        <f t="shared" si="2"/>
        <v>-815883</v>
      </c>
      <c r="V37" s="48">
        <f t="shared" si="2"/>
        <v>-11021024</v>
      </c>
      <c r="W37" s="48">
        <f t="shared" si="2"/>
        <v>-68021860</v>
      </c>
      <c r="X37" s="48">
        <f>IF(F21=F35,0,X21-X35)</f>
        <v>-56553000</v>
      </c>
      <c r="Y37" s="48">
        <f t="shared" si="2"/>
        <v>-11468860</v>
      </c>
      <c r="Z37" s="49">
        <f>+IF(X37&lt;&gt;0,+(Y37/X37)*100,0)</f>
        <v>20.279843686453418</v>
      </c>
      <c r="AA37" s="46">
        <f>+AA21-AA35</f>
        <v>-56553000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-21450925</v>
      </c>
      <c r="D41" s="56">
        <f>SUM(D37:D40)</f>
        <v>0</v>
      </c>
      <c r="E41" s="57">
        <f t="shared" si="3"/>
        <v>-3556000</v>
      </c>
      <c r="F41" s="58">
        <f t="shared" si="3"/>
        <v>-56553000</v>
      </c>
      <c r="G41" s="58">
        <f t="shared" si="3"/>
        <v>-3329106</v>
      </c>
      <c r="H41" s="58">
        <f t="shared" si="3"/>
        <v>-12128069</v>
      </c>
      <c r="I41" s="58">
        <f t="shared" si="3"/>
        <v>-4107956</v>
      </c>
      <c r="J41" s="58">
        <f t="shared" si="3"/>
        <v>-19565131</v>
      </c>
      <c r="K41" s="58">
        <f t="shared" si="3"/>
        <v>-8023286</v>
      </c>
      <c r="L41" s="58">
        <f t="shared" si="3"/>
        <v>-9571331</v>
      </c>
      <c r="M41" s="58">
        <f t="shared" si="3"/>
        <v>-3828723</v>
      </c>
      <c r="N41" s="58">
        <f t="shared" si="3"/>
        <v>-21423340</v>
      </c>
      <c r="O41" s="58">
        <f t="shared" si="3"/>
        <v>-6323987</v>
      </c>
      <c r="P41" s="58">
        <f t="shared" si="3"/>
        <v>-235989</v>
      </c>
      <c r="Q41" s="58">
        <f t="shared" si="3"/>
        <v>-9452389</v>
      </c>
      <c r="R41" s="58">
        <f t="shared" si="3"/>
        <v>-16012365</v>
      </c>
      <c r="S41" s="58">
        <f t="shared" si="3"/>
        <v>-260504</v>
      </c>
      <c r="T41" s="58">
        <f t="shared" si="3"/>
        <v>-9944637</v>
      </c>
      <c r="U41" s="58">
        <f t="shared" si="3"/>
        <v>-815883</v>
      </c>
      <c r="V41" s="58">
        <f t="shared" si="3"/>
        <v>-11021024</v>
      </c>
      <c r="W41" s="58">
        <f t="shared" si="3"/>
        <v>-68021860</v>
      </c>
      <c r="X41" s="58">
        <f t="shared" si="3"/>
        <v>-56553000</v>
      </c>
      <c r="Y41" s="58">
        <f t="shared" si="3"/>
        <v>-11468860</v>
      </c>
      <c r="Z41" s="59">
        <f>+IF(X41&lt;&gt;0,+(Y41/X41)*100,0)</f>
        <v>20.279843686453418</v>
      </c>
      <c r="AA41" s="56">
        <f>SUM(AA37:AA40)</f>
        <v>-56553000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-21450925</v>
      </c>
      <c r="D43" s="64">
        <f>+D41-D42</f>
        <v>0</v>
      </c>
      <c r="E43" s="65">
        <f t="shared" si="4"/>
        <v>-3556000</v>
      </c>
      <c r="F43" s="66">
        <f t="shared" si="4"/>
        <v>-56553000</v>
      </c>
      <c r="G43" s="66">
        <f t="shared" si="4"/>
        <v>-3329106</v>
      </c>
      <c r="H43" s="66">
        <f t="shared" si="4"/>
        <v>-12128069</v>
      </c>
      <c r="I43" s="66">
        <f t="shared" si="4"/>
        <v>-4107956</v>
      </c>
      <c r="J43" s="66">
        <f t="shared" si="4"/>
        <v>-19565131</v>
      </c>
      <c r="K43" s="66">
        <f t="shared" si="4"/>
        <v>-8023286</v>
      </c>
      <c r="L43" s="66">
        <f t="shared" si="4"/>
        <v>-9571331</v>
      </c>
      <c r="M43" s="66">
        <f t="shared" si="4"/>
        <v>-3828723</v>
      </c>
      <c r="N43" s="66">
        <f t="shared" si="4"/>
        <v>-21423340</v>
      </c>
      <c r="O43" s="66">
        <f t="shared" si="4"/>
        <v>-6323987</v>
      </c>
      <c r="P43" s="66">
        <f t="shared" si="4"/>
        <v>-235989</v>
      </c>
      <c r="Q43" s="66">
        <f t="shared" si="4"/>
        <v>-9452389</v>
      </c>
      <c r="R43" s="66">
        <f t="shared" si="4"/>
        <v>-16012365</v>
      </c>
      <c r="S43" s="66">
        <f t="shared" si="4"/>
        <v>-260504</v>
      </c>
      <c r="T43" s="66">
        <f t="shared" si="4"/>
        <v>-9944637</v>
      </c>
      <c r="U43" s="66">
        <f t="shared" si="4"/>
        <v>-815883</v>
      </c>
      <c r="V43" s="66">
        <f t="shared" si="4"/>
        <v>-11021024</v>
      </c>
      <c r="W43" s="66">
        <f t="shared" si="4"/>
        <v>-68021860</v>
      </c>
      <c r="X43" s="66">
        <f t="shared" si="4"/>
        <v>-56553000</v>
      </c>
      <c r="Y43" s="66">
        <f t="shared" si="4"/>
        <v>-11468860</v>
      </c>
      <c r="Z43" s="67">
        <f>+IF(X43&lt;&gt;0,+(Y43/X43)*100,0)</f>
        <v>20.279843686453418</v>
      </c>
      <c r="AA43" s="64">
        <f>+AA41-AA42</f>
        <v>-56553000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-21450925</v>
      </c>
      <c r="D45" s="56">
        <f>SUM(D43:D44)</f>
        <v>0</v>
      </c>
      <c r="E45" s="57">
        <f t="shared" si="5"/>
        <v>-3556000</v>
      </c>
      <c r="F45" s="58">
        <f t="shared" si="5"/>
        <v>-56553000</v>
      </c>
      <c r="G45" s="58">
        <f t="shared" si="5"/>
        <v>-3329106</v>
      </c>
      <c r="H45" s="58">
        <f t="shared" si="5"/>
        <v>-12128069</v>
      </c>
      <c r="I45" s="58">
        <f t="shared" si="5"/>
        <v>-4107956</v>
      </c>
      <c r="J45" s="58">
        <f t="shared" si="5"/>
        <v>-19565131</v>
      </c>
      <c r="K45" s="58">
        <f t="shared" si="5"/>
        <v>-8023286</v>
      </c>
      <c r="L45" s="58">
        <f t="shared" si="5"/>
        <v>-9571331</v>
      </c>
      <c r="M45" s="58">
        <f t="shared" si="5"/>
        <v>-3828723</v>
      </c>
      <c r="N45" s="58">
        <f t="shared" si="5"/>
        <v>-21423340</v>
      </c>
      <c r="O45" s="58">
        <f t="shared" si="5"/>
        <v>-6323987</v>
      </c>
      <c r="P45" s="58">
        <f t="shared" si="5"/>
        <v>-235989</v>
      </c>
      <c r="Q45" s="58">
        <f t="shared" si="5"/>
        <v>-9452389</v>
      </c>
      <c r="R45" s="58">
        <f t="shared" si="5"/>
        <v>-16012365</v>
      </c>
      <c r="S45" s="58">
        <f t="shared" si="5"/>
        <v>-260504</v>
      </c>
      <c r="T45" s="58">
        <f t="shared" si="5"/>
        <v>-9944637</v>
      </c>
      <c r="U45" s="58">
        <f t="shared" si="5"/>
        <v>-815883</v>
      </c>
      <c r="V45" s="58">
        <f t="shared" si="5"/>
        <v>-11021024</v>
      </c>
      <c r="W45" s="58">
        <f t="shared" si="5"/>
        <v>-68021860</v>
      </c>
      <c r="X45" s="58">
        <f t="shared" si="5"/>
        <v>-56553000</v>
      </c>
      <c r="Y45" s="58">
        <f t="shared" si="5"/>
        <v>-11468860</v>
      </c>
      <c r="Z45" s="59">
        <f>+IF(X45&lt;&gt;0,+(Y45/X45)*100,0)</f>
        <v>20.279843686453418</v>
      </c>
      <c r="AA45" s="56">
        <f>SUM(AA43:AA44)</f>
        <v>-56553000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-21450925</v>
      </c>
      <c r="D47" s="71">
        <f>SUM(D45:D46)</f>
        <v>0</v>
      </c>
      <c r="E47" s="72">
        <f t="shared" si="6"/>
        <v>-3556000</v>
      </c>
      <c r="F47" s="73">
        <f t="shared" si="6"/>
        <v>-56553000</v>
      </c>
      <c r="G47" s="73">
        <f t="shared" si="6"/>
        <v>-3329106</v>
      </c>
      <c r="H47" s="74">
        <f t="shared" si="6"/>
        <v>-12128069</v>
      </c>
      <c r="I47" s="74">
        <f t="shared" si="6"/>
        <v>-4107956</v>
      </c>
      <c r="J47" s="74">
        <f t="shared" si="6"/>
        <v>-19565131</v>
      </c>
      <c r="K47" s="74">
        <f t="shared" si="6"/>
        <v>-8023286</v>
      </c>
      <c r="L47" s="74">
        <f t="shared" si="6"/>
        <v>-9571331</v>
      </c>
      <c r="M47" s="73">
        <f t="shared" si="6"/>
        <v>-3828723</v>
      </c>
      <c r="N47" s="73">
        <f t="shared" si="6"/>
        <v>-21423340</v>
      </c>
      <c r="O47" s="74">
        <f t="shared" si="6"/>
        <v>-6323987</v>
      </c>
      <c r="P47" s="74">
        <f t="shared" si="6"/>
        <v>-235989</v>
      </c>
      <c r="Q47" s="74">
        <f t="shared" si="6"/>
        <v>-9452389</v>
      </c>
      <c r="R47" s="74">
        <f t="shared" si="6"/>
        <v>-16012365</v>
      </c>
      <c r="S47" s="74">
        <f t="shared" si="6"/>
        <v>-260504</v>
      </c>
      <c r="T47" s="73">
        <f t="shared" si="6"/>
        <v>-9944637</v>
      </c>
      <c r="U47" s="73">
        <f t="shared" si="6"/>
        <v>-815883</v>
      </c>
      <c r="V47" s="74">
        <f t="shared" si="6"/>
        <v>-11021024</v>
      </c>
      <c r="W47" s="74">
        <f t="shared" si="6"/>
        <v>-68021860</v>
      </c>
      <c r="X47" s="74">
        <f t="shared" si="6"/>
        <v>-56553000</v>
      </c>
      <c r="Y47" s="74">
        <f t="shared" si="6"/>
        <v>-11468860</v>
      </c>
      <c r="Z47" s="75">
        <f>+IF(X47&lt;&gt;0,+(Y47/X47)*100,0)</f>
        <v>20.279843686453418</v>
      </c>
      <c r="AA47" s="76">
        <f>SUM(AA45:AA46)</f>
        <v>-56553000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33103645</v>
      </c>
      <c r="D8" s="6"/>
      <c r="E8" s="7">
        <v>24615288</v>
      </c>
      <c r="F8" s="8">
        <v>26615288</v>
      </c>
      <c r="G8" s="8">
        <v>2320806</v>
      </c>
      <c r="H8" s="8">
        <v>2318114</v>
      </c>
      <c r="I8" s="8">
        <v>2470803</v>
      </c>
      <c r="J8" s="8">
        <v>7109723</v>
      </c>
      <c r="K8" s="8">
        <v>2329939</v>
      </c>
      <c r="L8" s="8">
        <v>2393148</v>
      </c>
      <c r="M8" s="8">
        <v>2437862</v>
      </c>
      <c r="N8" s="8">
        <v>7160949</v>
      </c>
      <c r="O8" s="8">
        <v>2517539</v>
      </c>
      <c r="P8" s="8">
        <v>1947736</v>
      </c>
      <c r="Q8" s="8">
        <v>2256602</v>
      </c>
      <c r="R8" s="8">
        <v>6721877</v>
      </c>
      <c r="S8" s="8">
        <v>2184058</v>
      </c>
      <c r="T8" s="8">
        <v>1905138</v>
      </c>
      <c r="U8" s="8">
        <v>3312120</v>
      </c>
      <c r="V8" s="8">
        <v>7401316</v>
      </c>
      <c r="W8" s="8">
        <v>28393865</v>
      </c>
      <c r="X8" s="8">
        <v>26615288</v>
      </c>
      <c r="Y8" s="8">
        <v>1778577</v>
      </c>
      <c r="Z8" s="2">
        <v>6.6825389978872289</v>
      </c>
      <c r="AA8" s="6">
        <v>26615288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33103645</v>
      </c>
      <c r="D21" s="33">
        <f t="shared" si="0"/>
        <v>0</v>
      </c>
      <c r="E21" s="34">
        <f t="shared" si="0"/>
        <v>24615288</v>
      </c>
      <c r="F21" s="35">
        <f t="shared" si="0"/>
        <v>26615288</v>
      </c>
      <c r="G21" s="35">
        <f t="shared" si="0"/>
        <v>2320806</v>
      </c>
      <c r="H21" s="35">
        <f t="shared" si="0"/>
        <v>2318114</v>
      </c>
      <c r="I21" s="35">
        <f t="shared" si="0"/>
        <v>2470803</v>
      </c>
      <c r="J21" s="35">
        <f t="shared" si="0"/>
        <v>7109723</v>
      </c>
      <c r="K21" s="35">
        <f t="shared" si="0"/>
        <v>2329939</v>
      </c>
      <c r="L21" s="35">
        <f t="shared" si="0"/>
        <v>2393148</v>
      </c>
      <c r="M21" s="35">
        <f t="shared" si="0"/>
        <v>2437862</v>
      </c>
      <c r="N21" s="35">
        <f t="shared" si="0"/>
        <v>7160949</v>
      </c>
      <c r="O21" s="35">
        <f t="shared" si="0"/>
        <v>2517539</v>
      </c>
      <c r="P21" s="35">
        <f t="shared" si="0"/>
        <v>1947736</v>
      </c>
      <c r="Q21" s="35">
        <f t="shared" si="0"/>
        <v>2256602</v>
      </c>
      <c r="R21" s="35">
        <f t="shared" si="0"/>
        <v>6721877</v>
      </c>
      <c r="S21" s="35">
        <f t="shared" si="0"/>
        <v>2184058</v>
      </c>
      <c r="T21" s="35">
        <f t="shared" si="0"/>
        <v>1905138</v>
      </c>
      <c r="U21" s="35">
        <f t="shared" si="0"/>
        <v>3312120</v>
      </c>
      <c r="V21" s="35">
        <f t="shared" si="0"/>
        <v>7401316</v>
      </c>
      <c r="W21" s="35">
        <f t="shared" si="0"/>
        <v>28393865</v>
      </c>
      <c r="X21" s="35">
        <f t="shared" si="0"/>
        <v>26615288</v>
      </c>
      <c r="Y21" s="35">
        <f t="shared" si="0"/>
        <v>1778577</v>
      </c>
      <c r="Z21" s="36">
        <f>+IF(X21&lt;&gt;0,+(Y21/X21)*100,0)</f>
        <v>6.6825389978872289</v>
      </c>
      <c r="AA21" s="33">
        <f>SUM(AA5:AA20)</f>
        <v>26615288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3884184</v>
      </c>
      <c r="D24" s="6"/>
      <c r="E24" s="7">
        <v>3944484</v>
      </c>
      <c r="F24" s="8">
        <v>3944484</v>
      </c>
      <c r="G24" s="8">
        <v>435984</v>
      </c>
      <c r="H24" s="8">
        <v>347647</v>
      </c>
      <c r="I24" s="8">
        <v>335929</v>
      </c>
      <c r="J24" s="8">
        <v>1119560</v>
      </c>
      <c r="K24" s="8">
        <v>392473</v>
      </c>
      <c r="L24" s="8">
        <v>339184</v>
      </c>
      <c r="M24" s="8">
        <v>422965</v>
      </c>
      <c r="N24" s="8">
        <v>1154622</v>
      </c>
      <c r="O24" s="8">
        <v>353013</v>
      </c>
      <c r="P24" s="8">
        <v>413001</v>
      </c>
      <c r="Q24" s="8">
        <v>339144</v>
      </c>
      <c r="R24" s="8">
        <v>1105158</v>
      </c>
      <c r="S24" s="8">
        <v>319996</v>
      </c>
      <c r="T24" s="8">
        <v>345556</v>
      </c>
      <c r="U24" s="8">
        <v>320767</v>
      </c>
      <c r="V24" s="8">
        <v>986319</v>
      </c>
      <c r="W24" s="8">
        <v>4365659</v>
      </c>
      <c r="X24" s="8">
        <v>3944484</v>
      </c>
      <c r="Y24" s="8">
        <v>421175</v>
      </c>
      <c r="Z24" s="2">
        <v>10.677568979871637</v>
      </c>
      <c r="AA24" s="6">
        <v>3944484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4958351</v>
      </c>
      <c r="D28" s="6"/>
      <c r="E28" s="7">
        <v>5000004</v>
      </c>
      <c r="F28" s="8">
        <v>5000004</v>
      </c>
      <c r="G28" s="8"/>
      <c r="H28" s="8">
        <v>699201</v>
      </c>
      <c r="I28" s="8"/>
      <c r="J28" s="8">
        <v>699201</v>
      </c>
      <c r="K28" s="8">
        <v>935656</v>
      </c>
      <c r="L28" s="8">
        <v>502318</v>
      </c>
      <c r="M28" s="8">
        <v>335242</v>
      </c>
      <c r="N28" s="8">
        <v>1773216</v>
      </c>
      <c r="O28" s="8">
        <v>541737</v>
      </c>
      <c r="P28" s="8">
        <v>563024</v>
      </c>
      <c r="Q28" s="8"/>
      <c r="R28" s="8">
        <v>1104761</v>
      </c>
      <c r="S28" s="8">
        <v>1323357</v>
      </c>
      <c r="T28" s="8">
        <v>401676</v>
      </c>
      <c r="U28" s="8"/>
      <c r="V28" s="8">
        <v>1725033</v>
      </c>
      <c r="W28" s="8">
        <v>5302211</v>
      </c>
      <c r="X28" s="8">
        <v>5000004</v>
      </c>
      <c r="Y28" s="8">
        <v>302207</v>
      </c>
      <c r="Z28" s="2">
        <v>6.044135164691868</v>
      </c>
      <c r="AA28" s="6">
        <v>5000004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1296418</v>
      </c>
      <c r="D31" s="6"/>
      <c r="E31" s="7">
        <v>1850004</v>
      </c>
      <c r="F31" s="8">
        <v>1650004</v>
      </c>
      <c r="G31" s="8"/>
      <c r="H31" s="8"/>
      <c r="I31" s="8">
        <v>-761</v>
      </c>
      <c r="J31" s="8">
        <v>-761</v>
      </c>
      <c r="K31" s="8">
        <v>67660</v>
      </c>
      <c r="L31" s="8"/>
      <c r="M31" s="8">
        <v>215542</v>
      </c>
      <c r="N31" s="8">
        <v>283202</v>
      </c>
      <c r="O31" s="8">
        <v>42612</v>
      </c>
      <c r="P31" s="8">
        <v>149524</v>
      </c>
      <c r="Q31" s="8">
        <v>329743</v>
      </c>
      <c r="R31" s="8">
        <v>521879</v>
      </c>
      <c r="S31" s="8"/>
      <c r="T31" s="8">
        <v>-391</v>
      </c>
      <c r="U31" s="8">
        <v>646601</v>
      </c>
      <c r="V31" s="8">
        <v>646210</v>
      </c>
      <c r="W31" s="8">
        <v>1450530</v>
      </c>
      <c r="X31" s="8">
        <v>1650004</v>
      </c>
      <c r="Y31" s="8">
        <v>-199474</v>
      </c>
      <c r="Z31" s="2">
        <v>-12.089304025929634</v>
      </c>
      <c r="AA31" s="6">
        <v>1650004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10138953</v>
      </c>
      <c r="D35" s="33">
        <f>SUM(D24:D34)</f>
        <v>0</v>
      </c>
      <c r="E35" s="34">
        <f t="shared" si="1"/>
        <v>10794492</v>
      </c>
      <c r="F35" s="35">
        <f t="shared" si="1"/>
        <v>10594492</v>
      </c>
      <c r="G35" s="35">
        <f t="shared" si="1"/>
        <v>435984</v>
      </c>
      <c r="H35" s="35">
        <f t="shared" si="1"/>
        <v>1046848</v>
      </c>
      <c r="I35" s="35">
        <f t="shared" si="1"/>
        <v>335168</v>
      </c>
      <c r="J35" s="35">
        <f t="shared" si="1"/>
        <v>1818000</v>
      </c>
      <c r="K35" s="35">
        <f t="shared" si="1"/>
        <v>1395789</v>
      </c>
      <c r="L35" s="35">
        <f t="shared" si="1"/>
        <v>841502</v>
      </c>
      <c r="M35" s="35">
        <f t="shared" si="1"/>
        <v>973749</v>
      </c>
      <c r="N35" s="35">
        <f t="shared" si="1"/>
        <v>3211040</v>
      </c>
      <c r="O35" s="35">
        <f t="shared" si="1"/>
        <v>937362</v>
      </c>
      <c r="P35" s="35">
        <f t="shared" si="1"/>
        <v>1125549</v>
      </c>
      <c r="Q35" s="35">
        <f t="shared" si="1"/>
        <v>668887</v>
      </c>
      <c r="R35" s="35">
        <f t="shared" si="1"/>
        <v>2731798</v>
      </c>
      <c r="S35" s="35">
        <f t="shared" si="1"/>
        <v>1643353</v>
      </c>
      <c r="T35" s="35">
        <f t="shared" si="1"/>
        <v>746841</v>
      </c>
      <c r="U35" s="35">
        <f t="shared" si="1"/>
        <v>967368</v>
      </c>
      <c r="V35" s="35">
        <f t="shared" si="1"/>
        <v>3357562</v>
      </c>
      <c r="W35" s="35">
        <f t="shared" si="1"/>
        <v>11118400</v>
      </c>
      <c r="X35" s="35">
        <f t="shared" si="1"/>
        <v>10594492</v>
      </c>
      <c r="Y35" s="35">
        <f t="shared" si="1"/>
        <v>523908</v>
      </c>
      <c r="Z35" s="36">
        <f>+IF(X35&lt;&gt;0,+(Y35/X35)*100,0)</f>
        <v>4.9450978867132092</v>
      </c>
      <c r="AA35" s="33">
        <f>SUM(AA24:AA34)</f>
        <v>10594492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22964692</v>
      </c>
      <c r="D37" s="46">
        <f>+D21-D35</f>
        <v>0</v>
      </c>
      <c r="E37" s="47">
        <f t="shared" si="2"/>
        <v>13820796</v>
      </c>
      <c r="F37" s="48">
        <f t="shared" si="2"/>
        <v>16020796</v>
      </c>
      <c r="G37" s="48">
        <f t="shared" si="2"/>
        <v>1884822</v>
      </c>
      <c r="H37" s="48">
        <f t="shared" si="2"/>
        <v>1271266</v>
      </c>
      <c r="I37" s="48">
        <f t="shared" si="2"/>
        <v>2135635</v>
      </c>
      <c r="J37" s="48">
        <f t="shared" si="2"/>
        <v>5291723</v>
      </c>
      <c r="K37" s="48">
        <f t="shared" si="2"/>
        <v>934150</v>
      </c>
      <c r="L37" s="48">
        <f t="shared" si="2"/>
        <v>1551646</v>
      </c>
      <c r="M37" s="48">
        <f t="shared" si="2"/>
        <v>1464113</v>
      </c>
      <c r="N37" s="48">
        <f t="shared" si="2"/>
        <v>3949909</v>
      </c>
      <c r="O37" s="48">
        <f t="shared" si="2"/>
        <v>1580177</v>
      </c>
      <c r="P37" s="48">
        <f t="shared" si="2"/>
        <v>822187</v>
      </c>
      <c r="Q37" s="48">
        <f t="shared" si="2"/>
        <v>1587715</v>
      </c>
      <c r="R37" s="48">
        <f t="shared" si="2"/>
        <v>3990079</v>
      </c>
      <c r="S37" s="48">
        <f t="shared" si="2"/>
        <v>540705</v>
      </c>
      <c r="T37" s="48">
        <f t="shared" si="2"/>
        <v>1158297</v>
      </c>
      <c r="U37" s="48">
        <f t="shared" si="2"/>
        <v>2344752</v>
      </c>
      <c r="V37" s="48">
        <f t="shared" si="2"/>
        <v>4043754</v>
      </c>
      <c r="W37" s="48">
        <f t="shared" si="2"/>
        <v>17275465</v>
      </c>
      <c r="X37" s="48">
        <f>IF(F21=F35,0,X21-X35)</f>
        <v>16020796</v>
      </c>
      <c r="Y37" s="48">
        <f t="shared" si="2"/>
        <v>1254669</v>
      </c>
      <c r="Z37" s="49">
        <f>+IF(X37&lt;&gt;0,+(Y37/X37)*100,0)</f>
        <v>7.8315022549441364</v>
      </c>
      <c r="AA37" s="46">
        <f>+AA21-AA35</f>
        <v>16020796</v>
      </c>
    </row>
    <row r="38" spans="1:27" ht="23.15" customHeight="1" x14ac:dyDescent="0.25">
      <c r="A38" s="50" t="s">
        <v>62</v>
      </c>
      <c r="B38" s="29" t="s">
        <v>32</v>
      </c>
      <c r="C38" s="6">
        <v>7827814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30792506</v>
      </c>
      <c r="D41" s="56">
        <f>SUM(D37:D40)</f>
        <v>0</v>
      </c>
      <c r="E41" s="57">
        <f t="shared" si="3"/>
        <v>13820796</v>
      </c>
      <c r="F41" s="58">
        <f t="shared" si="3"/>
        <v>16020796</v>
      </c>
      <c r="G41" s="58">
        <f t="shared" si="3"/>
        <v>1884822</v>
      </c>
      <c r="H41" s="58">
        <f t="shared" si="3"/>
        <v>1271266</v>
      </c>
      <c r="I41" s="58">
        <f t="shared" si="3"/>
        <v>2135635</v>
      </c>
      <c r="J41" s="58">
        <f t="shared" si="3"/>
        <v>5291723</v>
      </c>
      <c r="K41" s="58">
        <f t="shared" si="3"/>
        <v>934150</v>
      </c>
      <c r="L41" s="58">
        <f t="shared" si="3"/>
        <v>1551646</v>
      </c>
      <c r="M41" s="58">
        <f t="shared" si="3"/>
        <v>1464113</v>
      </c>
      <c r="N41" s="58">
        <f t="shared" si="3"/>
        <v>3949909</v>
      </c>
      <c r="O41" s="58">
        <f t="shared" si="3"/>
        <v>1580177</v>
      </c>
      <c r="P41" s="58">
        <f t="shared" si="3"/>
        <v>822187</v>
      </c>
      <c r="Q41" s="58">
        <f t="shared" si="3"/>
        <v>1587715</v>
      </c>
      <c r="R41" s="58">
        <f t="shared" si="3"/>
        <v>3990079</v>
      </c>
      <c r="S41" s="58">
        <f t="shared" si="3"/>
        <v>540705</v>
      </c>
      <c r="T41" s="58">
        <f t="shared" si="3"/>
        <v>1158297</v>
      </c>
      <c r="U41" s="58">
        <f t="shared" si="3"/>
        <v>2344752</v>
      </c>
      <c r="V41" s="58">
        <f t="shared" si="3"/>
        <v>4043754</v>
      </c>
      <c r="W41" s="58">
        <f t="shared" si="3"/>
        <v>17275465</v>
      </c>
      <c r="X41" s="58">
        <f t="shared" si="3"/>
        <v>16020796</v>
      </c>
      <c r="Y41" s="58">
        <f t="shared" si="3"/>
        <v>1254669</v>
      </c>
      <c r="Z41" s="59">
        <f>+IF(X41&lt;&gt;0,+(Y41/X41)*100,0)</f>
        <v>7.8315022549441364</v>
      </c>
      <c r="AA41" s="56">
        <f>SUM(AA37:AA40)</f>
        <v>16020796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30792506</v>
      </c>
      <c r="D43" s="64">
        <f>+D41-D42</f>
        <v>0</v>
      </c>
      <c r="E43" s="65">
        <f t="shared" si="4"/>
        <v>13820796</v>
      </c>
      <c r="F43" s="66">
        <f t="shared" si="4"/>
        <v>16020796</v>
      </c>
      <c r="G43" s="66">
        <f t="shared" si="4"/>
        <v>1884822</v>
      </c>
      <c r="H43" s="66">
        <f t="shared" si="4"/>
        <v>1271266</v>
      </c>
      <c r="I43" s="66">
        <f t="shared" si="4"/>
        <v>2135635</v>
      </c>
      <c r="J43" s="66">
        <f t="shared" si="4"/>
        <v>5291723</v>
      </c>
      <c r="K43" s="66">
        <f t="shared" si="4"/>
        <v>934150</v>
      </c>
      <c r="L43" s="66">
        <f t="shared" si="4"/>
        <v>1551646</v>
      </c>
      <c r="M43" s="66">
        <f t="shared" si="4"/>
        <v>1464113</v>
      </c>
      <c r="N43" s="66">
        <f t="shared" si="4"/>
        <v>3949909</v>
      </c>
      <c r="O43" s="66">
        <f t="shared" si="4"/>
        <v>1580177</v>
      </c>
      <c r="P43" s="66">
        <f t="shared" si="4"/>
        <v>822187</v>
      </c>
      <c r="Q43" s="66">
        <f t="shared" si="4"/>
        <v>1587715</v>
      </c>
      <c r="R43" s="66">
        <f t="shared" si="4"/>
        <v>3990079</v>
      </c>
      <c r="S43" s="66">
        <f t="shared" si="4"/>
        <v>540705</v>
      </c>
      <c r="T43" s="66">
        <f t="shared" si="4"/>
        <v>1158297</v>
      </c>
      <c r="U43" s="66">
        <f t="shared" si="4"/>
        <v>2344752</v>
      </c>
      <c r="V43" s="66">
        <f t="shared" si="4"/>
        <v>4043754</v>
      </c>
      <c r="W43" s="66">
        <f t="shared" si="4"/>
        <v>17275465</v>
      </c>
      <c r="X43" s="66">
        <f t="shared" si="4"/>
        <v>16020796</v>
      </c>
      <c r="Y43" s="66">
        <f t="shared" si="4"/>
        <v>1254669</v>
      </c>
      <c r="Z43" s="67">
        <f>+IF(X43&lt;&gt;0,+(Y43/X43)*100,0)</f>
        <v>7.8315022549441364</v>
      </c>
      <c r="AA43" s="64">
        <f>+AA41-AA42</f>
        <v>16020796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30792506</v>
      </c>
      <c r="D45" s="56">
        <f>SUM(D43:D44)</f>
        <v>0</v>
      </c>
      <c r="E45" s="57">
        <f t="shared" si="5"/>
        <v>13820796</v>
      </c>
      <c r="F45" s="58">
        <f t="shared" si="5"/>
        <v>16020796</v>
      </c>
      <c r="G45" s="58">
        <f t="shared" si="5"/>
        <v>1884822</v>
      </c>
      <c r="H45" s="58">
        <f t="shared" si="5"/>
        <v>1271266</v>
      </c>
      <c r="I45" s="58">
        <f t="shared" si="5"/>
        <v>2135635</v>
      </c>
      <c r="J45" s="58">
        <f t="shared" si="5"/>
        <v>5291723</v>
      </c>
      <c r="K45" s="58">
        <f t="shared" si="5"/>
        <v>934150</v>
      </c>
      <c r="L45" s="58">
        <f t="shared" si="5"/>
        <v>1551646</v>
      </c>
      <c r="M45" s="58">
        <f t="shared" si="5"/>
        <v>1464113</v>
      </c>
      <c r="N45" s="58">
        <f t="shared" si="5"/>
        <v>3949909</v>
      </c>
      <c r="O45" s="58">
        <f t="shared" si="5"/>
        <v>1580177</v>
      </c>
      <c r="P45" s="58">
        <f t="shared" si="5"/>
        <v>822187</v>
      </c>
      <c r="Q45" s="58">
        <f t="shared" si="5"/>
        <v>1587715</v>
      </c>
      <c r="R45" s="58">
        <f t="shared" si="5"/>
        <v>3990079</v>
      </c>
      <c r="S45" s="58">
        <f t="shared" si="5"/>
        <v>540705</v>
      </c>
      <c r="T45" s="58">
        <f t="shared" si="5"/>
        <v>1158297</v>
      </c>
      <c r="U45" s="58">
        <f t="shared" si="5"/>
        <v>2344752</v>
      </c>
      <c r="V45" s="58">
        <f t="shared" si="5"/>
        <v>4043754</v>
      </c>
      <c r="W45" s="58">
        <f t="shared" si="5"/>
        <v>17275465</v>
      </c>
      <c r="X45" s="58">
        <f t="shared" si="5"/>
        <v>16020796</v>
      </c>
      <c r="Y45" s="58">
        <f t="shared" si="5"/>
        <v>1254669</v>
      </c>
      <c r="Z45" s="59">
        <f>+IF(X45&lt;&gt;0,+(Y45/X45)*100,0)</f>
        <v>7.8315022549441364</v>
      </c>
      <c r="AA45" s="56">
        <f>SUM(AA43:AA44)</f>
        <v>16020796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30792506</v>
      </c>
      <c r="D47" s="71">
        <f>SUM(D45:D46)</f>
        <v>0</v>
      </c>
      <c r="E47" s="72">
        <f t="shared" si="6"/>
        <v>13820796</v>
      </c>
      <c r="F47" s="73">
        <f t="shared" si="6"/>
        <v>16020796</v>
      </c>
      <c r="G47" s="73">
        <f t="shared" si="6"/>
        <v>1884822</v>
      </c>
      <c r="H47" s="74">
        <f t="shared" si="6"/>
        <v>1271266</v>
      </c>
      <c r="I47" s="74">
        <f t="shared" si="6"/>
        <v>2135635</v>
      </c>
      <c r="J47" s="74">
        <f t="shared" si="6"/>
        <v>5291723</v>
      </c>
      <c r="K47" s="74">
        <f t="shared" si="6"/>
        <v>934150</v>
      </c>
      <c r="L47" s="74">
        <f t="shared" si="6"/>
        <v>1551646</v>
      </c>
      <c r="M47" s="73">
        <f t="shared" si="6"/>
        <v>1464113</v>
      </c>
      <c r="N47" s="73">
        <f t="shared" si="6"/>
        <v>3949909</v>
      </c>
      <c r="O47" s="74">
        <f t="shared" si="6"/>
        <v>1580177</v>
      </c>
      <c r="P47" s="74">
        <f t="shared" si="6"/>
        <v>822187</v>
      </c>
      <c r="Q47" s="74">
        <f t="shared" si="6"/>
        <v>1587715</v>
      </c>
      <c r="R47" s="74">
        <f t="shared" si="6"/>
        <v>3990079</v>
      </c>
      <c r="S47" s="74">
        <f t="shared" si="6"/>
        <v>540705</v>
      </c>
      <c r="T47" s="73">
        <f t="shared" si="6"/>
        <v>1158297</v>
      </c>
      <c r="U47" s="73">
        <f t="shared" si="6"/>
        <v>2344752</v>
      </c>
      <c r="V47" s="74">
        <f t="shared" si="6"/>
        <v>4043754</v>
      </c>
      <c r="W47" s="74">
        <f t="shared" si="6"/>
        <v>17275465</v>
      </c>
      <c r="X47" s="74">
        <f t="shared" si="6"/>
        <v>16020796</v>
      </c>
      <c r="Y47" s="74">
        <f t="shared" si="6"/>
        <v>1254669</v>
      </c>
      <c r="Z47" s="75">
        <f>+IF(X47&lt;&gt;0,+(Y47/X47)*100,0)</f>
        <v>7.8315022549441364</v>
      </c>
      <c r="AA47" s="76">
        <f>SUM(AA45:AA46)</f>
        <v>16020796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29000743</v>
      </c>
      <c r="D8" s="6"/>
      <c r="E8" s="7">
        <v>24387953</v>
      </c>
      <c r="F8" s="8">
        <v>24387954</v>
      </c>
      <c r="G8" s="8">
        <v>2419679</v>
      </c>
      <c r="H8" s="8">
        <v>2420349</v>
      </c>
      <c r="I8" s="8">
        <v>2418261</v>
      </c>
      <c r="J8" s="8">
        <v>7258289</v>
      </c>
      <c r="K8" s="8">
        <v>2307335</v>
      </c>
      <c r="L8" s="8">
        <v>1875713</v>
      </c>
      <c r="M8" s="8">
        <v>4311</v>
      </c>
      <c r="N8" s="8">
        <v>4187359</v>
      </c>
      <c r="O8" s="8">
        <v>1883103</v>
      </c>
      <c r="P8" s="8">
        <v>-1559</v>
      </c>
      <c r="Q8" s="8">
        <v>1885380</v>
      </c>
      <c r="R8" s="8">
        <v>3766924</v>
      </c>
      <c r="S8" s="8">
        <v>1837456</v>
      </c>
      <c r="T8" s="8">
        <v>1884299</v>
      </c>
      <c r="U8" s="8">
        <v>1835680</v>
      </c>
      <c r="V8" s="8">
        <v>5557435</v>
      </c>
      <c r="W8" s="8">
        <v>20770007</v>
      </c>
      <c r="X8" s="8">
        <v>24387954</v>
      </c>
      <c r="Y8" s="8">
        <v>-3617947</v>
      </c>
      <c r="Z8" s="2">
        <v>-14.834975496509465</v>
      </c>
      <c r="AA8" s="6">
        <v>24387954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4722184</v>
      </c>
      <c r="D13" s="6"/>
      <c r="E13" s="7">
        <v>4925447</v>
      </c>
      <c r="F13" s="8">
        <v>4925447</v>
      </c>
      <c r="G13" s="8">
        <v>612843</v>
      </c>
      <c r="H13" s="8">
        <v>618375</v>
      </c>
      <c r="I13" s="8"/>
      <c r="J13" s="8">
        <v>1231218</v>
      </c>
      <c r="K13" s="8">
        <v>656710</v>
      </c>
      <c r="L13" s="8">
        <v>491400</v>
      </c>
      <c r="M13" s="8">
        <v>143634</v>
      </c>
      <c r="N13" s="8">
        <v>1291744</v>
      </c>
      <c r="O13" s="8">
        <v>503474</v>
      </c>
      <c r="P13" s="8">
        <v>-86031</v>
      </c>
      <c r="Q13" s="8">
        <v>517666</v>
      </c>
      <c r="R13" s="8">
        <v>935109</v>
      </c>
      <c r="S13" s="8">
        <v>524249</v>
      </c>
      <c r="T13" s="8">
        <v>528984</v>
      </c>
      <c r="U13" s="8">
        <v>530624</v>
      </c>
      <c r="V13" s="8">
        <v>1583857</v>
      </c>
      <c r="W13" s="8">
        <v>5041928</v>
      </c>
      <c r="X13" s="8">
        <v>4925447</v>
      </c>
      <c r="Y13" s="8">
        <v>116481</v>
      </c>
      <c r="Z13" s="2">
        <v>2.3648818066664812</v>
      </c>
      <c r="AA13" s="6">
        <v>4925447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783</v>
      </c>
      <c r="D19" s="6"/>
      <c r="E19" s="7">
        <v>34364</v>
      </c>
      <c r="F19" s="26">
        <v>34364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34364</v>
      </c>
      <c r="Y19" s="26">
        <v>-34364</v>
      </c>
      <c r="Z19" s="27">
        <v>-100</v>
      </c>
      <c r="AA19" s="28">
        <v>34364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33723710</v>
      </c>
      <c r="D21" s="33">
        <f t="shared" si="0"/>
        <v>0</v>
      </c>
      <c r="E21" s="34">
        <f t="shared" si="0"/>
        <v>29347764</v>
      </c>
      <c r="F21" s="35">
        <f t="shared" si="0"/>
        <v>29347765</v>
      </c>
      <c r="G21" s="35">
        <f t="shared" si="0"/>
        <v>3032522</v>
      </c>
      <c r="H21" s="35">
        <f t="shared" si="0"/>
        <v>3038724</v>
      </c>
      <c r="I21" s="35">
        <f t="shared" si="0"/>
        <v>2418261</v>
      </c>
      <c r="J21" s="35">
        <f t="shared" si="0"/>
        <v>8489507</v>
      </c>
      <c r="K21" s="35">
        <f t="shared" si="0"/>
        <v>2964045</v>
      </c>
      <c r="L21" s="35">
        <f t="shared" si="0"/>
        <v>2367113</v>
      </c>
      <c r="M21" s="35">
        <f t="shared" si="0"/>
        <v>147945</v>
      </c>
      <c r="N21" s="35">
        <f t="shared" si="0"/>
        <v>5479103</v>
      </c>
      <c r="O21" s="35">
        <f t="shared" si="0"/>
        <v>2386577</v>
      </c>
      <c r="P21" s="35">
        <f t="shared" si="0"/>
        <v>-87590</v>
      </c>
      <c r="Q21" s="35">
        <f t="shared" si="0"/>
        <v>2403046</v>
      </c>
      <c r="R21" s="35">
        <f t="shared" si="0"/>
        <v>4702033</v>
      </c>
      <c r="S21" s="35">
        <f t="shared" si="0"/>
        <v>2361705</v>
      </c>
      <c r="T21" s="35">
        <f t="shared" si="0"/>
        <v>2413283</v>
      </c>
      <c r="U21" s="35">
        <f t="shared" si="0"/>
        <v>2366304</v>
      </c>
      <c r="V21" s="35">
        <f t="shared" si="0"/>
        <v>7141292</v>
      </c>
      <c r="W21" s="35">
        <f t="shared" si="0"/>
        <v>25811935</v>
      </c>
      <c r="X21" s="35">
        <f t="shared" si="0"/>
        <v>29347765</v>
      </c>
      <c r="Y21" s="35">
        <f t="shared" si="0"/>
        <v>-3535830</v>
      </c>
      <c r="Z21" s="36">
        <f>+IF(X21&lt;&gt;0,+(Y21/X21)*100,0)</f>
        <v>-12.048038411102175</v>
      </c>
      <c r="AA21" s="33">
        <f>SUM(AA5:AA20)</f>
        <v>29347765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15512995</v>
      </c>
      <c r="D24" s="6"/>
      <c r="E24" s="7">
        <v>17012167</v>
      </c>
      <c r="F24" s="8">
        <v>17412167</v>
      </c>
      <c r="G24" s="8">
        <v>1151035</v>
      </c>
      <c r="H24" s="8">
        <v>1113050</v>
      </c>
      <c r="I24" s="8">
        <v>1267032</v>
      </c>
      <c r="J24" s="8">
        <v>3531117</v>
      </c>
      <c r="K24" s="8">
        <v>1375506</v>
      </c>
      <c r="L24" s="8">
        <v>1191054</v>
      </c>
      <c r="M24" s="8">
        <v>1213983</v>
      </c>
      <c r="N24" s="8">
        <v>3780543</v>
      </c>
      <c r="O24" s="8">
        <v>1144040</v>
      </c>
      <c r="P24" s="8">
        <v>1061739</v>
      </c>
      <c r="Q24" s="8">
        <v>1073084</v>
      </c>
      <c r="R24" s="8">
        <v>3278863</v>
      </c>
      <c r="S24" s="8">
        <v>1094760</v>
      </c>
      <c r="T24" s="8">
        <v>1162615</v>
      </c>
      <c r="U24" s="8">
        <v>1287188</v>
      </c>
      <c r="V24" s="8">
        <v>3544563</v>
      </c>
      <c r="W24" s="8">
        <v>14135086</v>
      </c>
      <c r="X24" s="8">
        <v>17412167</v>
      </c>
      <c r="Y24" s="8">
        <v>-3277081</v>
      </c>
      <c r="Z24" s="2">
        <v>-18.820638465045736</v>
      </c>
      <c r="AA24" s="6">
        <v>17412167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9309811</v>
      </c>
      <c r="F27" s="8"/>
      <c r="G27" s="8"/>
      <c r="H27" s="8"/>
      <c r="I27" s="8"/>
      <c r="J27" s="8"/>
      <c r="K27" s="8"/>
      <c r="L27" s="8">
        <v>1793473</v>
      </c>
      <c r="M27" s="8">
        <v>379913</v>
      </c>
      <c r="N27" s="8">
        <v>2173386</v>
      </c>
      <c r="O27" s="8">
        <v>388732</v>
      </c>
      <c r="P27" s="8">
        <v>343135</v>
      </c>
      <c r="Q27" s="8">
        <v>379891</v>
      </c>
      <c r="R27" s="8">
        <v>1111758</v>
      </c>
      <c r="S27" s="8">
        <v>367644</v>
      </c>
      <c r="T27" s="8"/>
      <c r="U27" s="8"/>
      <c r="V27" s="8">
        <v>367644</v>
      </c>
      <c r="W27" s="8">
        <v>3652788</v>
      </c>
      <c r="X27" s="8"/>
      <c r="Y27" s="8">
        <v>3652788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213817</v>
      </c>
      <c r="D30" s="6"/>
      <c r="E30" s="7">
        <v>14460</v>
      </c>
      <c r="F30" s="8">
        <v>2764266</v>
      </c>
      <c r="G30" s="8">
        <v>10193</v>
      </c>
      <c r="H30" s="8">
        <v>7045</v>
      </c>
      <c r="I30" s="8">
        <v>14349</v>
      </c>
      <c r="J30" s="8">
        <v>31587</v>
      </c>
      <c r="K30" s="8">
        <v>107861</v>
      </c>
      <c r="L30" s="8">
        <v>232961</v>
      </c>
      <c r="M30" s="8"/>
      <c r="N30" s="8">
        <v>340822</v>
      </c>
      <c r="O30" s="8">
        <v>10076</v>
      </c>
      <c r="P30" s="8">
        <v>26227</v>
      </c>
      <c r="Q30" s="8">
        <v>19442</v>
      </c>
      <c r="R30" s="8">
        <v>55745</v>
      </c>
      <c r="S30" s="8">
        <v>83000</v>
      </c>
      <c r="T30" s="8">
        <v>79993</v>
      </c>
      <c r="U30" s="8">
        <v>82075</v>
      </c>
      <c r="V30" s="8">
        <v>245068</v>
      </c>
      <c r="W30" s="8">
        <v>673222</v>
      </c>
      <c r="X30" s="8">
        <v>2764266</v>
      </c>
      <c r="Y30" s="8">
        <v>-2091044</v>
      </c>
      <c r="Z30" s="2">
        <v>-75.645542071566197</v>
      </c>
      <c r="AA30" s="6">
        <v>2764266</v>
      </c>
    </row>
    <row r="31" spans="1:27" x14ac:dyDescent="0.25">
      <c r="A31" s="25" t="s">
        <v>57</v>
      </c>
      <c r="B31" s="24" t="s">
        <v>32</v>
      </c>
      <c r="C31" s="6">
        <v>-2063293</v>
      </c>
      <c r="D31" s="6"/>
      <c r="E31" s="7">
        <v>4691346</v>
      </c>
      <c r="F31" s="8">
        <v>3717957</v>
      </c>
      <c r="G31" s="8"/>
      <c r="H31" s="8"/>
      <c r="I31" s="8">
        <v>18800</v>
      </c>
      <c r="J31" s="8">
        <v>18800</v>
      </c>
      <c r="K31" s="8">
        <v>15150</v>
      </c>
      <c r="L31" s="8">
        <v>1460700</v>
      </c>
      <c r="M31" s="8">
        <v>621522</v>
      </c>
      <c r="N31" s="8">
        <v>2097372</v>
      </c>
      <c r="O31" s="8">
        <v>29600</v>
      </c>
      <c r="P31" s="8">
        <v>23950</v>
      </c>
      <c r="Q31" s="8"/>
      <c r="R31" s="8">
        <v>53550</v>
      </c>
      <c r="S31" s="8">
        <v>844968</v>
      </c>
      <c r="T31" s="8"/>
      <c r="U31" s="8">
        <v>271728</v>
      </c>
      <c r="V31" s="8">
        <v>1116696</v>
      </c>
      <c r="W31" s="8">
        <v>3286418</v>
      </c>
      <c r="X31" s="8">
        <v>3717957</v>
      </c>
      <c r="Y31" s="8">
        <v>-431539</v>
      </c>
      <c r="Z31" s="2">
        <v>-11.606885179145429</v>
      </c>
      <c r="AA31" s="6">
        <v>3717957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159706</v>
      </c>
      <c r="D33" s="6"/>
      <c r="E33" s="7">
        <v>1197815</v>
      </c>
      <c r="F33" s="8">
        <v>837815</v>
      </c>
      <c r="G33" s="8">
        <v>22210</v>
      </c>
      <c r="H33" s="8">
        <v>22520</v>
      </c>
      <c r="I33" s="8">
        <v>58955</v>
      </c>
      <c r="J33" s="8">
        <v>103685</v>
      </c>
      <c r="K33" s="8">
        <v>45595</v>
      </c>
      <c r="L33" s="8">
        <v>32651</v>
      </c>
      <c r="M33" s="8">
        <v>37069</v>
      </c>
      <c r="N33" s="8">
        <v>115315</v>
      </c>
      <c r="O33" s="8">
        <v>20738</v>
      </c>
      <c r="P33" s="8">
        <v>28782</v>
      </c>
      <c r="Q33" s="8">
        <v>32521</v>
      </c>
      <c r="R33" s="8">
        <v>82041</v>
      </c>
      <c r="S33" s="8">
        <v>31210</v>
      </c>
      <c r="T33" s="8">
        <v>18011</v>
      </c>
      <c r="U33" s="8">
        <v>55806</v>
      </c>
      <c r="V33" s="8">
        <v>105027</v>
      </c>
      <c r="W33" s="8">
        <v>406068</v>
      </c>
      <c r="X33" s="8">
        <v>837815</v>
      </c>
      <c r="Y33" s="8">
        <v>-431747</v>
      </c>
      <c r="Z33" s="2">
        <v>-51.532498224548384</v>
      </c>
      <c r="AA33" s="6">
        <v>837815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13823225</v>
      </c>
      <c r="D35" s="33">
        <f>SUM(D24:D34)</f>
        <v>0</v>
      </c>
      <c r="E35" s="34">
        <f t="shared" si="1"/>
        <v>32225599</v>
      </c>
      <c r="F35" s="35">
        <f t="shared" si="1"/>
        <v>24732206</v>
      </c>
      <c r="G35" s="35">
        <f t="shared" si="1"/>
        <v>1183438</v>
      </c>
      <c r="H35" s="35">
        <f t="shared" si="1"/>
        <v>1142615</v>
      </c>
      <c r="I35" s="35">
        <f t="shared" si="1"/>
        <v>1359136</v>
      </c>
      <c r="J35" s="35">
        <f t="shared" si="1"/>
        <v>3685189</v>
      </c>
      <c r="K35" s="35">
        <f t="shared" si="1"/>
        <v>1544112</v>
      </c>
      <c r="L35" s="35">
        <f t="shared" si="1"/>
        <v>4710839</v>
      </c>
      <c r="M35" s="35">
        <f t="shared" si="1"/>
        <v>2252487</v>
      </c>
      <c r="N35" s="35">
        <f t="shared" si="1"/>
        <v>8507438</v>
      </c>
      <c r="O35" s="35">
        <f t="shared" si="1"/>
        <v>1593186</v>
      </c>
      <c r="P35" s="35">
        <f t="shared" si="1"/>
        <v>1483833</v>
      </c>
      <c r="Q35" s="35">
        <f t="shared" si="1"/>
        <v>1504938</v>
      </c>
      <c r="R35" s="35">
        <f t="shared" si="1"/>
        <v>4581957</v>
      </c>
      <c r="S35" s="35">
        <f t="shared" si="1"/>
        <v>2421582</v>
      </c>
      <c r="T35" s="35">
        <f t="shared" si="1"/>
        <v>1260619</v>
      </c>
      <c r="U35" s="35">
        <f t="shared" si="1"/>
        <v>1696797</v>
      </c>
      <c r="V35" s="35">
        <f t="shared" si="1"/>
        <v>5378998</v>
      </c>
      <c r="W35" s="35">
        <f t="shared" si="1"/>
        <v>22153582</v>
      </c>
      <c r="X35" s="35">
        <f t="shared" si="1"/>
        <v>24732206</v>
      </c>
      <c r="Y35" s="35">
        <f t="shared" si="1"/>
        <v>-2578624</v>
      </c>
      <c r="Z35" s="36">
        <f>+IF(X35&lt;&gt;0,+(Y35/X35)*100,0)</f>
        <v>-10.426178724210851</v>
      </c>
      <c r="AA35" s="33">
        <f>SUM(AA24:AA34)</f>
        <v>24732206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19900485</v>
      </c>
      <c r="D37" s="46">
        <f>+D21-D35</f>
        <v>0</v>
      </c>
      <c r="E37" s="47">
        <f t="shared" si="2"/>
        <v>-2877835</v>
      </c>
      <c r="F37" s="48">
        <f t="shared" si="2"/>
        <v>4615559</v>
      </c>
      <c r="G37" s="48">
        <f t="shared" si="2"/>
        <v>1849084</v>
      </c>
      <c r="H37" s="48">
        <f t="shared" si="2"/>
        <v>1896109</v>
      </c>
      <c r="I37" s="48">
        <f t="shared" si="2"/>
        <v>1059125</v>
      </c>
      <c r="J37" s="48">
        <f t="shared" si="2"/>
        <v>4804318</v>
      </c>
      <c r="K37" s="48">
        <f t="shared" si="2"/>
        <v>1419933</v>
      </c>
      <c r="L37" s="48">
        <f t="shared" si="2"/>
        <v>-2343726</v>
      </c>
      <c r="M37" s="48">
        <f t="shared" si="2"/>
        <v>-2104542</v>
      </c>
      <c r="N37" s="48">
        <f t="shared" si="2"/>
        <v>-3028335</v>
      </c>
      <c r="O37" s="48">
        <f t="shared" si="2"/>
        <v>793391</v>
      </c>
      <c r="P37" s="48">
        <f t="shared" si="2"/>
        <v>-1571423</v>
      </c>
      <c r="Q37" s="48">
        <f t="shared" si="2"/>
        <v>898108</v>
      </c>
      <c r="R37" s="48">
        <f t="shared" si="2"/>
        <v>120076</v>
      </c>
      <c r="S37" s="48">
        <f t="shared" si="2"/>
        <v>-59877</v>
      </c>
      <c r="T37" s="48">
        <f t="shared" si="2"/>
        <v>1152664</v>
      </c>
      <c r="U37" s="48">
        <f t="shared" si="2"/>
        <v>669507</v>
      </c>
      <c r="V37" s="48">
        <f t="shared" si="2"/>
        <v>1762294</v>
      </c>
      <c r="W37" s="48">
        <f t="shared" si="2"/>
        <v>3658353</v>
      </c>
      <c r="X37" s="48">
        <f>IF(F21=F35,0,X21-X35)</f>
        <v>4615559</v>
      </c>
      <c r="Y37" s="48">
        <f t="shared" si="2"/>
        <v>-957206</v>
      </c>
      <c r="Z37" s="49">
        <f>+IF(X37&lt;&gt;0,+(Y37/X37)*100,0)</f>
        <v>-20.738679756883187</v>
      </c>
      <c r="AA37" s="46">
        <f>+AA21-AA35</f>
        <v>4615559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19900485</v>
      </c>
      <c r="D41" s="56">
        <f>SUM(D37:D40)</f>
        <v>0</v>
      </c>
      <c r="E41" s="57">
        <f t="shared" si="3"/>
        <v>-2877835</v>
      </c>
      <c r="F41" s="58">
        <f t="shared" si="3"/>
        <v>4615559</v>
      </c>
      <c r="G41" s="58">
        <f t="shared" si="3"/>
        <v>1849084</v>
      </c>
      <c r="H41" s="58">
        <f t="shared" si="3"/>
        <v>1896109</v>
      </c>
      <c r="I41" s="58">
        <f t="shared" si="3"/>
        <v>1059125</v>
      </c>
      <c r="J41" s="58">
        <f t="shared" si="3"/>
        <v>4804318</v>
      </c>
      <c r="K41" s="58">
        <f t="shared" si="3"/>
        <v>1419933</v>
      </c>
      <c r="L41" s="58">
        <f t="shared" si="3"/>
        <v>-2343726</v>
      </c>
      <c r="M41" s="58">
        <f t="shared" si="3"/>
        <v>-2104542</v>
      </c>
      <c r="N41" s="58">
        <f t="shared" si="3"/>
        <v>-3028335</v>
      </c>
      <c r="O41" s="58">
        <f t="shared" si="3"/>
        <v>793391</v>
      </c>
      <c r="P41" s="58">
        <f t="shared" si="3"/>
        <v>-1571423</v>
      </c>
      <c r="Q41" s="58">
        <f t="shared" si="3"/>
        <v>898108</v>
      </c>
      <c r="R41" s="58">
        <f t="shared" si="3"/>
        <v>120076</v>
      </c>
      <c r="S41" s="58">
        <f t="shared" si="3"/>
        <v>-59877</v>
      </c>
      <c r="T41" s="58">
        <f t="shared" si="3"/>
        <v>1152664</v>
      </c>
      <c r="U41" s="58">
        <f t="shared" si="3"/>
        <v>669507</v>
      </c>
      <c r="V41" s="58">
        <f t="shared" si="3"/>
        <v>1762294</v>
      </c>
      <c r="W41" s="58">
        <f t="shared" si="3"/>
        <v>3658353</v>
      </c>
      <c r="X41" s="58">
        <f t="shared" si="3"/>
        <v>4615559</v>
      </c>
      <c r="Y41" s="58">
        <f t="shared" si="3"/>
        <v>-957206</v>
      </c>
      <c r="Z41" s="59">
        <f>+IF(X41&lt;&gt;0,+(Y41/X41)*100,0)</f>
        <v>-20.738679756883187</v>
      </c>
      <c r="AA41" s="56">
        <f>SUM(AA37:AA40)</f>
        <v>4615559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19900485</v>
      </c>
      <c r="D43" s="64">
        <f>+D41-D42</f>
        <v>0</v>
      </c>
      <c r="E43" s="65">
        <f t="shared" si="4"/>
        <v>-2877835</v>
      </c>
      <c r="F43" s="66">
        <f t="shared" si="4"/>
        <v>4615559</v>
      </c>
      <c r="G43" s="66">
        <f t="shared" si="4"/>
        <v>1849084</v>
      </c>
      <c r="H43" s="66">
        <f t="shared" si="4"/>
        <v>1896109</v>
      </c>
      <c r="I43" s="66">
        <f t="shared" si="4"/>
        <v>1059125</v>
      </c>
      <c r="J43" s="66">
        <f t="shared" si="4"/>
        <v>4804318</v>
      </c>
      <c r="K43" s="66">
        <f t="shared" si="4"/>
        <v>1419933</v>
      </c>
      <c r="L43" s="66">
        <f t="shared" si="4"/>
        <v>-2343726</v>
      </c>
      <c r="M43" s="66">
        <f t="shared" si="4"/>
        <v>-2104542</v>
      </c>
      <c r="N43" s="66">
        <f t="shared" si="4"/>
        <v>-3028335</v>
      </c>
      <c r="O43" s="66">
        <f t="shared" si="4"/>
        <v>793391</v>
      </c>
      <c r="P43" s="66">
        <f t="shared" si="4"/>
        <v>-1571423</v>
      </c>
      <c r="Q43" s="66">
        <f t="shared" si="4"/>
        <v>898108</v>
      </c>
      <c r="R43" s="66">
        <f t="shared" si="4"/>
        <v>120076</v>
      </c>
      <c r="S43" s="66">
        <f t="shared" si="4"/>
        <v>-59877</v>
      </c>
      <c r="T43" s="66">
        <f t="shared" si="4"/>
        <v>1152664</v>
      </c>
      <c r="U43" s="66">
        <f t="shared" si="4"/>
        <v>669507</v>
      </c>
      <c r="V43" s="66">
        <f t="shared" si="4"/>
        <v>1762294</v>
      </c>
      <c r="W43" s="66">
        <f t="shared" si="4"/>
        <v>3658353</v>
      </c>
      <c r="X43" s="66">
        <f t="shared" si="4"/>
        <v>4615559</v>
      </c>
      <c r="Y43" s="66">
        <f t="shared" si="4"/>
        <v>-957206</v>
      </c>
      <c r="Z43" s="67">
        <f>+IF(X43&lt;&gt;0,+(Y43/X43)*100,0)</f>
        <v>-20.738679756883187</v>
      </c>
      <c r="AA43" s="64">
        <f>+AA41-AA42</f>
        <v>4615559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19900485</v>
      </c>
      <c r="D45" s="56">
        <f>SUM(D43:D44)</f>
        <v>0</v>
      </c>
      <c r="E45" s="57">
        <f t="shared" si="5"/>
        <v>-2877835</v>
      </c>
      <c r="F45" s="58">
        <f t="shared" si="5"/>
        <v>4615559</v>
      </c>
      <c r="G45" s="58">
        <f t="shared" si="5"/>
        <v>1849084</v>
      </c>
      <c r="H45" s="58">
        <f t="shared" si="5"/>
        <v>1896109</v>
      </c>
      <c r="I45" s="58">
        <f t="shared" si="5"/>
        <v>1059125</v>
      </c>
      <c r="J45" s="58">
        <f t="shared" si="5"/>
        <v>4804318</v>
      </c>
      <c r="K45" s="58">
        <f t="shared" si="5"/>
        <v>1419933</v>
      </c>
      <c r="L45" s="58">
        <f t="shared" si="5"/>
        <v>-2343726</v>
      </c>
      <c r="M45" s="58">
        <f t="shared" si="5"/>
        <v>-2104542</v>
      </c>
      <c r="N45" s="58">
        <f t="shared" si="5"/>
        <v>-3028335</v>
      </c>
      <c r="O45" s="58">
        <f t="shared" si="5"/>
        <v>793391</v>
      </c>
      <c r="P45" s="58">
        <f t="shared" si="5"/>
        <v>-1571423</v>
      </c>
      <c r="Q45" s="58">
        <f t="shared" si="5"/>
        <v>898108</v>
      </c>
      <c r="R45" s="58">
        <f t="shared" si="5"/>
        <v>120076</v>
      </c>
      <c r="S45" s="58">
        <f t="shared" si="5"/>
        <v>-59877</v>
      </c>
      <c r="T45" s="58">
        <f t="shared" si="5"/>
        <v>1152664</v>
      </c>
      <c r="U45" s="58">
        <f t="shared" si="5"/>
        <v>669507</v>
      </c>
      <c r="V45" s="58">
        <f t="shared" si="5"/>
        <v>1762294</v>
      </c>
      <c r="W45" s="58">
        <f t="shared" si="5"/>
        <v>3658353</v>
      </c>
      <c r="X45" s="58">
        <f t="shared" si="5"/>
        <v>4615559</v>
      </c>
      <c r="Y45" s="58">
        <f t="shared" si="5"/>
        <v>-957206</v>
      </c>
      <c r="Z45" s="59">
        <f>+IF(X45&lt;&gt;0,+(Y45/X45)*100,0)</f>
        <v>-20.738679756883187</v>
      </c>
      <c r="AA45" s="56">
        <f>SUM(AA43:AA44)</f>
        <v>4615559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19900485</v>
      </c>
      <c r="D47" s="71">
        <f>SUM(D45:D46)</f>
        <v>0</v>
      </c>
      <c r="E47" s="72">
        <f t="shared" si="6"/>
        <v>-2877835</v>
      </c>
      <c r="F47" s="73">
        <f t="shared" si="6"/>
        <v>4615559</v>
      </c>
      <c r="G47" s="73">
        <f t="shared" si="6"/>
        <v>1849084</v>
      </c>
      <c r="H47" s="74">
        <f t="shared" si="6"/>
        <v>1896109</v>
      </c>
      <c r="I47" s="74">
        <f t="shared" si="6"/>
        <v>1059125</v>
      </c>
      <c r="J47" s="74">
        <f t="shared" si="6"/>
        <v>4804318</v>
      </c>
      <c r="K47" s="74">
        <f t="shared" si="6"/>
        <v>1419933</v>
      </c>
      <c r="L47" s="74">
        <f t="shared" si="6"/>
        <v>-2343726</v>
      </c>
      <c r="M47" s="73">
        <f t="shared" si="6"/>
        <v>-2104542</v>
      </c>
      <c r="N47" s="73">
        <f t="shared" si="6"/>
        <v>-3028335</v>
      </c>
      <c r="O47" s="74">
        <f t="shared" si="6"/>
        <v>793391</v>
      </c>
      <c r="P47" s="74">
        <f t="shared" si="6"/>
        <v>-1571423</v>
      </c>
      <c r="Q47" s="74">
        <f t="shared" si="6"/>
        <v>898108</v>
      </c>
      <c r="R47" s="74">
        <f t="shared" si="6"/>
        <v>120076</v>
      </c>
      <c r="S47" s="74">
        <f t="shared" si="6"/>
        <v>-59877</v>
      </c>
      <c r="T47" s="73">
        <f t="shared" si="6"/>
        <v>1152664</v>
      </c>
      <c r="U47" s="73">
        <f t="shared" si="6"/>
        <v>669507</v>
      </c>
      <c r="V47" s="74">
        <f t="shared" si="6"/>
        <v>1762294</v>
      </c>
      <c r="W47" s="74">
        <f t="shared" si="6"/>
        <v>3658353</v>
      </c>
      <c r="X47" s="74">
        <f t="shared" si="6"/>
        <v>4615559</v>
      </c>
      <c r="Y47" s="74">
        <f t="shared" si="6"/>
        <v>-957206</v>
      </c>
      <c r="Z47" s="75">
        <f>+IF(X47&lt;&gt;0,+(Y47/X47)*100,0)</f>
        <v>-20.738679756883187</v>
      </c>
      <c r="AA47" s="76">
        <f>SUM(AA45:AA46)</f>
        <v>4615559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19438859</v>
      </c>
      <c r="D8" s="6"/>
      <c r="E8" s="7">
        <v>29179310</v>
      </c>
      <c r="F8" s="8">
        <v>29179310</v>
      </c>
      <c r="G8" s="8">
        <v>2724575</v>
      </c>
      <c r="H8" s="8">
        <v>1054074</v>
      </c>
      <c r="I8" s="8">
        <v>1495685</v>
      </c>
      <c r="J8" s="8">
        <v>5274334</v>
      </c>
      <c r="K8" s="8">
        <v>1475199</v>
      </c>
      <c r="L8" s="8">
        <v>1627645</v>
      </c>
      <c r="M8" s="8">
        <v>1668639</v>
      </c>
      <c r="N8" s="8">
        <v>4771483</v>
      </c>
      <c r="O8" s="8">
        <v>1702699</v>
      </c>
      <c r="P8" s="8">
        <v>976177</v>
      </c>
      <c r="Q8" s="8">
        <v>1606505</v>
      </c>
      <c r="R8" s="8">
        <v>4285381</v>
      </c>
      <c r="S8" s="8">
        <v>1405688</v>
      </c>
      <c r="T8" s="8">
        <v>1558198</v>
      </c>
      <c r="U8" s="8">
        <v>1657073</v>
      </c>
      <c r="V8" s="8">
        <v>4620959</v>
      </c>
      <c r="W8" s="8">
        <v>18952157</v>
      </c>
      <c r="X8" s="8">
        <v>29179310</v>
      </c>
      <c r="Y8" s="8">
        <v>-10227153</v>
      </c>
      <c r="Z8" s="2">
        <v>-35.049331187063707</v>
      </c>
      <c r="AA8" s="6">
        <v>29179310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1407924</v>
      </c>
      <c r="D13" s="6"/>
      <c r="E13" s="7">
        <v>3243749</v>
      </c>
      <c r="F13" s="8">
        <v>2083749</v>
      </c>
      <c r="G13" s="8">
        <v>142198</v>
      </c>
      <c r="H13" s="8">
        <v>132862</v>
      </c>
      <c r="I13" s="8">
        <v>126826</v>
      </c>
      <c r="J13" s="8">
        <v>401886</v>
      </c>
      <c r="K13" s="8">
        <v>126480</v>
      </c>
      <c r="L13" s="8">
        <v>137115</v>
      </c>
      <c r="M13" s="8">
        <v>140798</v>
      </c>
      <c r="N13" s="8">
        <v>404393</v>
      </c>
      <c r="O13" s="8">
        <v>144536</v>
      </c>
      <c r="P13" s="8">
        <v>117980</v>
      </c>
      <c r="Q13" s="8">
        <v>167157</v>
      </c>
      <c r="R13" s="8">
        <v>429673</v>
      </c>
      <c r="S13" s="8">
        <v>150938</v>
      </c>
      <c r="T13" s="8">
        <v>169874</v>
      </c>
      <c r="U13" s="8">
        <v>172206</v>
      </c>
      <c r="V13" s="8">
        <v>493018</v>
      </c>
      <c r="W13" s="8">
        <v>1728970</v>
      </c>
      <c r="X13" s="8">
        <v>2083749</v>
      </c>
      <c r="Y13" s="8">
        <v>-354779</v>
      </c>
      <c r="Z13" s="2">
        <v>-17.025994973482891</v>
      </c>
      <c r="AA13" s="6">
        <v>2083749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20846783</v>
      </c>
      <c r="D21" s="33">
        <f t="shared" si="0"/>
        <v>0</v>
      </c>
      <c r="E21" s="34">
        <f t="shared" si="0"/>
        <v>32423059</v>
      </c>
      <c r="F21" s="35">
        <f t="shared" si="0"/>
        <v>31263059</v>
      </c>
      <c r="G21" s="35">
        <f t="shared" si="0"/>
        <v>2866773</v>
      </c>
      <c r="H21" s="35">
        <f t="shared" si="0"/>
        <v>1186936</v>
      </c>
      <c r="I21" s="35">
        <f t="shared" si="0"/>
        <v>1622511</v>
      </c>
      <c r="J21" s="35">
        <f t="shared" si="0"/>
        <v>5676220</v>
      </c>
      <c r="K21" s="35">
        <f t="shared" si="0"/>
        <v>1601679</v>
      </c>
      <c r="L21" s="35">
        <f t="shared" si="0"/>
        <v>1764760</v>
      </c>
      <c r="M21" s="35">
        <f t="shared" si="0"/>
        <v>1809437</v>
      </c>
      <c r="N21" s="35">
        <f t="shared" si="0"/>
        <v>5175876</v>
      </c>
      <c r="O21" s="35">
        <f t="shared" si="0"/>
        <v>1847235</v>
      </c>
      <c r="P21" s="35">
        <f t="shared" si="0"/>
        <v>1094157</v>
      </c>
      <c r="Q21" s="35">
        <f t="shared" si="0"/>
        <v>1773662</v>
      </c>
      <c r="R21" s="35">
        <f t="shared" si="0"/>
        <v>4715054</v>
      </c>
      <c r="S21" s="35">
        <f t="shared" si="0"/>
        <v>1556626</v>
      </c>
      <c r="T21" s="35">
        <f t="shared" si="0"/>
        <v>1728072</v>
      </c>
      <c r="U21" s="35">
        <f t="shared" si="0"/>
        <v>1829279</v>
      </c>
      <c r="V21" s="35">
        <f t="shared" si="0"/>
        <v>5113977</v>
      </c>
      <c r="W21" s="35">
        <f t="shared" si="0"/>
        <v>20681127</v>
      </c>
      <c r="X21" s="35">
        <f t="shared" si="0"/>
        <v>31263059</v>
      </c>
      <c r="Y21" s="35">
        <f t="shared" si="0"/>
        <v>-10581932</v>
      </c>
      <c r="Z21" s="36">
        <f>+IF(X21&lt;&gt;0,+(Y21/X21)*100,0)</f>
        <v>-33.848037711216932</v>
      </c>
      <c r="AA21" s="33">
        <f>SUM(AA5:AA20)</f>
        <v>31263059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8976348</v>
      </c>
      <c r="D24" s="6"/>
      <c r="E24" s="7">
        <v>19696371</v>
      </c>
      <c r="F24" s="8">
        <v>17376371</v>
      </c>
      <c r="G24" s="8">
        <v>700</v>
      </c>
      <c r="H24" s="8">
        <v>2756491</v>
      </c>
      <c r="I24" s="8">
        <v>1319619</v>
      </c>
      <c r="J24" s="8">
        <v>4076810</v>
      </c>
      <c r="K24" s="8">
        <v>1387657</v>
      </c>
      <c r="L24" s="8"/>
      <c r="M24" s="8">
        <v>2848217</v>
      </c>
      <c r="N24" s="8">
        <v>4235874</v>
      </c>
      <c r="O24" s="8">
        <v>1690076</v>
      </c>
      <c r="P24" s="8">
        <v>1409034</v>
      </c>
      <c r="Q24" s="8">
        <v>1368422</v>
      </c>
      <c r="R24" s="8">
        <v>4467532</v>
      </c>
      <c r="S24" s="8">
        <v>1368335</v>
      </c>
      <c r="T24" s="8">
        <v>1445463</v>
      </c>
      <c r="U24" s="8">
        <v>1265503</v>
      </c>
      <c r="V24" s="8">
        <v>4079301</v>
      </c>
      <c r="W24" s="8">
        <v>16859517</v>
      </c>
      <c r="X24" s="8">
        <v>17376371</v>
      </c>
      <c r="Y24" s="8">
        <v>-516854</v>
      </c>
      <c r="Z24" s="2">
        <v>-2.9744645760613651</v>
      </c>
      <c r="AA24" s="6">
        <v>17376371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6997894</v>
      </c>
      <c r="D26" s="6"/>
      <c r="E26" s="7">
        <v>399989</v>
      </c>
      <c r="F26" s="8">
        <v>399989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399989</v>
      </c>
      <c r="Y26" s="8">
        <v>-399989</v>
      </c>
      <c r="Z26" s="2">
        <v>-100</v>
      </c>
      <c r="AA26" s="6">
        <v>399989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467602</v>
      </c>
      <c r="D30" s="6"/>
      <c r="E30" s="7">
        <v>955000</v>
      </c>
      <c r="F30" s="8">
        <v>405000</v>
      </c>
      <c r="G30" s="8"/>
      <c r="H30" s="8"/>
      <c r="I30" s="8"/>
      <c r="J30" s="8"/>
      <c r="K30" s="8"/>
      <c r="L30" s="8"/>
      <c r="M30" s="8"/>
      <c r="N30" s="8"/>
      <c r="O30" s="8">
        <v>18200</v>
      </c>
      <c r="P30" s="8">
        <v>43603</v>
      </c>
      <c r="Q30" s="8"/>
      <c r="R30" s="8">
        <v>61803</v>
      </c>
      <c r="S30" s="8">
        <v>25000</v>
      </c>
      <c r="T30" s="8"/>
      <c r="U30" s="8">
        <v>17389</v>
      </c>
      <c r="V30" s="8">
        <v>42389</v>
      </c>
      <c r="W30" s="8">
        <v>104192</v>
      </c>
      <c r="X30" s="8">
        <v>405000</v>
      </c>
      <c r="Y30" s="8">
        <v>-300808</v>
      </c>
      <c r="Z30" s="2">
        <v>-74.273580246913582</v>
      </c>
      <c r="AA30" s="6">
        <v>405000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2100000</v>
      </c>
      <c r="F31" s="8">
        <v>1830000</v>
      </c>
      <c r="G31" s="8"/>
      <c r="H31" s="8">
        <v>23950</v>
      </c>
      <c r="I31" s="8">
        <v>114489</v>
      </c>
      <c r="J31" s="8">
        <v>138439</v>
      </c>
      <c r="K31" s="8">
        <v>119520</v>
      </c>
      <c r="L31" s="8">
        <v>85000</v>
      </c>
      <c r="M31" s="8">
        <v>23735</v>
      </c>
      <c r="N31" s="8">
        <v>228255</v>
      </c>
      <c r="O31" s="8">
        <v>18445</v>
      </c>
      <c r="P31" s="8">
        <v>182232</v>
      </c>
      <c r="Q31" s="8">
        <v>195944</v>
      </c>
      <c r="R31" s="8">
        <v>396621</v>
      </c>
      <c r="S31" s="8">
        <v>334314</v>
      </c>
      <c r="T31" s="8">
        <v>70490</v>
      </c>
      <c r="U31" s="8">
        <v>51500</v>
      </c>
      <c r="V31" s="8">
        <v>456304</v>
      </c>
      <c r="W31" s="8">
        <v>1219619</v>
      </c>
      <c r="X31" s="8">
        <v>1830000</v>
      </c>
      <c r="Y31" s="8">
        <v>-610381</v>
      </c>
      <c r="Z31" s="2">
        <v>-33.354153005464482</v>
      </c>
      <c r="AA31" s="6">
        <v>1830000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413991</v>
      </c>
      <c r="D33" s="6"/>
      <c r="E33" s="7">
        <v>1300000</v>
      </c>
      <c r="F33" s="8">
        <v>1100000</v>
      </c>
      <c r="G33" s="8"/>
      <c r="H33" s="8"/>
      <c r="I33" s="8"/>
      <c r="J33" s="8"/>
      <c r="K33" s="8"/>
      <c r="L33" s="8"/>
      <c r="M33" s="8">
        <v>374598</v>
      </c>
      <c r="N33" s="8">
        <v>374598</v>
      </c>
      <c r="O33" s="8"/>
      <c r="P33" s="8"/>
      <c r="Q33" s="8"/>
      <c r="R33" s="8"/>
      <c r="S33" s="8"/>
      <c r="T33" s="8"/>
      <c r="U33" s="8">
        <v>12121</v>
      </c>
      <c r="V33" s="8">
        <v>12121</v>
      </c>
      <c r="W33" s="8">
        <v>386719</v>
      </c>
      <c r="X33" s="8">
        <v>1100000</v>
      </c>
      <c r="Y33" s="8">
        <v>-713281</v>
      </c>
      <c r="Z33" s="2">
        <v>-64.843727272727264</v>
      </c>
      <c r="AA33" s="6">
        <v>1100000</v>
      </c>
    </row>
    <row r="34" spans="1:27" x14ac:dyDescent="0.25">
      <c r="A34" s="23" t="s">
        <v>59</v>
      </c>
      <c r="B34" s="29" t="s">
        <v>32</v>
      </c>
      <c r="C34" s="6">
        <v>56528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16912363</v>
      </c>
      <c r="D35" s="33">
        <f>SUM(D24:D34)</f>
        <v>0</v>
      </c>
      <c r="E35" s="34">
        <f t="shared" si="1"/>
        <v>24451360</v>
      </c>
      <c r="F35" s="35">
        <f t="shared" si="1"/>
        <v>21111360</v>
      </c>
      <c r="G35" s="35">
        <f t="shared" si="1"/>
        <v>700</v>
      </c>
      <c r="H35" s="35">
        <f t="shared" si="1"/>
        <v>2780441</v>
      </c>
      <c r="I35" s="35">
        <f t="shared" si="1"/>
        <v>1434108</v>
      </c>
      <c r="J35" s="35">
        <f t="shared" si="1"/>
        <v>4215249</v>
      </c>
      <c r="K35" s="35">
        <f t="shared" si="1"/>
        <v>1507177</v>
      </c>
      <c r="L35" s="35">
        <f t="shared" si="1"/>
        <v>85000</v>
      </c>
      <c r="M35" s="35">
        <f t="shared" si="1"/>
        <v>3246550</v>
      </c>
      <c r="N35" s="35">
        <f t="shared" si="1"/>
        <v>4838727</v>
      </c>
      <c r="O35" s="35">
        <f t="shared" si="1"/>
        <v>1726721</v>
      </c>
      <c r="P35" s="35">
        <f t="shared" si="1"/>
        <v>1634869</v>
      </c>
      <c r="Q35" s="35">
        <f t="shared" si="1"/>
        <v>1564366</v>
      </c>
      <c r="R35" s="35">
        <f t="shared" si="1"/>
        <v>4925956</v>
      </c>
      <c r="S35" s="35">
        <f t="shared" si="1"/>
        <v>1727649</v>
      </c>
      <c r="T35" s="35">
        <f t="shared" si="1"/>
        <v>1515953</v>
      </c>
      <c r="U35" s="35">
        <f t="shared" si="1"/>
        <v>1346513</v>
      </c>
      <c r="V35" s="35">
        <f t="shared" si="1"/>
        <v>4590115</v>
      </c>
      <c r="W35" s="35">
        <f t="shared" si="1"/>
        <v>18570047</v>
      </c>
      <c r="X35" s="35">
        <f t="shared" si="1"/>
        <v>21111360</v>
      </c>
      <c r="Y35" s="35">
        <f t="shared" si="1"/>
        <v>-2541313</v>
      </c>
      <c r="Z35" s="36">
        <f>+IF(X35&lt;&gt;0,+(Y35/X35)*100,0)</f>
        <v>-12.037656503418065</v>
      </c>
      <c r="AA35" s="33">
        <f>SUM(AA24:AA34)</f>
        <v>21111360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3934420</v>
      </c>
      <c r="D37" s="46">
        <f>+D21-D35</f>
        <v>0</v>
      </c>
      <c r="E37" s="47">
        <f t="shared" si="2"/>
        <v>7971699</v>
      </c>
      <c r="F37" s="48">
        <f t="shared" si="2"/>
        <v>10151699</v>
      </c>
      <c r="G37" s="48">
        <f t="shared" si="2"/>
        <v>2866073</v>
      </c>
      <c r="H37" s="48">
        <f t="shared" si="2"/>
        <v>-1593505</v>
      </c>
      <c r="I37" s="48">
        <f t="shared" si="2"/>
        <v>188403</v>
      </c>
      <c r="J37" s="48">
        <f t="shared" si="2"/>
        <v>1460971</v>
      </c>
      <c r="K37" s="48">
        <f t="shared" si="2"/>
        <v>94502</v>
      </c>
      <c r="L37" s="48">
        <f t="shared" si="2"/>
        <v>1679760</v>
      </c>
      <c r="M37" s="48">
        <f t="shared" si="2"/>
        <v>-1437113</v>
      </c>
      <c r="N37" s="48">
        <f t="shared" si="2"/>
        <v>337149</v>
      </c>
      <c r="O37" s="48">
        <f t="shared" si="2"/>
        <v>120514</v>
      </c>
      <c r="P37" s="48">
        <f t="shared" si="2"/>
        <v>-540712</v>
      </c>
      <c r="Q37" s="48">
        <f t="shared" si="2"/>
        <v>209296</v>
      </c>
      <c r="R37" s="48">
        <f t="shared" si="2"/>
        <v>-210902</v>
      </c>
      <c r="S37" s="48">
        <f t="shared" si="2"/>
        <v>-171023</v>
      </c>
      <c r="T37" s="48">
        <f t="shared" si="2"/>
        <v>212119</v>
      </c>
      <c r="U37" s="48">
        <f t="shared" si="2"/>
        <v>482766</v>
      </c>
      <c r="V37" s="48">
        <f t="shared" si="2"/>
        <v>523862</v>
      </c>
      <c r="W37" s="48">
        <f t="shared" si="2"/>
        <v>2111080</v>
      </c>
      <c r="X37" s="48">
        <f>IF(F21=F35,0,X21-X35)</f>
        <v>10151699</v>
      </c>
      <c r="Y37" s="48">
        <f t="shared" si="2"/>
        <v>-8040619</v>
      </c>
      <c r="Z37" s="49">
        <f>+IF(X37&lt;&gt;0,+(Y37/X37)*100,0)</f>
        <v>-79.204663180025335</v>
      </c>
      <c r="AA37" s="46">
        <f>+AA21-AA35</f>
        <v>10151699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3934420</v>
      </c>
      <c r="D41" s="56">
        <f>SUM(D37:D40)</f>
        <v>0</v>
      </c>
      <c r="E41" s="57">
        <f t="shared" si="3"/>
        <v>7971699</v>
      </c>
      <c r="F41" s="58">
        <f t="shared" si="3"/>
        <v>10151699</v>
      </c>
      <c r="G41" s="58">
        <f t="shared" si="3"/>
        <v>2866073</v>
      </c>
      <c r="H41" s="58">
        <f t="shared" si="3"/>
        <v>-1593505</v>
      </c>
      <c r="I41" s="58">
        <f t="shared" si="3"/>
        <v>188403</v>
      </c>
      <c r="J41" s="58">
        <f t="shared" si="3"/>
        <v>1460971</v>
      </c>
      <c r="K41" s="58">
        <f t="shared" si="3"/>
        <v>94502</v>
      </c>
      <c r="L41" s="58">
        <f t="shared" si="3"/>
        <v>1679760</v>
      </c>
      <c r="M41" s="58">
        <f t="shared" si="3"/>
        <v>-1437113</v>
      </c>
      <c r="N41" s="58">
        <f t="shared" si="3"/>
        <v>337149</v>
      </c>
      <c r="O41" s="58">
        <f t="shared" si="3"/>
        <v>120514</v>
      </c>
      <c r="P41" s="58">
        <f t="shared" si="3"/>
        <v>-540712</v>
      </c>
      <c r="Q41" s="58">
        <f t="shared" si="3"/>
        <v>209296</v>
      </c>
      <c r="R41" s="58">
        <f t="shared" si="3"/>
        <v>-210902</v>
      </c>
      <c r="S41" s="58">
        <f t="shared" si="3"/>
        <v>-171023</v>
      </c>
      <c r="T41" s="58">
        <f t="shared" si="3"/>
        <v>212119</v>
      </c>
      <c r="U41" s="58">
        <f t="shared" si="3"/>
        <v>482766</v>
      </c>
      <c r="V41" s="58">
        <f t="shared" si="3"/>
        <v>523862</v>
      </c>
      <c r="W41" s="58">
        <f t="shared" si="3"/>
        <v>2111080</v>
      </c>
      <c r="X41" s="58">
        <f t="shared" si="3"/>
        <v>10151699</v>
      </c>
      <c r="Y41" s="58">
        <f t="shared" si="3"/>
        <v>-8040619</v>
      </c>
      <c r="Z41" s="59">
        <f>+IF(X41&lt;&gt;0,+(Y41/X41)*100,0)</f>
        <v>-79.204663180025335</v>
      </c>
      <c r="AA41" s="56">
        <f>SUM(AA37:AA40)</f>
        <v>10151699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3934420</v>
      </c>
      <c r="D43" s="64">
        <f>+D41-D42</f>
        <v>0</v>
      </c>
      <c r="E43" s="65">
        <f t="shared" si="4"/>
        <v>7971699</v>
      </c>
      <c r="F43" s="66">
        <f t="shared" si="4"/>
        <v>10151699</v>
      </c>
      <c r="G43" s="66">
        <f t="shared" si="4"/>
        <v>2866073</v>
      </c>
      <c r="H43" s="66">
        <f t="shared" si="4"/>
        <v>-1593505</v>
      </c>
      <c r="I43" s="66">
        <f t="shared" si="4"/>
        <v>188403</v>
      </c>
      <c r="J43" s="66">
        <f t="shared" si="4"/>
        <v>1460971</v>
      </c>
      <c r="K43" s="66">
        <f t="shared" si="4"/>
        <v>94502</v>
      </c>
      <c r="L43" s="66">
        <f t="shared" si="4"/>
        <v>1679760</v>
      </c>
      <c r="M43" s="66">
        <f t="shared" si="4"/>
        <v>-1437113</v>
      </c>
      <c r="N43" s="66">
        <f t="shared" si="4"/>
        <v>337149</v>
      </c>
      <c r="O43" s="66">
        <f t="shared" si="4"/>
        <v>120514</v>
      </c>
      <c r="P43" s="66">
        <f t="shared" si="4"/>
        <v>-540712</v>
      </c>
      <c r="Q43" s="66">
        <f t="shared" si="4"/>
        <v>209296</v>
      </c>
      <c r="R43" s="66">
        <f t="shared" si="4"/>
        <v>-210902</v>
      </c>
      <c r="S43" s="66">
        <f t="shared" si="4"/>
        <v>-171023</v>
      </c>
      <c r="T43" s="66">
        <f t="shared" si="4"/>
        <v>212119</v>
      </c>
      <c r="U43" s="66">
        <f t="shared" si="4"/>
        <v>482766</v>
      </c>
      <c r="V43" s="66">
        <f t="shared" si="4"/>
        <v>523862</v>
      </c>
      <c r="W43" s="66">
        <f t="shared" si="4"/>
        <v>2111080</v>
      </c>
      <c r="X43" s="66">
        <f t="shared" si="4"/>
        <v>10151699</v>
      </c>
      <c r="Y43" s="66">
        <f t="shared" si="4"/>
        <v>-8040619</v>
      </c>
      <c r="Z43" s="67">
        <f>+IF(X43&lt;&gt;0,+(Y43/X43)*100,0)</f>
        <v>-79.204663180025335</v>
      </c>
      <c r="AA43" s="64">
        <f>+AA41-AA42</f>
        <v>10151699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3934420</v>
      </c>
      <c r="D45" s="56">
        <f>SUM(D43:D44)</f>
        <v>0</v>
      </c>
      <c r="E45" s="57">
        <f t="shared" si="5"/>
        <v>7971699</v>
      </c>
      <c r="F45" s="58">
        <f t="shared" si="5"/>
        <v>10151699</v>
      </c>
      <c r="G45" s="58">
        <f t="shared" si="5"/>
        <v>2866073</v>
      </c>
      <c r="H45" s="58">
        <f t="shared" si="5"/>
        <v>-1593505</v>
      </c>
      <c r="I45" s="58">
        <f t="shared" si="5"/>
        <v>188403</v>
      </c>
      <c r="J45" s="58">
        <f t="shared" si="5"/>
        <v>1460971</v>
      </c>
      <c r="K45" s="58">
        <f t="shared" si="5"/>
        <v>94502</v>
      </c>
      <c r="L45" s="58">
        <f t="shared" si="5"/>
        <v>1679760</v>
      </c>
      <c r="M45" s="58">
        <f t="shared" si="5"/>
        <v>-1437113</v>
      </c>
      <c r="N45" s="58">
        <f t="shared" si="5"/>
        <v>337149</v>
      </c>
      <c r="O45" s="58">
        <f t="shared" si="5"/>
        <v>120514</v>
      </c>
      <c r="P45" s="58">
        <f t="shared" si="5"/>
        <v>-540712</v>
      </c>
      <c r="Q45" s="58">
        <f t="shared" si="5"/>
        <v>209296</v>
      </c>
      <c r="R45" s="58">
        <f t="shared" si="5"/>
        <v>-210902</v>
      </c>
      <c r="S45" s="58">
        <f t="shared" si="5"/>
        <v>-171023</v>
      </c>
      <c r="T45" s="58">
        <f t="shared" si="5"/>
        <v>212119</v>
      </c>
      <c r="U45" s="58">
        <f t="shared" si="5"/>
        <v>482766</v>
      </c>
      <c r="V45" s="58">
        <f t="shared" si="5"/>
        <v>523862</v>
      </c>
      <c r="W45" s="58">
        <f t="shared" si="5"/>
        <v>2111080</v>
      </c>
      <c r="X45" s="58">
        <f t="shared" si="5"/>
        <v>10151699</v>
      </c>
      <c r="Y45" s="58">
        <f t="shared" si="5"/>
        <v>-8040619</v>
      </c>
      <c r="Z45" s="59">
        <f>+IF(X45&lt;&gt;0,+(Y45/X45)*100,0)</f>
        <v>-79.204663180025335</v>
      </c>
      <c r="AA45" s="56">
        <f>SUM(AA43:AA44)</f>
        <v>10151699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3934420</v>
      </c>
      <c r="D47" s="71">
        <f>SUM(D45:D46)</f>
        <v>0</v>
      </c>
      <c r="E47" s="72">
        <f t="shared" si="6"/>
        <v>7971699</v>
      </c>
      <c r="F47" s="73">
        <f t="shared" si="6"/>
        <v>10151699</v>
      </c>
      <c r="G47" s="73">
        <f t="shared" si="6"/>
        <v>2866073</v>
      </c>
      <c r="H47" s="74">
        <f t="shared" si="6"/>
        <v>-1593505</v>
      </c>
      <c r="I47" s="74">
        <f t="shared" si="6"/>
        <v>188403</v>
      </c>
      <c r="J47" s="74">
        <f t="shared" si="6"/>
        <v>1460971</v>
      </c>
      <c r="K47" s="74">
        <f t="shared" si="6"/>
        <v>94502</v>
      </c>
      <c r="L47" s="74">
        <f t="shared" si="6"/>
        <v>1679760</v>
      </c>
      <c r="M47" s="73">
        <f t="shared" si="6"/>
        <v>-1437113</v>
      </c>
      <c r="N47" s="73">
        <f t="shared" si="6"/>
        <v>337149</v>
      </c>
      <c r="O47" s="74">
        <f t="shared" si="6"/>
        <v>120514</v>
      </c>
      <c r="P47" s="74">
        <f t="shared" si="6"/>
        <v>-540712</v>
      </c>
      <c r="Q47" s="74">
        <f t="shared" si="6"/>
        <v>209296</v>
      </c>
      <c r="R47" s="74">
        <f t="shared" si="6"/>
        <v>-210902</v>
      </c>
      <c r="S47" s="74">
        <f t="shared" si="6"/>
        <v>-171023</v>
      </c>
      <c r="T47" s="73">
        <f t="shared" si="6"/>
        <v>212119</v>
      </c>
      <c r="U47" s="73">
        <f t="shared" si="6"/>
        <v>482766</v>
      </c>
      <c r="V47" s="74">
        <f t="shared" si="6"/>
        <v>523862</v>
      </c>
      <c r="W47" s="74">
        <f t="shared" si="6"/>
        <v>2111080</v>
      </c>
      <c r="X47" s="74">
        <f t="shared" si="6"/>
        <v>10151699</v>
      </c>
      <c r="Y47" s="74">
        <f t="shared" si="6"/>
        <v>-8040619</v>
      </c>
      <c r="Z47" s="75">
        <f>+IF(X47&lt;&gt;0,+(Y47/X47)*100,0)</f>
        <v>-79.204663180025335</v>
      </c>
      <c r="AA47" s="76">
        <f>SUM(AA45:AA46)</f>
        <v>10151699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63797</v>
      </c>
      <c r="D6" s="6"/>
      <c r="E6" s="7">
        <v>89404</v>
      </c>
      <c r="F6" s="8">
        <v>89404</v>
      </c>
      <c r="G6" s="8">
        <v>1018</v>
      </c>
      <c r="H6" s="8">
        <v>6842</v>
      </c>
      <c r="I6" s="8">
        <v>7135</v>
      </c>
      <c r="J6" s="8">
        <v>14995</v>
      </c>
      <c r="K6" s="8">
        <v>1656</v>
      </c>
      <c r="L6" s="8">
        <v>886</v>
      </c>
      <c r="M6" s="8">
        <v>4722</v>
      </c>
      <c r="N6" s="8">
        <v>7264</v>
      </c>
      <c r="O6" s="8">
        <v>2065</v>
      </c>
      <c r="P6" s="8">
        <v>886</v>
      </c>
      <c r="Q6" s="8">
        <v>3542</v>
      </c>
      <c r="R6" s="8">
        <v>6493</v>
      </c>
      <c r="S6" s="8">
        <v>2693</v>
      </c>
      <c r="T6" s="8">
        <v>1771</v>
      </c>
      <c r="U6" s="8">
        <v>4478</v>
      </c>
      <c r="V6" s="8">
        <v>8942</v>
      </c>
      <c r="W6" s="8">
        <v>37694</v>
      </c>
      <c r="X6" s="8">
        <v>89404</v>
      </c>
      <c r="Y6" s="8">
        <v>-51710</v>
      </c>
      <c r="Z6" s="2">
        <v>-57.838575455236906</v>
      </c>
      <c r="AA6" s="6">
        <v>89404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18787326</v>
      </c>
      <c r="D8" s="6"/>
      <c r="E8" s="7">
        <v>19571900</v>
      </c>
      <c r="F8" s="8">
        <v>19571900</v>
      </c>
      <c r="G8" s="8">
        <v>1822049</v>
      </c>
      <c r="H8" s="8">
        <v>1826918</v>
      </c>
      <c r="I8" s="8">
        <v>1823612</v>
      </c>
      <c r="J8" s="8">
        <v>5472579</v>
      </c>
      <c r="K8" s="8">
        <v>1824426</v>
      </c>
      <c r="L8" s="8">
        <v>1827641</v>
      </c>
      <c r="M8" s="8">
        <v>1592028</v>
      </c>
      <c r="N8" s="8">
        <v>5244095</v>
      </c>
      <c r="O8" s="8">
        <v>1597695</v>
      </c>
      <c r="P8" s="8">
        <v>1614833</v>
      </c>
      <c r="Q8" s="8">
        <v>1590960</v>
      </c>
      <c r="R8" s="8">
        <v>4803488</v>
      </c>
      <c r="S8" s="8">
        <v>1592826</v>
      </c>
      <c r="T8" s="8">
        <v>1584101</v>
      </c>
      <c r="U8" s="8">
        <v>1577423</v>
      </c>
      <c r="V8" s="8">
        <v>4754350</v>
      </c>
      <c r="W8" s="8">
        <v>20274512</v>
      </c>
      <c r="X8" s="8">
        <v>19571900</v>
      </c>
      <c r="Y8" s="8">
        <v>702612</v>
      </c>
      <c r="Z8" s="2">
        <v>3.5899018490795478</v>
      </c>
      <c r="AA8" s="6">
        <v>19571900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4216320</v>
      </c>
      <c r="D13" s="6"/>
      <c r="E13" s="7">
        <v>4262129</v>
      </c>
      <c r="F13" s="8">
        <v>4262129</v>
      </c>
      <c r="G13" s="8">
        <v>381154</v>
      </c>
      <c r="H13" s="8">
        <v>386734</v>
      </c>
      <c r="I13" s="8">
        <v>387124</v>
      </c>
      <c r="J13" s="8">
        <v>1155012</v>
      </c>
      <c r="K13" s="8">
        <v>265865</v>
      </c>
      <c r="L13" s="8">
        <v>398037</v>
      </c>
      <c r="M13" s="8">
        <v>405199</v>
      </c>
      <c r="N13" s="8">
        <v>1069101</v>
      </c>
      <c r="O13" s="8">
        <v>409158</v>
      </c>
      <c r="P13" s="8">
        <v>406921</v>
      </c>
      <c r="Q13" s="8">
        <v>409096</v>
      </c>
      <c r="R13" s="8">
        <v>1225175</v>
      </c>
      <c r="S13" s="8">
        <v>413388</v>
      </c>
      <c r="T13" s="8">
        <v>418844</v>
      </c>
      <c r="U13" s="8">
        <v>423407</v>
      </c>
      <c r="V13" s="8">
        <v>1255639</v>
      </c>
      <c r="W13" s="8">
        <v>4704927</v>
      </c>
      <c r="X13" s="8">
        <v>4262129</v>
      </c>
      <c r="Y13" s="8">
        <v>442798</v>
      </c>
      <c r="Z13" s="2">
        <v>10.389127124026514</v>
      </c>
      <c r="AA13" s="6">
        <v>4262129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219966</v>
      </c>
      <c r="D19" s="6"/>
      <c r="E19" s="7">
        <v>746693</v>
      </c>
      <c r="F19" s="26">
        <v>746693</v>
      </c>
      <c r="G19" s="26">
        <v>20369</v>
      </c>
      <c r="H19" s="26">
        <v>19440</v>
      </c>
      <c r="I19" s="26">
        <v>15023</v>
      </c>
      <c r="J19" s="26">
        <v>54832</v>
      </c>
      <c r="K19" s="26">
        <v>14258</v>
      </c>
      <c r="L19" s="26">
        <v>28145</v>
      </c>
      <c r="M19" s="26">
        <v>5991</v>
      </c>
      <c r="N19" s="26">
        <v>48394</v>
      </c>
      <c r="O19" s="26"/>
      <c r="P19" s="26">
        <v>20553</v>
      </c>
      <c r="Q19" s="26">
        <v>37358</v>
      </c>
      <c r="R19" s="26">
        <v>57911</v>
      </c>
      <c r="S19" s="26">
        <v>31165</v>
      </c>
      <c r="T19" s="26">
        <v>32078</v>
      </c>
      <c r="U19" s="26">
        <v>17898</v>
      </c>
      <c r="V19" s="26">
        <v>81141</v>
      </c>
      <c r="W19" s="26">
        <v>242278</v>
      </c>
      <c r="X19" s="26">
        <v>746693</v>
      </c>
      <c r="Y19" s="26">
        <v>-504415</v>
      </c>
      <c r="Z19" s="27">
        <v>-67.553197900609746</v>
      </c>
      <c r="AA19" s="28">
        <v>746693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23287409</v>
      </c>
      <c r="D21" s="33">
        <f t="shared" si="0"/>
        <v>0</v>
      </c>
      <c r="E21" s="34">
        <f t="shared" si="0"/>
        <v>24670126</v>
      </c>
      <c r="F21" s="35">
        <f t="shared" si="0"/>
        <v>24670126</v>
      </c>
      <c r="G21" s="35">
        <f t="shared" si="0"/>
        <v>2224590</v>
      </c>
      <c r="H21" s="35">
        <f t="shared" si="0"/>
        <v>2239934</v>
      </c>
      <c r="I21" s="35">
        <f t="shared" si="0"/>
        <v>2232894</v>
      </c>
      <c r="J21" s="35">
        <f t="shared" si="0"/>
        <v>6697418</v>
      </c>
      <c r="K21" s="35">
        <f t="shared" si="0"/>
        <v>2106205</v>
      </c>
      <c r="L21" s="35">
        <f t="shared" si="0"/>
        <v>2254709</v>
      </c>
      <c r="M21" s="35">
        <f t="shared" si="0"/>
        <v>2007940</v>
      </c>
      <c r="N21" s="35">
        <f t="shared" si="0"/>
        <v>6368854</v>
      </c>
      <c r="O21" s="35">
        <f t="shared" si="0"/>
        <v>2008918</v>
      </c>
      <c r="P21" s="35">
        <f t="shared" si="0"/>
        <v>2043193</v>
      </c>
      <c r="Q21" s="35">
        <f t="shared" si="0"/>
        <v>2040956</v>
      </c>
      <c r="R21" s="35">
        <f t="shared" si="0"/>
        <v>6093067</v>
      </c>
      <c r="S21" s="35">
        <f t="shared" si="0"/>
        <v>2040072</v>
      </c>
      <c r="T21" s="35">
        <f t="shared" si="0"/>
        <v>2036794</v>
      </c>
      <c r="U21" s="35">
        <f t="shared" si="0"/>
        <v>2023206</v>
      </c>
      <c r="V21" s="35">
        <f t="shared" si="0"/>
        <v>6100072</v>
      </c>
      <c r="W21" s="35">
        <f t="shared" si="0"/>
        <v>25259411</v>
      </c>
      <c r="X21" s="35">
        <f t="shared" si="0"/>
        <v>24670126</v>
      </c>
      <c r="Y21" s="35">
        <f t="shared" si="0"/>
        <v>589285</v>
      </c>
      <c r="Z21" s="36">
        <f>+IF(X21&lt;&gt;0,+(Y21/X21)*100,0)</f>
        <v>2.3886582500632545</v>
      </c>
      <c r="AA21" s="33">
        <f>SUM(AA5:AA20)</f>
        <v>24670126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9936031</v>
      </c>
      <c r="D24" s="6"/>
      <c r="E24" s="7">
        <v>10342599</v>
      </c>
      <c r="F24" s="8">
        <v>8421119</v>
      </c>
      <c r="G24" s="8">
        <v>709031</v>
      </c>
      <c r="H24" s="8">
        <v>888737</v>
      </c>
      <c r="I24" s="8">
        <v>592720</v>
      </c>
      <c r="J24" s="8">
        <v>2190488</v>
      </c>
      <c r="K24" s="8">
        <v>747289</v>
      </c>
      <c r="L24" s="8">
        <v>782976</v>
      </c>
      <c r="M24" s="8">
        <v>644660</v>
      </c>
      <c r="N24" s="8">
        <v>2174925</v>
      </c>
      <c r="O24" s="8">
        <v>780981</v>
      </c>
      <c r="P24" s="8">
        <v>728161</v>
      </c>
      <c r="Q24" s="8">
        <v>664406</v>
      </c>
      <c r="R24" s="8">
        <v>2173548</v>
      </c>
      <c r="S24" s="8">
        <v>639878</v>
      </c>
      <c r="T24" s="8">
        <v>610787</v>
      </c>
      <c r="U24" s="8">
        <v>567736</v>
      </c>
      <c r="V24" s="8">
        <v>1818401</v>
      </c>
      <c r="W24" s="8">
        <v>8357362</v>
      </c>
      <c r="X24" s="8">
        <v>8421119</v>
      </c>
      <c r="Y24" s="8">
        <v>-63757</v>
      </c>
      <c r="Z24" s="2">
        <v>-0.75710840803935919</v>
      </c>
      <c r="AA24" s="6">
        <v>8421119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1499485</v>
      </c>
      <c r="F27" s="8">
        <v>1499485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1499485</v>
      </c>
      <c r="Y27" s="8">
        <v>-1499485</v>
      </c>
      <c r="Z27" s="2">
        <v>-100</v>
      </c>
      <c r="AA27" s="6">
        <v>1499485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36138</v>
      </c>
      <c r="D30" s="6"/>
      <c r="E30" s="7">
        <v>246093</v>
      </c>
      <c r="F30" s="8">
        <v>406093</v>
      </c>
      <c r="G30" s="8"/>
      <c r="H30" s="8"/>
      <c r="I30" s="8">
        <v>960</v>
      </c>
      <c r="J30" s="8">
        <v>960</v>
      </c>
      <c r="K30" s="8">
        <v>5305</v>
      </c>
      <c r="L30" s="8"/>
      <c r="M30" s="8">
        <v>168002</v>
      </c>
      <c r="N30" s="8">
        <v>173307</v>
      </c>
      <c r="O30" s="8">
        <v>14300</v>
      </c>
      <c r="P30" s="8"/>
      <c r="Q30" s="8"/>
      <c r="R30" s="8">
        <v>14300</v>
      </c>
      <c r="S30" s="8"/>
      <c r="T30" s="8">
        <v>3862</v>
      </c>
      <c r="U30" s="8">
        <v>16420</v>
      </c>
      <c r="V30" s="8">
        <v>20282</v>
      </c>
      <c r="W30" s="8">
        <v>208849</v>
      </c>
      <c r="X30" s="8">
        <v>406093</v>
      </c>
      <c r="Y30" s="8">
        <v>-197244</v>
      </c>
      <c r="Z30" s="2">
        <v>-48.571140108300312</v>
      </c>
      <c r="AA30" s="6">
        <v>406093</v>
      </c>
    </row>
    <row r="31" spans="1:27" x14ac:dyDescent="0.25">
      <c r="A31" s="25" t="s">
        <v>57</v>
      </c>
      <c r="B31" s="24" t="s">
        <v>32</v>
      </c>
      <c r="C31" s="6">
        <v>2121399</v>
      </c>
      <c r="D31" s="6"/>
      <c r="E31" s="7">
        <v>3272197</v>
      </c>
      <c r="F31" s="8">
        <v>5544406</v>
      </c>
      <c r="G31" s="8">
        <v>2750</v>
      </c>
      <c r="H31" s="8"/>
      <c r="I31" s="8">
        <v>94375</v>
      </c>
      <c r="J31" s="8">
        <v>97125</v>
      </c>
      <c r="K31" s="8">
        <v>520698</v>
      </c>
      <c r="L31" s="8">
        <v>258220</v>
      </c>
      <c r="M31" s="8">
        <v>277209</v>
      </c>
      <c r="N31" s="8">
        <v>1056127</v>
      </c>
      <c r="O31" s="8">
        <v>382032</v>
      </c>
      <c r="P31" s="8">
        <v>18701</v>
      </c>
      <c r="Q31" s="8">
        <v>10350</v>
      </c>
      <c r="R31" s="8">
        <v>411083</v>
      </c>
      <c r="S31" s="8"/>
      <c r="T31" s="8"/>
      <c r="U31" s="8">
        <v>508366</v>
      </c>
      <c r="V31" s="8">
        <v>508366</v>
      </c>
      <c r="W31" s="8">
        <v>2072701</v>
      </c>
      <c r="X31" s="8">
        <v>5544406</v>
      </c>
      <c r="Y31" s="8">
        <v>-3471705</v>
      </c>
      <c r="Z31" s="2">
        <v>-62.616356017218081</v>
      </c>
      <c r="AA31" s="6">
        <v>5544406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273464</v>
      </c>
      <c r="D33" s="6"/>
      <c r="E33" s="7">
        <v>370762</v>
      </c>
      <c r="F33" s="8">
        <v>296762</v>
      </c>
      <c r="G33" s="8">
        <v>11893</v>
      </c>
      <c r="H33" s="8">
        <v>7731</v>
      </c>
      <c r="I33" s="8">
        <v>4802</v>
      </c>
      <c r="J33" s="8">
        <v>24426</v>
      </c>
      <c r="K33" s="8">
        <v>6220</v>
      </c>
      <c r="L33" s="8">
        <v>6532</v>
      </c>
      <c r="M33" s="8">
        <v>962</v>
      </c>
      <c r="N33" s="8">
        <v>13714</v>
      </c>
      <c r="O33" s="8">
        <v>6585</v>
      </c>
      <c r="P33" s="8">
        <v>6064</v>
      </c>
      <c r="Q33" s="8">
        <v>5438</v>
      </c>
      <c r="R33" s="8">
        <v>18087</v>
      </c>
      <c r="S33" s="8">
        <v>5187</v>
      </c>
      <c r="T33" s="8">
        <v>4914</v>
      </c>
      <c r="U33" s="8">
        <v>97653</v>
      </c>
      <c r="V33" s="8">
        <v>107754</v>
      </c>
      <c r="W33" s="8">
        <v>163981</v>
      </c>
      <c r="X33" s="8">
        <v>296762</v>
      </c>
      <c r="Y33" s="8">
        <v>-132781</v>
      </c>
      <c r="Z33" s="2">
        <v>-44.743262277515313</v>
      </c>
      <c r="AA33" s="6">
        <v>296762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12367032</v>
      </c>
      <c r="D35" s="33">
        <f>SUM(D24:D34)</f>
        <v>0</v>
      </c>
      <c r="E35" s="34">
        <f t="shared" si="1"/>
        <v>15731136</v>
      </c>
      <c r="F35" s="35">
        <f t="shared" si="1"/>
        <v>16167865</v>
      </c>
      <c r="G35" s="35">
        <f t="shared" si="1"/>
        <v>723674</v>
      </c>
      <c r="H35" s="35">
        <f t="shared" si="1"/>
        <v>896468</v>
      </c>
      <c r="I35" s="35">
        <f t="shared" si="1"/>
        <v>692857</v>
      </c>
      <c r="J35" s="35">
        <f t="shared" si="1"/>
        <v>2312999</v>
      </c>
      <c r="K35" s="35">
        <f t="shared" si="1"/>
        <v>1279512</v>
      </c>
      <c r="L35" s="35">
        <f t="shared" si="1"/>
        <v>1047728</v>
      </c>
      <c r="M35" s="35">
        <f t="shared" si="1"/>
        <v>1090833</v>
      </c>
      <c r="N35" s="35">
        <f t="shared" si="1"/>
        <v>3418073</v>
      </c>
      <c r="O35" s="35">
        <f t="shared" si="1"/>
        <v>1183898</v>
      </c>
      <c r="P35" s="35">
        <f t="shared" si="1"/>
        <v>752926</v>
      </c>
      <c r="Q35" s="35">
        <f t="shared" si="1"/>
        <v>680194</v>
      </c>
      <c r="R35" s="35">
        <f t="shared" si="1"/>
        <v>2617018</v>
      </c>
      <c r="S35" s="35">
        <f t="shared" si="1"/>
        <v>645065</v>
      </c>
      <c r="T35" s="35">
        <f t="shared" si="1"/>
        <v>619563</v>
      </c>
      <c r="U35" s="35">
        <f t="shared" si="1"/>
        <v>1190175</v>
      </c>
      <c r="V35" s="35">
        <f t="shared" si="1"/>
        <v>2454803</v>
      </c>
      <c r="W35" s="35">
        <f t="shared" si="1"/>
        <v>10802893</v>
      </c>
      <c r="X35" s="35">
        <f t="shared" si="1"/>
        <v>16167865</v>
      </c>
      <c r="Y35" s="35">
        <f t="shared" si="1"/>
        <v>-5364972</v>
      </c>
      <c r="Z35" s="36">
        <f>+IF(X35&lt;&gt;0,+(Y35/X35)*100,0)</f>
        <v>-33.182934172198991</v>
      </c>
      <c r="AA35" s="33">
        <f>SUM(AA24:AA34)</f>
        <v>16167865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10920377</v>
      </c>
      <c r="D37" s="46">
        <f>+D21-D35</f>
        <v>0</v>
      </c>
      <c r="E37" s="47">
        <f t="shared" si="2"/>
        <v>8938990</v>
      </c>
      <c r="F37" s="48">
        <f t="shared" si="2"/>
        <v>8502261</v>
      </c>
      <c r="G37" s="48">
        <f t="shared" si="2"/>
        <v>1500916</v>
      </c>
      <c r="H37" s="48">
        <f t="shared" si="2"/>
        <v>1343466</v>
      </c>
      <c r="I37" s="48">
        <f t="shared" si="2"/>
        <v>1540037</v>
      </c>
      <c r="J37" s="48">
        <f t="shared" si="2"/>
        <v>4384419</v>
      </c>
      <c r="K37" s="48">
        <f t="shared" si="2"/>
        <v>826693</v>
      </c>
      <c r="L37" s="48">
        <f t="shared" si="2"/>
        <v>1206981</v>
      </c>
      <c r="M37" s="48">
        <f t="shared" si="2"/>
        <v>917107</v>
      </c>
      <c r="N37" s="48">
        <f t="shared" si="2"/>
        <v>2950781</v>
      </c>
      <c r="O37" s="48">
        <f t="shared" si="2"/>
        <v>825020</v>
      </c>
      <c r="P37" s="48">
        <f t="shared" si="2"/>
        <v>1290267</v>
      </c>
      <c r="Q37" s="48">
        <f t="shared" si="2"/>
        <v>1360762</v>
      </c>
      <c r="R37" s="48">
        <f t="shared" si="2"/>
        <v>3476049</v>
      </c>
      <c r="S37" s="48">
        <f t="shared" si="2"/>
        <v>1395007</v>
      </c>
      <c r="T37" s="48">
        <f t="shared" si="2"/>
        <v>1417231</v>
      </c>
      <c r="U37" s="48">
        <f t="shared" si="2"/>
        <v>833031</v>
      </c>
      <c r="V37" s="48">
        <f t="shared" si="2"/>
        <v>3645269</v>
      </c>
      <c r="W37" s="48">
        <f t="shared" si="2"/>
        <v>14456518</v>
      </c>
      <c r="X37" s="48">
        <f>IF(F21=F35,0,X21-X35)</f>
        <v>8502261</v>
      </c>
      <c r="Y37" s="48">
        <f t="shared" si="2"/>
        <v>5954257</v>
      </c>
      <c r="Z37" s="49">
        <f>+IF(X37&lt;&gt;0,+(Y37/X37)*100,0)</f>
        <v>70.03145398618085</v>
      </c>
      <c r="AA37" s="46">
        <f>+AA21-AA35</f>
        <v>8502261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10920377</v>
      </c>
      <c r="D41" s="56">
        <f>SUM(D37:D40)</f>
        <v>0</v>
      </c>
      <c r="E41" s="57">
        <f t="shared" si="3"/>
        <v>8938990</v>
      </c>
      <c r="F41" s="58">
        <f t="shared" si="3"/>
        <v>8502261</v>
      </c>
      <c r="G41" s="58">
        <f t="shared" si="3"/>
        <v>1500916</v>
      </c>
      <c r="H41" s="58">
        <f t="shared" si="3"/>
        <v>1343466</v>
      </c>
      <c r="I41" s="58">
        <f t="shared" si="3"/>
        <v>1540037</v>
      </c>
      <c r="J41" s="58">
        <f t="shared" si="3"/>
        <v>4384419</v>
      </c>
      <c r="K41" s="58">
        <f t="shared" si="3"/>
        <v>826693</v>
      </c>
      <c r="L41" s="58">
        <f t="shared" si="3"/>
        <v>1206981</v>
      </c>
      <c r="M41" s="58">
        <f t="shared" si="3"/>
        <v>917107</v>
      </c>
      <c r="N41" s="58">
        <f t="shared" si="3"/>
        <v>2950781</v>
      </c>
      <c r="O41" s="58">
        <f t="shared" si="3"/>
        <v>825020</v>
      </c>
      <c r="P41" s="58">
        <f t="shared" si="3"/>
        <v>1290267</v>
      </c>
      <c r="Q41" s="58">
        <f t="shared" si="3"/>
        <v>1360762</v>
      </c>
      <c r="R41" s="58">
        <f t="shared" si="3"/>
        <v>3476049</v>
      </c>
      <c r="S41" s="58">
        <f t="shared" si="3"/>
        <v>1395007</v>
      </c>
      <c r="T41" s="58">
        <f t="shared" si="3"/>
        <v>1417231</v>
      </c>
      <c r="U41" s="58">
        <f t="shared" si="3"/>
        <v>833031</v>
      </c>
      <c r="V41" s="58">
        <f t="shared" si="3"/>
        <v>3645269</v>
      </c>
      <c r="W41" s="58">
        <f t="shared" si="3"/>
        <v>14456518</v>
      </c>
      <c r="X41" s="58">
        <f t="shared" si="3"/>
        <v>8502261</v>
      </c>
      <c r="Y41" s="58">
        <f t="shared" si="3"/>
        <v>5954257</v>
      </c>
      <c r="Z41" s="59">
        <f>+IF(X41&lt;&gt;0,+(Y41/X41)*100,0)</f>
        <v>70.03145398618085</v>
      </c>
      <c r="AA41" s="56">
        <f>SUM(AA37:AA40)</f>
        <v>8502261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10920377</v>
      </c>
      <c r="D43" s="64">
        <f>+D41-D42</f>
        <v>0</v>
      </c>
      <c r="E43" s="65">
        <f t="shared" si="4"/>
        <v>8938990</v>
      </c>
      <c r="F43" s="66">
        <f t="shared" si="4"/>
        <v>8502261</v>
      </c>
      <c r="G43" s="66">
        <f t="shared" si="4"/>
        <v>1500916</v>
      </c>
      <c r="H43" s="66">
        <f t="shared" si="4"/>
        <v>1343466</v>
      </c>
      <c r="I43" s="66">
        <f t="shared" si="4"/>
        <v>1540037</v>
      </c>
      <c r="J43" s="66">
        <f t="shared" si="4"/>
        <v>4384419</v>
      </c>
      <c r="K43" s="66">
        <f t="shared" si="4"/>
        <v>826693</v>
      </c>
      <c r="L43" s="66">
        <f t="shared" si="4"/>
        <v>1206981</v>
      </c>
      <c r="M43" s="66">
        <f t="shared" si="4"/>
        <v>917107</v>
      </c>
      <c r="N43" s="66">
        <f t="shared" si="4"/>
        <v>2950781</v>
      </c>
      <c r="O43" s="66">
        <f t="shared" si="4"/>
        <v>825020</v>
      </c>
      <c r="P43" s="66">
        <f t="shared" si="4"/>
        <v>1290267</v>
      </c>
      <c r="Q43" s="66">
        <f t="shared" si="4"/>
        <v>1360762</v>
      </c>
      <c r="R43" s="66">
        <f t="shared" si="4"/>
        <v>3476049</v>
      </c>
      <c r="S43" s="66">
        <f t="shared" si="4"/>
        <v>1395007</v>
      </c>
      <c r="T43" s="66">
        <f t="shared" si="4"/>
        <v>1417231</v>
      </c>
      <c r="U43" s="66">
        <f t="shared" si="4"/>
        <v>833031</v>
      </c>
      <c r="V43" s="66">
        <f t="shared" si="4"/>
        <v>3645269</v>
      </c>
      <c r="W43" s="66">
        <f t="shared" si="4"/>
        <v>14456518</v>
      </c>
      <c r="X43" s="66">
        <f t="shared" si="4"/>
        <v>8502261</v>
      </c>
      <c r="Y43" s="66">
        <f t="shared" si="4"/>
        <v>5954257</v>
      </c>
      <c r="Z43" s="67">
        <f>+IF(X43&lt;&gt;0,+(Y43/X43)*100,0)</f>
        <v>70.03145398618085</v>
      </c>
      <c r="AA43" s="64">
        <f>+AA41-AA42</f>
        <v>8502261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10920377</v>
      </c>
      <c r="D45" s="56">
        <f>SUM(D43:D44)</f>
        <v>0</v>
      </c>
      <c r="E45" s="57">
        <f t="shared" si="5"/>
        <v>8938990</v>
      </c>
      <c r="F45" s="58">
        <f t="shared" si="5"/>
        <v>8502261</v>
      </c>
      <c r="G45" s="58">
        <f t="shared" si="5"/>
        <v>1500916</v>
      </c>
      <c r="H45" s="58">
        <f t="shared" si="5"/>
        <v>1343466</v>
      </c>
      <c r="I45" s="58">
        <f t="shared" si="5"/>
        <v>1540037</v>
      </c>
      <c r="J45" s="58">
        <f t="shared" si="5"/>
        <v>4384419</v>
      </c>
      <c r="K45" s="58">
        <f t="shared" si="5"/>
        <v>826693</v>
      </c>
      <c r="L45" s="58">
        <f t="shared" si="5"/>
        <v>1206981</v>
      </c>
      <c r="M45" s="58">
        <f t="shared" si="5"/>
        <v>917107</v>
      </c>
      <c r="N45" s="58">
        <f t="shared" si="5"/>
        <v>2950781</v>
      </c>
      <c r="O45" s="58">
        <f t="shared" si="5"/>
        <v>825020</v>
      </c>
      <c r="P45" s="58">
        <f t="shared" si="5"/>
        <v>1290267</v>
      </c>
      <c r="Q45" s="58">
        <f t="shared" si="5"/>
        <v>1360762</v>
      </c>
      <c r="R45" s="58">
        <f t="shared" si="5"/>
        <v>3476049</v>
      </c>
      <c r="S45" s="58">
        <f t="shared" si="5"/>
        <v>1395007</v>
      </c>
      <c r="T45" s="58">
        <f t="shared" si="5"/>
        <v>1417231</v>
      </c>
      <c r="U45" s="58">
        <f t="shared" si="5"/>
        <v>833031</v>
      </c>
      <c r="V45" s="58">
        <f t="shared" si="5"/>
        <v>3645269</v>
      </c>
      <c r="W45" s="58">
        <f t="shared" si="5"/>
        <v>14456518</v>
      </c>
      <c r="X45" s="58">
        <f t="shared" si="5"/>
        <v>8502261</v>
      </c>
      <c r="Y45" s="58">
        <f t="shared" si="5"/>
        <v>5954257</v>
      </c>
      <c r="Z45" s="59">
        <f>+IF(X45&lt;&gt;0,+(Y45/X45)*100,0)</f>
        <v>70.03145398618085</v>
      </c>
      <c r="AA45" s="56">
        <f>SUM(AA43:AA44)</f>
        <v>8502261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10920377</v>
      </c>
      <c r="D47" s="71">
        <f>SUM(D45:D46)</f>
        <v>0</v>
      </c>
      <c r="E47" s="72">
        <f t="shared" si="6"/>
        <v>8938990</v>
      </c>
      <c r="F47" s="73">
        <f t="shared" si="6"/>
        <v>8502261</v>
      </c>
      <c r="G47" s="73">
        <f t="shared" si="6"/>
        <v>1500916</v>
      </c>
      <c r="H47" s="74">
        <f t="shared" si="6"/>
        <v>1343466</v>
      </c>
      <c r="I47" s="74">
        <f t="shared" si="6"/>
        <v>1540037</v>
      </c>
      <c r="J47" s="74">
        <f t="shared" si="6"/>
        <v>4384419</v>
      </c>
      <c r="K47" s="74">
        <f t="shared" si="6"/>
        <v>826693</v>
      </c>
      <c r="L47" s="74">
        <f t="shared" si="6"/>
        <v>1206981</v>
      </c>
      <c r="M47" s="73">
        <f t="shared" si="6"/>
        <v>917107</v>
      </c>
      <c r="N47" s="73">
        <f t="shared" si="6"/>
        <v>2950781</v>
      </c>
      <c r="O47" s="74">
        <f t="shared" si="6"/>
        <v>825020</v>
      </c>
      <c r="P47" s="74">
        <f t="shared" si="6"/>
        <v>1290267</v>
      </c>
      <c r="Q47" s="74">
        <f t="shared" si="6"/>
        <v>1360762</v>
      </c>
      <c r="R47" s="74">
        <f t="shared" si="6"/>
        <v>3476049</v>
      </c>
      <c r="S47" s="74">
        <f t="shared" si="6"/>
        <v>1395007</v>
      </c>
      <c r="T47" s="73">
        <f t="shared" si="6"/>
        <v>1417231</v>
      </c>
      <c r="U47" s="73">
        <f t="shared" si="6"/>
        <v>833031</v>
      </c>
      <c r="V47" s="74">
        <f t="shared" si="6"/>
        <v>3645269</v>
      </c>
      <c r="W47" s="74">
        <f t="shared" si="6"/>
        <v>14456518</v>
      </c>
      <c r="X47" s="74">
        <f t="shared" si="6"/>
        <v>8502261</v>
      </c>
      <c r="Y47" s="74">
        <f t="shared" si="6"/>
        <v>5954257</v>
      </c>
      <c r="Z47" s="75">
        <f>+IF(X47&lt;&gt;0,+(Y47/X47)*100,0)</f>
        <v>70.03145398618085</v>
      </c>
      <c r="AA47" s="76">
        <f>SUM(AA45:AA46)</f>
        <v>8502261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22427568</v>
      </c>
      <c r="D8" s="6"/>
      <c r="E8" s="7">
        <v>31185567</v>
      </c>
      <c r="F8" s="8">
        <v>31185567</v>
      </c>
      <c r="G8" s="8">
        <v>2565959</v>
      </c>
      <c r="H8" s="8">
        <v>2556233</v>
      </c>
      <c r="I8" s="8">
        <v>2567635</v>
      </c>
      <c r="J8" s="8">
        <v>7689827</v>
      </c>
      <c r="K8" s="8">
        <v>2504131</v>
      </c>
      <c r="L8" s="8">
        <v>2575594</v>
      </c>
      <c r="M8" s="8">
        <v>2569550</v>
      </c>
      <c r="N8" s="8">
        <v>7649275</v>
      </c>
      <c r="O8" s="8">
        <v>2567484</v>
      </c>
      <c r="P8" s="8">
        <v>1578181</v>
      </c>
      <c r="Q8" s="8">
        <v>2589907</v>
      </c>
      <c r="R8" s="8">
        <v>6735572</v>
      </c>
      <c r="S8" s="8">
        <v>3916988</v>
      </c>
      <c r="T8" s="8">
        <v>2590565</v>
      </c>
      <c r="U8" s="8">
        <v>900539</v>
      </c>
      <c r="V8" s="8">
        <v>7408092</v>
      </c>
      <c r="W8" s="8">
        <v>29482766</v>
      </c>
      <c r="X8" s="8">
        <v>31185567</v>
      </c>
      <c r="Y8" s="8">
        <v>-1702801</v>
      </c>
      <c r="Z8" s="2">
        <v>-5.4602213902347838</v>
      </c>
      <c r="AA8" s="6">
        <v>31185567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6779259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29206827</v>
      </c>
      <c r="D21" s="33">
        <f t="shared" si="0"/>
        <v>0</v>
      </c>
      <c r="E21" s="34">
        <f t="shared" si="0"/>
        <v>31185567</v>
      </c>
      <c r="F21" s="35">
        <f t="shared" si="0"/>
        <v>31185567</v>
      </c>
      <c r="G21" s="35">
        <f t="shared" si="0"/>
        <v>2565959</v>
      </c>
      <c r="H21" s="35">
        <f t="shared" si="0"/>
        <v>2556233</v>
      </c>
      <c r="I21" s="35">
        <f t="shared" si="0"/>
        <v>2567635</v>
      </c>
      <c r="J21" s="35">
        <f t="shared" si="0"/>
        <v>7689827</v>
      </c>
      <c r="K21" s="35">
        <f t="shared" si="0"/>
        <v>2504131</v>
      </c>
      <c r="L21" s="35">
        <f t="shared" si="0"/>
        <v>2575594</v>
      </c>
      <c r="M21" s="35">
        <f t="shared" si="0"/>
        <v>2569550</v>
      </c>
      <c r="N21" s="35">
        <f t="shared" si="0"/>
        <v>7649275</v>
      </c>
      <c r="O21" s="35">
        <f t="shared" si="0"/>
        <v>2567484</v>
      </c>
      <c r="P21" s="35">
        <f t="shared" si="0"/>
        <v>1578181</v>
      </c>
      <c r="Q21" s="35">
        <f t="shared" si="0"/>
        <v>2589907</v>
      </c>
      <c r="R21" s="35">
        <f t="shared" si="0"/>
        <v>6735572</v>
      </c>
      <c r="S21" s="35">
        <f t="shared" si="0"/>
        <v>3916988</v>
      </c>
      <c r="T21" s="35">
        <f t="shared" si="0"/>
        <v>2590565</v>
      </c>
      <c r="U21" s="35">
        <f t="shared" si="0"/>
        <v>900539</v>
      </c>
      <c r="V21" s="35">
        <f t="shared" si="0"/>
        <v>7408092</v>
      </c>
      <c r="W21" s="35">
        <f t="shared" si="0"/>
        <v>29482766</v>
      </c>
      <c r="X21" s="35">
        <f t="shared" si="0"/>
        <v>31185567</v>
      </c>
      <c r="Y21" s="35">
        <f t="shared" si="0"/>
        <v>-1702801</v>
      </c>
      <c r="Z21" s="36">
        <f>+IF(X21&lt;&gt;0,+(Y21/X21)*100,0)</f>
        <v>-5.4602213902347838</v>
      </c>
      <c r="AA21" s="33">
        <f>SUM(AA5:AA20)</f>
        <v>31185567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10279981</v>
      </c>
      <c r="D24" s="6"/>
      <c r="E24" s="7">
        <v>11386822</v>
      </c>
      <c r="F24" s="8">
        <v>11616279</v>
      </c>
      <c r="G24" s="8"/>
      <c r="H24" s="8">
        <v>1871266</v>
      </c>
      <c r="I24" s="8">
        <v>889340</v>
      </c>
      <c r="J24" s="8">
        <v>2760606</v>
      </c>
      <c r="K24" s="8">
        <v>867394</v>
      </c>
      <c r="L24" s="8">
        <v>905198</v>
      </c>
      <c r="M24" s="8">
        <v>1055739</v>
      </c>
      <c r="N24" s="8">
        <v>2828331</v>
      </c>
      <c r="O24" s="8"/>
      <c r="P24" s="8">
        <v>1766503</v>
      </c>
      <c r="Q24" s="8">
        <v>969029</v>
      </c>
      <c r="R24" s="8">
        <v>2735532</v>
      </c>
      <c r="S24" s="8">
        <v>876747</v>
      </c>
      <c r="T24" s="8">
        <v>836914</v>
      </c>
      <c r="U24" s="8">
        <v>884887</v>
      </c>
      <c r="V24" s="8">
        <v>2598548</v>
      </c>
      <c r="W24" s="8">
        <v>10923017</v>
      </c>
      <c r="X24" s="8">
        <v>11616279</v>
      </c>
      <c r="Y24" s="8">
        <v>-693262</v>
      </c>
      <c r="Z24" s="2">
        <v>-5.9680212570651925</v>
      </c>
      <c r="AA24" s="6">
        <v>11616279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8945561</v>
      </c>
      <c r="D27" s="6"/>
      <c r="E27" s="7">
        <v>8242867</v>
      </c>
      <c r="F27" s="8">
        <v>8042867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8042867</v>
      </c>
      <c r="Y27" s="8">
        <v>-8042867</v>
      </c>
      <c r="Z27" s="2">
        <v>-100</v>
      </c>
      <c r="AA27" s="6">
        <v>8042867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45981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1738761</v>
      </c>
      <c r="D31" s="6"/>
      <c r="E31" s="7">
        <v>6875940</v>
      </c>
      <c r="F31" s="8">
        <v>5905940</v>
      </c>
      <c r="G31" s="8"/>
      <c r="H31" s="8"/>
      <c r="I31" s="8"/>
      <c r="J31" s="8"/>
      <c r="K31" s="8"/>
      <c r="L31" s="8">
        <v>25974</v>
      </c>
      <c r="M31" s="8"/>
      <c r="N31" s="8">
        <v>25974</v>
      </c>
      <c r="O31" s="8"/>
      <c r="P31" s="8"/>
      <c r="Q31" s="8"/>
      <c r="R31" s="8"/>
      <c r="S31" s="8"/>
      <c r="T31" s="8">
        <v>121157</v>
      </c>
      <c r="U31" s="8">
        <v>194445</v>
      </c>
      <c r="V31" s="8">
        <v>315602</v>
      </c>
      <c r="W31" s="8">
        <v>341576</v>
      </c>
      <c r="X31" s="8">
        <v>5905940</v>
      </c>
      <c r="Y31" s="8">
        <v>-5564364</v>
      </c>
      <c r="Z31" s="2">
        <v>-94.216399082957153</v>
      </c>
      <c r="AA31" s="6">
        <v>5905940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412211</v>
      </c>
      <c r="D33" s="6"/>
      <c r="E33" s="7">
        <v>2041460</v>
      </c>
      <c r="F33" s="8">
        <v>2117000</v>
      </c>
      <c r="G33" s="8"/>
      <c r="H33" s="8">
        <v>15733</v>
      </c>
      <c r="I33" s="8">
        <v>536992</v>
      </c>
      <c r="J33" s="8">
        <v>552725</v>
      </c>
      <c r="K33" s="8">
        <v>7394</v>
      </c>
      <c r="L33" s="8">
        <v>9345</v>
      </c>
      <c r="M33" s="8">
        <v>753175</v>
      </c>
      <c r="N33" s="8">
        <v>769914</v>
      </c>
      <c r="O33" s="8"/>
      <c r="P33" s="8">
        <v>18392</v>
      </c>
      <c r="Q33" s="8">
        <v>23786</v>
      </c>
      <c r="R33" s="8">
        <v>42178</v>
      </c>
      <c r="S33" s="8">
        <v>10789</v>
      </c>
      <c r="T33" s="8">
        <v>7320</v>
      </c>
      <c r="U33" s="8">
        <v>1859966</v>
      </c>
      <c r="V33" s="8">
        <v>1878075</v>
      </c>
      <c r="W33" s="8">
        <v>3242892</v>
      </c>
      <c r="X33" s="8">
        <v>2117000</v>
      </c>
      <c r="Y33" s="8">
        <v>1125892</v>
      </c>
      <c r="Z33" s="2">
        <v>53.183372697213038</v>
      </c>
      <c r="AA33" s="6">
        <v>2117000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21422495</v>
      </c>
      <c r="D35" s="33">
        <f>SUM(D24:D34)</f>
        <v>0</v>
      </c>
      <c r="E35" s="34">
        <f t="shared" si="1"/>
        <v>28547089</v>
      </c>
      <c r="F35" s="35">
        <f t="shared" si="1"/>
        <v>27682086</v>
      </c>
      <c r="G35" s="35">
        <f t="shared" si="1"/>
        <v>0</v>
      </c>
      <c r="H35" s="35">
        <f t="shared" si="1"/>
        <v>1886999</v>
      </c>
      <c r="I35" s="35">
        <f t="shared" si="1"/>
        <v>1426332</v>
      </c>
      <c r="J35" s="35">
        <f t="shared" si="1"/>
        <v>3313331</v>
      </c>
      <c r="K35" s="35">
        <f t="shared" si="1"/>
        <v>874788</v>
      </c>
      <c r="L35" s="35">
        <f t="shared" si="1"/>
        <v>940517</v>
      </c>
      <c r="M35" s="35">
        <f t="shared" si="1"/>
        <v>1808914</v>
      </c>
      <c r="N35" s="35">
        <f t="shared" si="1"/>
        <v>3624219</v>
      </c>
      <c r="O35" s="35">
        <f t="shared" si="1"/>
        <v>0</v>
      </c>
      <c r="P35" s="35">
        <f t="shared" si="1"/>
        <v>1784895</v>
      </c>
      <c r="Q35" s="35">
        <f t="shared" si="1"/>
        <v>992815</v>
      </c>
      <c r="R35" s="35">
        <f t="shared" si="1"/>
        <v>2777710</v>
      </c>
      <c r="S35" s="35">
        <f t="shared" si="1"/>
        <v>887536</v>
      </c>
      <c r="T35" s="35">
        <f t="shared" si="1"/>
        <v>965391</v>
      </c>
      <c r="U35" s="35">
        <f t="shared" si="1"/>
        <v>2939298</v>
      </c>
      <c r="V35" s="35">
        <f t="shared" si="1"/>
        <v>4792225</v>
      </c>
      <c r="W35" s="35">
        <f t="shared" si="1"/>
        <v>14507485</v>
      </c>
      <c r="X35" s="35">
        <f t="shared" si="1"/>
        <v>27682086</v>
      </c>
      <c r="Y35" s="35">
        <f t="shared" si="1"/>
        <v>-13174601</v>
      </c>
      <c r="Z35" s="36">
        <f>+IF(X35&lt;&gt;0,+(Y35/X35)*100,0)</f>
        <v>-47.592515246141495</v>
      </c>
      <c r="AA35" s="33">
        <f>SUM(AA24:AA34)</f>
        <v>27682086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7784332</v>
      </c>
      <c r="D37" s="46">
        <f>+D21-D35</f>
        <v>0</v>
      </c>
      <c r="E37" s="47">
        <f t="shared" si="2"/>
        <v>2638478</v>
      </c>
      <c r="F37" s="48">
        <f t="shared" si="2"/>
        <v>3503481</v>
      </c>
      <c r="G37" s="48">
        <f t="shared" si="2"/>
        <v>2565959</v>
      </c>
      <c r="H37" s="48">
        <f t="shared" si="2"/>
        <v>669234</v>
      </c>
      <c r="I37" s="48">
        <f t="shared" si="2"/>
        <v>1141303</v>
      </c>
      <c r="J37" s="48">
        <f t="shared" si="2"/>
        <v>4376496</v>
      </c>
      <c r="K37" s="48">
        <f t="shared" si="2"/>
        <v>1629343</v>
      </c>
      <c r="L37" s="48">
        <f t="shared" si="2"/>
        <v>1635077</v>
      </c>
      <c r="M37" s="48">
        <f t="shared" si="2"/>
        <v>760636</v>
      </c>
      <c r="N37" s="48">
        <f t="shared" si="2"/>
        <v>4025056</v>
      </c>
      <c r="O37" s="48">
        <f t="shared" si="2"/>
        <v>2567484</v>
      </c>
      <c r="P37" s="48">
        <f t="shared" si="2"/>
        <v>-206714</v>
      </c>
      <c r="Q37" s="48">
        <f t="shared" si="2"/>
        <v>1597092</v>
      </c>
      <c r="R37" s="48">
        <f t="shared" si="2"/>
        <v>3957862</v>
      </c>
      <c r="S37" s="48">
        <f t="shared" si="2"/>
        <v>3029452</v>
      </c>
      <c r="T37" s="48">
        <f t="shared" si="2"/>
        <v>1625174</v>
      </c>
      <c r="U37" s="48">
        <f t="shared" si="2"/>
        <v>-2038759</v>
      </c>
      <c r="V37" s="48">
        <f t="shared" si="2"/>
        <v>2615867</v>
      </c>
      <c r="W37" s="48">
        <f t="shared" si="2"/>
        <v>14975281</v>
      </c>
      <c r="X37" s="48">
        <f>IF(F21=F35,0,X21-X35)</f>
        <v>3503481</v>
      </c>
      <c r="Y37" s="48">
        <f t="shared" si="2"/>
        <v>11471800</v>
      </c>
      <c r="Z37" s="49">
        <f>+IF(X37&lt;&gt;0,+(Y37/X37)*100,0)</f>
        <v>327.44005176565821</v>
      </c>
      <c r="AA37" s="46">
        <f>+AA21-AA35</f>
        <v>3503481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7784332</v>
      </c>
      <c r="D41" s="56">
        <f>SUM(D37:D40)</f>
        <v>0</v>
      </c>
      <c r="E41" s="57">
        <f t="shared" si="3"/>
        <v>2638478</v>
      </c>
      <c r="F41" s="58">
        <f t="shared" si="3"/>
        <v>3503481</v>
      </c>
      <c r="G41" s="58">
        <f t="shared" si="3"/>
        <v>2565959</v>
      </c>
      <c r="H41" s="58">
        <f t="shared" si="3"/>
        <v>669234</v>
      </c>
      <c r="I41" s="58">
        <f t="shared" si="3"/>
        <v>1141303</v>
      </c>
      <c r="J41" s="58">
        <f t="shared" si="3"/>
        <v>4376496</v>
      </c>
      <c r="K41" s="58">
        <f t="shared" si="3"/>
        <v>1629343</v>
      </c>
      <c r="L41" s="58">
        <f t="shared" si="3"/>
        <v>1635077</v>
      </c>
      <c r="M41" s="58">
        <f t="shared" si="3"/>
        <v>760636</v>
      </c>
      <c r="N41" s="58">
        <f t="shared" si="3"/>
        <v>4025056</v>
      </c>
      <c r="O41" s="58">
        <f t="shared" si="3"/>
        <v>2567484</v>
      </c>
      <c r="P41" s="58">
        <f t="shared" si="3"/>
        <v>-206714</v>
      </c>
      <c r="Q41" s="58">
        <f t="shared" si="3"/>
        <v>1597092</v>
      </c>
      <c r="R41" s="58">
        <f t="shared" si="3"/>
        <v>3957862</v>
      </c>
      <c r="S41" s="58">
        <f t="shared" si="3"/>
        <v>3029452</v>
      </c>
      <c r="T41" s="58">
        <f t="shared" si="3"/>
        <v>1625174</v>
      </c>
      <c r="U41" s="58">
        <f t="shared" si="3"/>
        <v>-2038759</v>
      </c>
      <c r="V41" s="58">
        <f t="shared" si="3"/>
        <v>2615867</v>
      </c>
      <c r="W41" s="58">
        <f t="shared" si="3"/>
        <v>14975281</v>
      </c>
      <c r="X41" s="58">
        <f t="shared" si="3"/>
        <v>3503481</v>
      </c>
      <c r="Y41" s="58">
        <f t="shared" si="3"/>
        <v>11471800</v>
      </c>
      <c r="Z41" s="59">
        <f>+IF(X41&lt;&gt;0,+(Y41/X41)*100,0)</f>
        <v>327.44005176565821</v>
      </c>
      <c r="AA41" s="56">
        <f>SUM(AA37:AA40)</f>
        <v>3503481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7784332</v>
      </c>
      <c r="D43" s="64">
        <f>+D41-D42</f>
        <v>0</v>
      </c>
      <c r="E43" s="65">
        <f t="shared" si="4"/>
        <v>2638478</v>
      </c>
      <c r="F43" s="66">
        <f t="shared" si="4"/>
        <v>3503481</v>
      </c>
      <c r="G43" s="66">
        <f t="shared" si="4"/>
        <v>2565959</v>
      </c>
      <c r="H43" s="66">
        <f t="shared" si="4"/>
        <v>669234</v>
      </c>
      <c r="I43" s="66">
        <f t="shared" si="4"/>
        <v>1141303</v>
      </c>
      <c r="J43" s="66">
        <f t="shared" si="4"/>
        <v>4376496</v>
      </c>
      <c r="K43" s="66">
        <f t="shared" si="4"/>
        <v>1629343</v>
      </c>
      <c r="L43" s="66">
        <f t="shared" si="4"/>
        <v>1635077</v>
      </c>
      <c r="M43" s="66">
        <f t="shared" si="4"/>
        <v>760636</v>
      </c>
      <c r="N43" s="66">
        <f t="shared" si="4"/>
        <v>4025056</v>
      </c>
      <c r="O43" s="66">
        <f t="shared" si="4"/>
        <v>2567484</v>
      </c>
      <c r="P43" s="66">
        <f t="shared" si="4"/>
        <v>-206714</v>
      </c>
      <c r="Q43" s="66">
        <f t="shared" si="4"/>
        <v>1597092</v>
      </c>
      <c r="R43" s="66">
        <f t="shared" si="4"/>
        <v>3957862</v>
      </c>
      <c r="S43" s="66">
        <f t="shared" si="4"/>
        <v>3029452</v>
      </c>
      <c r="T43" s="66">
        <f t="shared" si="4"/>
        <v>1625174</v>
      </c>
      <c r="U43" s="66">
        <f t="shared" si="4"/>
        <v>-2038759</v>
      </c>
      <c r="V43" s="66">
        <f t="shared" si="4"/>
        <v>2615867</v>
      </c>
      <c r="W43" s="66">
        <f t="shared" si="4"/>
        <v>14975281</v>
      </c>
      <c r="X43" s="66">
        <f t="shared" si="4"/>
        <v>3503481</v>
      </c>
      <c r="Y43" s="66">
        <f t="shared" si="4"/>
        <v>11471800</v>
      </c>
      <c r="Z43" s="67">
        <f>+IF(X43&lt;&gt;0,+(Y43/X43)*100,0)</f>
        <v>327.44005176565821</v>
      </c>
      <c r="AA43" s="64">
        <f>+AA41-AA42</f>
        <v>3503481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7784332</v>
      </c>
      <c r="D45" s="56">
        <f>SUM(D43:D44)</f>
        <v>0</v>
      </c>
      <c r="E45" s="57">
        <f t="shared" si="5"/>
        <v>2638478</v>
      </c>
      <c r="F45" s="58">
        <f t="shared" si="5"/>
        <v>3503481</v>
      </c>
      <c r="G45" s="58">
        <f t="shared" si="5"/>
        <v>2565959</v>
      </c>
      <c r="H45" s="58">
        <f t="shared" si="5"/>
        <v>669234</v>
      </c>
      <c r="I45" s="58">
        <f t="shared" si="5"/>
        <v>1141303</v>
      </c>
      <c r="J45" s="58">
        <f t="shared" si="5"/>
        <v>4376496</v>
      </c>
      <c r="K45" s="58">
        <f t="shared" si="5"/>
        <v>1629343</v>
      </c>
      <c r="L45" s="58">
        <f t="shared" si="5"/>
        <v>1635077</v>
      </c>
      <c r="M45" s="58">
        <f t="shared" si="5"/>
        <v>760636</v>
      </c>
      <c r="N45" s="58">
        <f t="shared" si="5"/>
        <v>4025056</v>
      </c>
      <c r="O45" s="58">
        <f t="shared" si="5"/>
        <v>2567484</v>
      </c>
      <c r="P45" s="58">
        <f t="shared" si="5"/>
        <v>-206714</v>
      </c>
      <c r="Q45" s="58">
        <f t="shared" si="5"/>
        <v>1597092</v>
      </c>
      <c r="R45" s="58">
        <f t="shared" si="5"/>
        <v>3957862</v>
      </c>
      <c r="S45" s="58">
        <f t="shared" si="5"/>
        <v>3029452</v>
      </c>
      <c r="T45" s="58">
        <f t="shared" si="5"/>
        <v>1625174</v>
      </c>
      <c r="U45" s="58">
        <f t="shared" si="5"/>
        <v>-2038759</v>
      </c>
      <c r="V45" s="58">
        <f t="shared" si="5"/>
        <v>2615867</v>
      </c>
      <c r="W45" s="58">
        <f t="shared" si="5"/>
        <v>14975281</v>
      </c>
      <c r="X45" s="58">
        <f t="shared" si="5"/>
        <v>3503481</v>
      </c>
      <c r="Y45" s="58">
        <f t="shared" si="5"/>
        <v>11471800</v>
      </c>
      <c r="Z45" s="59">
        <f>+IF(X45&lt;&gt;0,+(Y45/X45)*100,0)</f>
        <v>327.44005176565821</v>
      </c>
      <c r="AA45" s="56">
        <f>SUM(AA43:AA44)</f>
        <v>3503481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7784332</v>
      </c>
      <c r="D47" s="71">
        <f>SUM(D45:D46)</f>
        <v>0</v>
      </c>
      <c r="E47" s="72">
        <f t="shared" si="6"/>
        <v>2638478</v>
      </c>
      <c r="F47" s="73">
        <f t="shared" si="6"/>
        <v>3503481</v>
      </c>
      <c r="G47" s="73">
        <f t="shared" si="6"/>
        <v>2565959</v>
      </c>
      <c r="H47" s="74">
        <f t="shared" si="6"/>
        <v>669234</v>
      </c>
      <c r="I47" s="74">
        <f t="shared" si="6"/>
        <v>1141303</v>
      </c>
      <c r="J47" s="74">
        <f t="shared" si="6"/>
        <v>4376496</v>
      </c>
      <c r="K47" s="74">
        <f t="shared" si="6"/>
        <v>1629343</v>
      </c>
      <c r="L47" s="74">
        <f t="shared" si="6"/>
        <v>1635077</v>
      </c>
      <c r="M47" s="73">
        <f t="shared" si="6"/>
        <v>760636</v>
      </c>
      <c r="N47" s="73">
        <f t="shared" si="6"/>
        <v>4025056</v>
      </c>
      <c r="O47" s="74">
        <f t="shared" si="6"/>
        <v>2567484</v>
      </c>
      <c r="P47" s="74">
        <f t="shared" si="6"/>
        <v>-206714</v>
      </c>
      <c r="Q47" s="74">
        <f t="shared" si="6"/>
        <v>1597092</v>
      </c>
      <c r="R47" s="74">
        <f t="shared" si="6"/>
        <v>3957862</v>
      </c>
      <c r="S47" s="74">
        <f t="shared" si="6"/>
        <v>3029452</v>
      </c>
      <c r="T47" s="73">
        <f t="shared" si="6"/>
        <v>1625174</v>
      </c>
      <c r="U47" s="73">
        <f t="shared" si="6"/>
        <v>-2038759</v>
      </c>
      <c r="V47" s="74">
        <f t="shared" si="6"/>
        <v>2615867</v>
      </c>
      <c r="W47" s="74">
        <f t="shared" si="6"/>
        <v>14975281</v>
      </c>
      <c r="X47" s="74">
        <f t="shared" si="6"/>
        <v>3503481</v>
      </c>
      <c r="Y47" s="74">
        <f t="shared" si="6"/>
        <v>11471800</v>
      </c>
      <c r="Z47" s="75">
        <f>+IF(X47&lt;&gt;0,+(Y47/X47)*100,0)</f>
        <v>327.44005176565821</v>
      </c>
      <c r="AA47" s="76">
        <f>SUM(AA45:AA46)</f>
        <v>3503481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>
        <v>28000</v>
      </c>
      <c r="J38" s="8">
        <v>28000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28000</v>
      </c>
      <c r="X38" s="8"/>
      <c r="Y38" s="8">
        <v>28000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28000</v>
      </c>
      <c r="J41" s="58">
        <f t="shared" si="3"/>
        <v>28000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28000</v>
      </c>
      <c r="X41" s="58">
        <f t="shared" si="3"/>
        <v>0</v>
      </c>
      <c r="Y41" s="58">
        <f t="shared" si="3"/>
        <v>28000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28000</v>
      </c>
      <c r="J43" s="66">
        <f t="shared" si="4"/>
        <v>28000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28000</v>
      </c>
      <c r="X43" s="66">
        <f t="shared" si="4"/>
        <v>0</v>
      </c>
      <c r="Y43" s="66">
        <f t="shared" si="4"/>
        <v>28000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28000</v>
      </c>
      <c r="J45" s="58">
        <f t="shared" si="5"/>
        <v>28000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28000</v>
      </c>
      <c r="X45" s="58">
        <f t="shared" si="5"/>
        <v>0</v>
      </c>
      <c r="Y45" s="58">
        <f t="shared" si="5"/>
        <v>28000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28000</v>
      </c>
      <c r="J47" s="74">
        <f t="shared" si="6"/>
        <v>28000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28000</v>
      </c>
      <c r="X47" s="74">
        <f t="shared" si="6"/>
        <v>0</v>
      </c>
      <c r="Y47" s="74">
        <f t="shared" si="6"/>
        <v>28000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17510823</v>
      </c>
      <c r="D24" s="6"/>
      <c r="E24" s="7"/>
      <c r="F24" s="8">
        <v>1473800</v>
      </c>
      <c r="G24" s="8">
        <v>1106581</v>
      </c>
      <c r="H24" s="8">
        <v>1219206</v>
      </c>
      <c r="I24" s="8">
        <v>412395</v>
      </c>
      <c r="J24" s="8">
        <v>2738182</v>
      </c>
      <c r="K24" s="8">
        <v>721253</v>
      </c>
      <c r="L24" s="8">
        <v>829359</v>
      </c>
      <c r="M24" s="8">
        <v>489322</v>
      </c>
      <c r="N24" s="8">
        <v>2039934</v>
      </c>
      <c r="O24" s="8">
        <v>861844</v>
      </c>
      <c r="P24" s="8">
        <v>371773</v>
      </c>
      <c r="Q24" s="8">
        <v>568993</v>
      </c>
      <c r="R24" s="8">
        <v>1802610</v>
      </c>
      <c r="S24" s="8">
        <v>154023</v>
      </c>
      <c r="T24" s="8">
        <v>277824</v>
      </c>
      <c r="U24" s="8">
        <v>125001</v>
      </c>
      <c r="V24" s="8">
        <v>556848</v>
      </c>
      <c r="W24" s="8">
        <v>7137574</v>
      </c>
      <c r="X24" s="8">
        <v>1473800</v>
      </c>
      <c r="Y24" s="8">
        <v>5663774</v>
      </c>
      <c r="Z24" s="2">
        <v>384.29732663862126</v>
      </c>
      <c r="AA24" s="6">
        <v>1473800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1241726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18752549</v>
      </c>
      <c r="D35" s="33">
        <f>SUM(D24:D34)</f>
        <v>0</v>
      </c>
      <c r="E35" s="34">
        <f t="shared" si="1"/>
        <v>0</v>
      </c>
      <c r="F35" s="35">
        <f t="shared" si="1"/>
        <v>1473800</v>
      </c>
      <c r="G35" s="35">
        <f t="shared" si="1"/>
        <v>1106581</v>
      </c>
      <c r="H35" s="35">
        <f t="shared" si="1"/>
        <v>1219206</v>
      </c>
      <c r="I35" s="35">
        <f t="shared" si="1"/>
        <v>412395</v>
      </c>
      <c r="J35" s="35">
        <f t="shared" si="1"/>
        <v>2738182</v>
      </c>
      <c r="K35" s="35">
        <f t="shared" si="1"/>
        <v>721253</v>
      </c>
      <c r="L35" s="35">
        <f t="shared" si="1"/>
        <v>829359</v>
      </c>
      <c r="M35" s="35">
        <f t="shared" si="1"/>
        <v>489322</v>
      </c>
      <c r="N35" s="35">
        <f t="shared" si="1"/>
        <v>2039934</v>
      </c>
      <c r="O35" s="35">
        <f t="shared" si="1"/>
        <v>861844</v>
      </c>
      <c r="P35" s="35">
        <f t="shared" si="1"/>
        <v>371773</v>
      </c>
      <c r="Q35" s="35">
        <f t="shared" si="1"/>
        <v>568993</v>
      </c>
      <c r="R35" s="35">
        <f t="shared" si="1"/>
        <v>1802610</v>
      </c>
      <c r="S35" s="35">
        <f t="shared" si="1"/>
        <v>154023</v>
      </c>
      <c r="T35" s="35">
        <f t="shared" si="1"/>
        <v>277824</v>
      </c>
      <c r="U35" s="35">
        <f t="shared" si="1"/>
        <v>125001</v>
      </c>
      <c r="V35" s="35">
        <f t="shared" si="1"/>
        <v>556848</v>
      </c>
      <c r="W35" s="35">
        <f t="shared" si="1"/>
        <v>7137574</v>
      </c>
      <c r="X35" s="35">
        <f t="shared" si="1"/>
        <v>1473800</v>
      </c>
      <c r="Y35" s="35">
        <f t="shared" si="1"/>
        <v>5663774</v>
      </c>
      <c r="Z35" s="36">
        <f>+IF(X35&lt;&gt;0,+(Y35/X35)*100,0)</f>
        <v>384.29732663862126</v>
      </c>
      <c r="AA35" s="33">
        <f>SUM(AA24:AA34)</f>
        <v>1473800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-18752549</v>
      </c>
      <c r="D37" s="46">
        <f>+D21-D35</f>
        <v>0</v>
      </c>
      <c r="E37" s="47">
        <f t="shared" si="2"/>
        <v>0</v>
      </c>
      <c r="F37" s="48">
        <f t="shared" si="2"/>
        <v>-1473800</v>
      </c>
      <c r="G37" s="48">
        <f t="shared" si="2"/>
        <v>-1106581</v>
      </c>
      <c r="H37" s="48">
        <f t="shared" si="2"/>
        <v>-1219206</v>
      </c>
      <c r="I37" s="48">
        <f t="shared" si="2"/>
        <v>-412395</v>
      </c>
      <c r="J37" s="48">
        <f t="shared" si="2"/>
        <v>-2738182</v>
      </c>
      <c r="K37" s="48">
        <f t="shared" si="2"/>
        <v>-721253</v>
      </c>
      <c r="L37" s="48">
        <f t="shared" si="2"/>
        <v>-829359</v>
      </c>
      <c r="M37" s="48">
        <f t="shared" si="2"/>
        <v>-489322</v>
      </c>
      <c r="N37" s="48">
        <f t="shared" si="2"/>
        <v>-2039934</v>
      </c>
      <c r="O37" s="48">
        <f t="shared" si="2"/>
        <v>-861844</v>
      </c>
      <c r="P37" s="48">
        <f t="shared" si="2"/>
        <v>-371773</v>
      </c>
      <c r="Q37" s="48">
        <f t="shared" si="2"/>
        <v>-568993</v>
      </c>
      <c r="R37" s="48">
        <f t="shared" si="2"/>
        <v>-1802610</v>
      </c>
      <c r="S37" s="48">
        <f t="shared" si="2"/>
        <v>-154023</v>
      </c>
      <c r="T37" s="48">
        <f t="shared" si="2"/>
        <v>-277824</v>
      </c>
      <c r="U37" s="48">
        <f t="shared" si="2"/>
        <v>-125001</v>
      </c>
      <c r="V37" s="48">
        <f t="shared" si="2"/>
        <v>-556848</v>
      </c>
      <c r="W37" s="48">
        <f t="shared" si="2"/>
        <v>-7137574</v>
      </c>
      <c r="X37" s="48">
        <f>IF(F21=F35,0,X21-X35)</f>
        <v>-1473800</v>
      </c>
      <c r="Y37" s="48">
        <f t="shared" si="2"/>
        <v>-5663774</v>
      </c>
      <c r="Z37" s="49">
        <f>+IF(X37&lt;&gt;0,+(Y37/X37)*100,0)</f>
        <v>384.29732663862126</v>
      </c>
      <c r="AA37" s="46">
        <f>+AA21-AA35</f>
        <v>-1473800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-18752549</v>
      </c>
      <c r="D41" s="56">
        <f>SUM(D37:D40)</f>
        <v>0</v>
      </c>
      <c r="E41" s="57">
        <f t="shared" si="3"/>
        <v>0</v>
      </c>
      <c r="F41" s="58">
        <f t="shared" si="3"/>
        <v>-1473800</v>
      </c>
      <c r="G41" s="58">
        <f t="shared" si="3"/>
        <v>-1106581</v>
      </c>
      <c r="H41" s="58">
        <f t="shared" si="3"/>
        <v>-1219206</v>
      </c>
      <c r="I41" s="58">
        <f t="shared" si="3"/>
        <v>-412395</v>
      </c>
      <c r="J41" s="58">
        <f t="shared" si="3"/>
        <v>-2738182</v>
      </c>
      <c r="K41" s="58">
        <f t="shared" si="3"/>
        <v>-721253</v>
      </c>
      <c r="L41" s="58">
        <f t="shared" si="3"/>
        <v>-829359</v>
      </c>
      <c r="M41" s="58">
        <f t="shared" si="3"/>
        <v>-489322</v>
      </c>
      <c r="N41" s="58">
        <f t="shared" si="3"/>
        <v>-2039934</v>
      </c>
      <c r="O41" s="58">
        <f t="shared" si="3"/>
        <v>-861844</v>
      </c>
      <c r="P41" s="58">
        <f t="shared" si="3"/>
        <v>-371773</v>
      </c>
      <c r="Q41" s="58">
        <f t="shared" si="3"/>
        <v>-568993</v>
      </c>
      <c r="R41" s="58">
        <f t="shared" si="3"/>
        <v>-1802610</v>
      </c>
      <c r="S41" s="58">
        <f t="shared" si="3"/>
        <v>-154023</v>
      </c>
      <c r="T41" s="58">
        <f t="shared" si="3"/>
        <v>-277824</v>
      </c>
      <c r="U41" s="58">
        <f t="shared" si="3"/>
        <v>-125001</v>
      </c>
      <c r="V41" s="58">
        <f t="shared" si="3"/>
        <v>-556848</v>
      </c>
      <c r="W41" s="58">
        <f t="shared" si="3"/>
        <v>-7137574</v>
      </c>
      <c r="X41" s="58">
        <f t="shared" si="3"/>
        <v>-1473800</v>
      </c>
      <c r="Y41" s="58">
        <f t="shared" si="3"/>
        <v>-5663774</v>
      </c>
      <c r="Z41" s="59">
        <f>+IF(X41&lt;&gt;0,+(Y41/X41)*100,0)</f>
        <v>384.29732663862126</v>
      </c>
      <c r="AA41" s="56">
        <f>SUM(AA37:AA40)</f>
        <v>-1473800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-18752549</v>
      </c>
      <c r="D43" s="64">
        <f>+D41-D42</f>
        <v>0</v>
      </c>
      <c r="E43" s="65">
        <f t="shared" si="4"/>
        <v>0</v>
      </c>
      <c r="F43" s="66">
        <f t="shared" si="4"/>
        <v>-1473800</v>
      </c>
      <c r="G43" s="66">
        <f t="shared" si="4"/>
        <v>-1106581</v>
      </c>
      <c r="H43" s="66">
        <f t="shared" si="4"/>
        <v>-1219206</v>
      </c>
      <c r="I43" s="66">
        <f t="shared" si="4"/>
        <v>-412395</v>
      </c>
      <c r="J43" s="66">
        <f t="shared" si="4"/>
        <v>-2738182</v>
      </c>
      <c r="K43" s="66">
        <f t="shared" si="4"/>
        <v>-721253</v>
      </c>
      <c r="L43" s="66">
        <f t="shared" si="4"/>
        <v>-829359</v>
      </c>
      <c r="M43" s="66">
        <f t="shared" si="4"/>
        <v>-489322</v>
      </c>
      <c r="N43" s="66">
        <f t="shared" si="4"/>
        <v>-2039934</v>
      </c>
      <c r="O43" s="66">
        <f t="shared" si="4"/>
        <v>-861844</v>
      </c>
      <c r="P43" s="66">
        <f t="shared" si="4"/>
        <v>-371773</v>
      </c>
      <c r="Q43" s="66">
        <f t="shared" si="4"/>
        <v>-568993</v>
      </c>
      <c r="R43" s="66">
        <f t="shared" si="4"/>
        <v>-1802610</v>
      </c>
      <c r="S43" s="66">
        <f t="shared" si="4"/>
        <v>-154023</v>
      </c>
      <c r="T43" s="66">
        <f t="shared" si="4"/>
        <v>-277824</v>
      </c>
      <c r="U43" s="66">
        <f t="shared" si="4"/>
        <v>-125001</v>
      </c>
      <c r="V43" s="66">
        <f t="shared" si="4"/>
        <v>-556848</v>
      </c>
      <c r="W43" s="66">
        <f t="shared" si="4"/>
        <v>-7137574</v>
      </c>
      <c r="X43" s="66">
        <f t="shared" si="4"/>
        <v>-1473800</v>
      </c>
      <c r="Y43" s="66">
        <f t="shared" si="4"/>
        <v>-5663774</v>
      </c>
      <c r="Z43" s="67">
        <f>+IF(X43&lt;&gt;0,+(Y43/X43)*100,0)</f>
        <v>384.29732663862126</v>
      </c>
      <c r="AA43" s="64">
        <f>+AA41-AA42</f>
        <v>-1473800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-18752549</v>
      </c>
      <c r="D45" s="56">
        <f>SUM(D43:D44)</f>
        <v>0</v>
      </c>
      <c r="E45" s="57">
        <f t="shared" si="5"/>
        <v>0</v>
      </c>
      <c r="F45" s="58">
        <f t="shared" si="5"/>
        <v>-1473800</v>
      </c>
      <c r="G45" s="58">
        <f t="shared" si="5"/>
        <v>-1106581</v>
      </c>
      <c r="H45" s="58">
        <f t="shared" si="5"/>
        <v>-1219206</v>
      </c>
      <c r="I45" s="58">
        <f t="shared" si="5"/>
        <v>-412395</v>
      </c>
      <c r="J45" s="58">
        <f t="shared" si="5"/>
        <v>-2738182</v>
      </c>
      <c r="K45" s="58">
        <f t="shared" si="5"/>
        <v>-721253</v>
      </c>
      <c r="L45" s="58">
        <f t="shared" si="5"/>
        <v>-829359</v>
      </c>
      <c r="M45" s="58">
        <f t="shared" si="5"/>
        <v>-489322</v>
      </c>
      <c r="N45" s="58">
        <f t="shared" si="5"/>
        <v>-2039934</v>
      </c>
      <c r="O45" s="58">
        <f t="shared" si="5"/>
        <v>-861844</v>
      </c>
      <c r="P45" s="58">
        <f t="shared" si="5"/>
        <v>-371773</v>
      </c>
      <c r="Q45" s="58">
        <f t="shared" si="5"/>
        <v>-568993</v>
      </c>
      <c r="R45" s="58">
        <f t="shared" si="5"/>
        <v>-1802610</v>
      </c>
      <c r="S45" s="58">
        <f t="shared" si="5"/>
        <v>-154023</v>
      </c>
      <c r="T45" s="58">
        <f t="shared" si="5"/>
        <v>-277824</v>
      </c>
      <c r="U45" s="58">
        <f t="shared" si="5"/>
        <v>-125001</v>
      </c>
      <c r="V45" s="58">
        <f t="shared" si="5"/>
        <v>-556848</v>
      </c>
      <c r="W45" s="58">
        <f t="shared" si="5"/>
        <v>-7137574</v>
      </c>
      <c r="X45" s="58">
        <f t="shared" si="5"/>
        <v>-1473800</v>
      </c>
      <c r="Y45" s="58">
        <f t="shared" si="5"/>
        <v>-5663774</v>
      </c>
      <c r="Z45" s="59">
        <f>+IF(X45&lt;&gt;0,+(Y45/X45)*100,0)</f>
        <v>384.29732663862126</v>
      </c>
      <c r="AA45" s="56">
        <f>SUM(AA43:AA44)</f>
        <v>-1473800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-18752549</v>
      </c>
      <c r="D47" s="71">
        <f>SUM(D45:D46)</f>
        <v>0</v>
      </c>
      <c r="E47" s="72">
        <f t="shared" si="6"/>
        <v>0</v>
      </c>
      <c r="F47" s="73">
        <f t="shared" si="6"/>
        <v>-1473800</v>
      </c>
      <c r="G47" s="73">
        <f t="shared" si="6"/>
        <v>-1106581</v>
      </c>
      <c r="H47" s="74">
        <f t="shared" si="6"/>
        <v>-1219206</v>
      </c>
      <c r="I47" s="74">
        <f t="shared" si="6"/>
        <v>-412395</v>
      </c>
      <c r="J47" s="74">
        <f t="shared" si="6"/>
        <v>-2738182</v>
      </c>
      <c r="K47" s="74">
        <f t="shared" si="6"/>
        <v>-721253</v>
      </c>
      <c r="L47" s="74">
        <f t="shared" si="6"/>
        <v>-829359</v>
      </c>
      <c r="M47" s="73">
        <f t="shared" si="6"/>
        <v>-489322</v>
      </c>
      <c r="N47" s="73">
        <f t="shared" si="6"/>
        <v>-2039934</v>
      </c>
      <c r="O47" s="74">
        <f t="shared" si="6"/>
        <v>-861844</v>
      </c>
      <c r="P47" s="74">
        <f t="shared" si="6"/>
        <v>-371773</v>
      </c>
      <c r="Q47" s="74">
        <f t="shared" si="6"/>
        <v>-568993</v>
      </c>
      <c r="R47" s="74">
        <f t="shared" si="6"/>
        <v>-1802610</v>
      </c>
      <c r="S47" s="74">
        <f t="shared" si="6"/>
        <v>-154023</v>
      </c>
      <c r="T47" s="73">
        <f t="shared" si="6"/>
        <v>-277824</v>
      </c>
      <c r="U47" s="73">
        <f t="shared" si="6"/>
        <v>-125001</v>
      </c>
      <c r="V47" s="74">
        <f t="shared" si="6"/>
        <v>-556848</v>
      </c>
      <c r="W47" s="74">
        <f t="shared" si="6"/>
        <v>-7137574</v>
      </c>
      <c r="X47" s="74">
        <f t="shared" si="6"/>
        <v>-1473800</v>
      </c>
      <c r="Y47" s="74">
        <f t="shared" si="6"/>
        <v>-5663774</v>
      </c>
      <c r="Z47" s="75">
        <f>+IF(X47&lt;&gt;0,+(Y47/X47)*100,0)</f>
        <v>384.29732663862126</v>
      </c>
      <c r="AA47" s="76">
        <f>SUM(AA45:AA46)</f>
        <v>-1473800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8792254</v>
      </c>
      <c r="D8" s="6"/>
      <c r="E8" s="7">
        <v>12892516</v>
      </c>
      <c r="F8" s="8">
        <v>12892516</v>
      </c>
      <c r="G8" s="8">
        <v>-34940</v>
      </c>
      <c r="H8" s="8">
        <v>754323</v>
      </c>
      <c r="I8" s="8">
        <v>-12481</v>
      </c>
      <c r="J8" s="8">
        <v>706902</v>
      </c>
      <c r="K8" s="8">
        <v>-16854</v>
      </c>
      <c r="L8" s="8">
        <v>659574</v>
      </c>
      <c r="M8" s="8">
        <v>749698</v>
      </c>
      <c r="N8" s="8">
        <v>1392418</v>
      </c>
      <c r="O8" s="8">
        <v>786016</v>
      </c>
      <c r="P8" s="8">
        <v>-2944487</v>
      </c>
      <c r="Q8" s="8">
        <v>733561</v>
      </c>
      <c r="R8" s="8">
        <v>-1424910</v>
      </c>
      <c r="S8" s="8">
        <v>742136</v>
      </c>
      <c r="T8" s="8">
        <v>692228</v>
      </c>
      <c r="U8" s="8">
        <v>-6930</v>
      </c>
      <c r="V8" s="8">
        <v>1427434</v>
      </c>
      <c r="W8" s="8">
        <v>2101844</v>
      </c>
      <c r="X8" s="8">
        <v>12892516</v>
      </c>
      <c r="Y8" s="8">
        <v>-10790672</v>
      </c>
      <c r="Z8" s="2">
        <v>-83.697177494292035</v>
      </c>
      <c r="AA8" s="6">
        <v>12892516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8792254</v>
      </c>
      <c r="D21" s="33">
        <f t="shared" si="0"/>
        <v>0</v>
      </c>
      <c r="E21" s="34">
        <f t="shared" si="0"/>
        <v>12892516</v>
      </c>
      <c r="F21" s="35">
        <f t="shared" si="0"/>
        <v>12892516</v>
      </c>
      <c r="G21" s="35">
        <f t="shared" si="0"/>
        <v>-34940</v>
      </c>
      <c r="H21" s="35">
        <f t="shared" si="0"/>
        <v>754323</v>
      </c>
      <c r="I21" s="35">
        <f t="shared" si="0"/>
        <v>-12481</v>
      </c>
      <c r="J21" s="35">
        <f t="shared" si="0"/>
        <v>706902</v>
      </c>
      <c r="K21" s="35">
        <f t="shared" si="0"/>
        <v>-16854</v>
      </c>
      <c r="L21" s="35">
        <f t="shared" si="0"/>
        <v>659574</v>
      </c>
      <c r="M21" s="35">
        <f t="shared" si="0"/>
        <v>749698</v>
      </c>
      <c r="N21" s="35">
        <f t="shared" si="0"/>
        <v>1392418</v>
      </c>
      <c r="O21" s="35">
        <f t="shared" si="0"/>
        <v>786016</v>
      </c>
      <c r="P21" s="35">
        <f t="shared" si="0"/>
        <v>-2944487</v>
      </c>
      <c r="Q21" s="35">
        <f t="shared" si="0"/>
        <v>733561</v>
      </c>
      <c r="R21" s="35">
        <f t="shared" si="0"/>
        <v>-1424910</v>
      </c>
      <c r="S21" s="35">
        <f t="shared" si="0"/>
        <v>742136</v>
      </c>
      <c r="T21" s="35">
        <f t="shared" si="0"/>
        <v>692228</v>
      </c>
      <c r="U21" s="35">
        <f t="shared" si="0"/>
        <v>-6930</v>
      </c>
      <c r="V21" s="35">
        <f t="shared" si="0"/>
        <v>1427434</v>
      </c>
      <c r="W21" s="35">
        <f t="shared" si="0"/>
        <v>2101844</v>
      </c>
      <c r="X21" s="35">
        <f t="shared" si="0"/>
        <v>12892516</v>
      </c>
      <c r="Y21" s="35">
        <f t="shared" si="0"/>
        <v>-10790672</v>
      </c>
      <c r="Z21" s="36">
        <f>+IF(X21&lt;&gt;0,+(Y21/X21)*100,0)</f>
        <v>-83.697177494292035</v>
      </c>
      <c r="AA21" s="33">
        <f>SUM(AA5:AA20)</f>
        <v>12892516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1994862</v>
      </c>
      <c r="D24" s="6"/>
      <c r="E24" s="7">
        <v>945294</v>
      </c>
      <c r="F24" s="8">
        <v>945294</v>
      </c>
      <c r="G24" s="8"/>
      <c r="H24" s="8">
        <v>159492</v>
      </c>
      <c r="I24" s="8">
        <v>158975</v>
      </c>
      <c r="J24" s="8">
        <v>318467</v>
      </c>
      <c r="K24" s="8">
        <v>234043</v>
      </c>
      <c r="L24" s="8">
        <v>178470</v>
      </c>
      <c r="M24" s="8"/>
      <c r="N24" s="8">
        <v>412513</v>
      </c>
      <c r="O24" s="8">
        <v>455722</v>
      </c>
      <c r="P24" s="8">
        <v>181029</v>
      </c>
      <c r="Q24" s="8">
        <v>166697</v>
      </c>
      <c r="R24" s="8">
        <v>803448</v>
      </c>
      <c r="S24" s="8">
        <v>170248</v>
      </c>
      <c r="T24" s="8">
        <v>177796</v>
      </c>
      <c r="U24" s="8">
        <v>174648</v>
      </c>
      <c r="V24" s="8">
        <v>522692</v>
      </c>
      <c r="W24" s="8">
        <v>2057120</v>
      </c>
      <c r="X24" s="8">
        <v>945294</v>
      </c>
      <c r="Y24" s="8">
        <v>1111826</v>
      </c>
      <c r="Z24" s="2">
        <v>117.61695303260149</v>
      </c>
      <c r="AA24" s="6">
        <v>945294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160051</v>
      </c>
      <c r="R26" s="8">
        <v>160051</v>
      </c>
      <c r="S26" s="8"/>
      <c r="T26" s="8">
        <v>857439</v>
      </c>
      <c r="U26" s="8">
        <v>90583</v>
      </c>
      <c r="V26" s="8">
        <v>948022</v>
      </c>
      <c r="W26" s="8">
        <v>1108073</v>
      </c>
      <c r="X26" s="8"/>
      <c r="Y26" s="8">
        <v>1108073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15078</v>
      </c>
      <c r="D33" s="6"/>
      <c r="E33" s="7">
        <v>5626</v>
      </c>
      <c r="F33" s="8">
        <v>5626</v>
      </c>
      <c r="G33" s="8">
        <v>172229</v>
      </c>
      <c r="H33" s="8">
        <v>1272</v>
      </c>
      <c r="I33" s="8">
        <v>1267</v>
      </c>
      <c r="J33" s="8">
        <v>174768</v>
      </c>
      <c r="K33" s="8">
        <v>2006</v>
      </c>
      <c r="L33" s="8">
        <v>1451</v>
      </c>
      <c r="M33" s="8"/>
      <c r="N33" s="8">
        <v>3457</v>
      </c>
      <c r="O33" s="8">
        <v>3882</v>
      </c>
      <c r="P33" s="8">
        <v>1475</v>
      </c>
      <c r="Q33" s="8">
        <v>1331</v>
      </c>
      <c r="R33" s="8">
        <v>6688</v>
      </c>
      <c r="S33" s="8">
        <v>1367</v>
      </c>
      <c r="T33" s="8">
        <v>1441</v>
      </c>
      <c r="U33" s="8">
        <v>1410</v>
      </c>
      <c r="V33" s="8">
        <v>4218</v>
      </c>
      <c r="W33" s="8">
        <v>189131</v>
      </c>
      <c r="X33" s="8">
        <v>5626</v>
      </c>
      <c r="Y33" s="8">
        <v>183505</v>
      </c>
      <c r="Z33" s="2">
        <v>3261.7312477781729</v>
      </c>
      <c r="AA33" s="6">
        <v>5626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2009940</v>
      </c>
      <c r="D35" s="33">
        <f>SUM(D24:D34)</f>
        <v>0</v>
      </c>
      <c r="E35" s="34">
        <f t="shared" si="1"/>
        <v>950920</v>
      </c>
      <c r="F35" s="35">
        <f t="shared" si="1"/>
        <v>950920</v>
      </c>
      <c r="G35" s="35">
        <f t="shared" si="1"/>
        <v>172229</v>
      </c>
      <c r="H35" s="35">
        <f t="shared" si="1"/>
        <v>160764</v>
      </c>
      <c r="I35" s="35">
        <f t="shared" si="1"/>
        <v>160242</v>
      </c>
      <c r="J35" s="35">
        <f t="shared" si="1"/>
        <v>493235</v>
      </c>
      <c r="K35" s="35">
        <f t="shared" si="1"/>
        <v>236049</v>
      </c>
      <c r="L35" s="35">
        <f t="shared" si="1"/>
        <v>179921</v>
      </c>
      <c r="M35" s="35">
        <f t="shared" si="1"/>
        <v>0</v>
      </c>
      <c r="N35" s="35">
        <f t="shared" si="1"/>
        <v>415970</v>
      </c>
      <c r="O35" s="35">
        <f t="shared" si="1"/>
        <v>459604</v>
      </c>
      <c r="P35" s="35">
        <f t="shared" si="1"/>
        <v>182504</v>
      </c>
      <c r="Q35" s="35">
        <f t="shared" si="1"/>
        <v>328079</v>
      </c>
      <c r="R35" s="35">
        <f t="shared" si="1"/>
        <v>970187</v>
      </c>
      <c r="S35" s="35">
        <f t="shared" si="1"/>
        <v>171615</v>
      </c>
      <c r="T35" s="35">
        <f t="shared" si="1"/>
        <v>1036676</v>
      </c>
      <c r="U35" s="35">
        <f t="shared" si="1"/>
        <v>266641</v>
      </c>
      <c r="V35" s="35">
        <f t="shared" si="1"/>
        <v>1474932</v>
      </c>
      <c r="W35" s="35">
        <f t="shared" si="1"/>
        <v>3354324</v>
      </c>
      <c r="X35" s="35">
        <f t="shared" si="1"/>
        <v>950920</v>
      </c>
      <c r="Y35" s="35">
        <f t="shared" si="1"/>
        <v>2403404</v>
      </c>
      <c r="Z35" s="36">
        <f>+IF(X35&lt;&gt;0,+(Y35/X35)*100,0)</f>
        <v>252.74513103100156</v>
      </c>
      <c r="AA35" s="33">
        <f>SUM(AA24:AA34)</f>
        <v>950920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6782314</v>
      </c>
      <c r="D37" s="46">
        <f>+D21-D35</f>
        <v>0</v>
      </c>
      <c r="E37" s="47">
        <f t="shared" si="2"/>
        <v>11941596</v>
      </c>
      <c r="F37" s="48">
        <f t="shared" si="2"/>
        <v>11941596</v>
      </c>
      <c r="G37" s="48">
        <f t="shared" si="2"/>
        <v>-207169</v>
      </c>
      <c r="H37" s="48">
        <f t="shared" si="2"/>
        <v>593559</v>
      </c>
      <c r="I37" s="48">
        <f t="shared" si="2"/>
        <v>-172723</v>
      </c>
      <c r="J37" s="48">
        <f t="shared" si="2"/>
        <v>213667</v>
      </c>
      <c r="K37" s="48">
        <f t="shared" si="2"/>
        <v>-252903</v>
      </c>
      <c r="L37" s="48">
        <f t="shared" si="2"/>
        <v>479653</v>
      </c>
      <c r="M37" s="48">
        <f t="shared" si="2"/>
        <v>749698</v>
      </c>
      <c r="N37" s="48">
        <f t="shared" si="2"/>
        <v>976448</v>
      </c>
      <c r="O37" s="48">
        <f t="shared" si="2"/>
        <v>326412</v>
      </c>
      <c r="P37" s="48">
        <f t="shared" si="2"/>
        <v>-3126991</v>
      </c>
      <c r="Q37" s="48">
        <f t="shared" si="2"/>
        <v>405482</v>
      </c>
      <c r="R37" s="48">
        <f t="shared" si="2"/>
        <v>-2395097</v>
      </c>
      <c r="S37" s="48">
        <f t="shared" si="2"/>
        <v>570521</v>
      </c>
      <c r="T37" s="48">
        <f t="shared" si="2"/>
        <v>-344448</v>
      </c>
      <c r="U37" s="48">
        <f t="shared" si="2"/>
        <v>-273571</v>
      </c>
      <c r="V37" s="48">
        <f t="shared" si="2"/>
        <v>-47498</v>
      </c>
      <c r="W37" s="48">
        <f t="shared" si="2"/>
        <v>-1252480</v>
      </c>
      <c r="X37" s="48">
        <f>IF(F21=F35,0,X21-X35)</f>
        <v>11941596</v>
      </c>
      <c r="Y37" s="48">
        <f t="shared" si="2"/>
        <v>-13194076</v>
      </c>
      <c r="Z37" s="49">
        <f>+IF(X37&lt;&gt;0,+(Y37/X37)*100,0)</f>
        <v>-110.48838028015686</v>
      </c>
      <c r="AA37" s="46">
        <f>+AA21-AA35</f>
        <v>11941596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6782314</v>
      </c>
      <c r="D41" s="56">
        <f>SUM(D37:D40)</f>
        <v>0</v>
      </c>
      <c r="E41" s="57">
        <f t="shared" si="3"/>
        <v>11941596</v>
      </c>
      <c r="F41" s="58">
        <f t="shared" si="3"/>
        <v>11941596</v>
      </c>
      <c r="G41" s="58">
        <f t="shared" si="3"/>
        <v>-207169</v>
      </c>
      <c r="H41" s="58">
        <f t="shared" si="3"/>
        <v>593559</v>
      </c>
      <c r="I41" s="58">
        <f t="shared" si="3"/>
        <v>-172723</v>
      </c>
      <c r="J41" s="58">
        <f t="shared" si="3"/>
        <v>213667</v>
      </c>
      <c r="K41" s="58">
        <f t="shared" si="3"/>
        <v>-252903</v>
      </c>
      <c r="L41" s="58">
        <f t="shared" si="3"/>
        <v>479653</v>
      </c>
      <c r="M41" s="58">
        <f t="shared" si="3"/>
        <v>749698</v>
      </c>
      <c r="N41" s="58">
        <f t="shared" si="3"/>
        <v>976448</v>
      </c>
      <c r="O41" s="58">
        <f t="shared" si="3"/>
        <v>326412</v>
      </c>
      <c r="P41" s="58">
        <f t="shared" si="3"/>
        <v>-3126991</v>
      </c>
      <c r="Q41" s="58">
        <f t="shared" si="3"/>
        <v>405482</v>
      </c>
      <c r="R41" s="58">
        <f t="shared" si="3"/>
        <v>-2395097</v>
      </c>
      <c r="S41" s="58">
        <f t="shared" si="3"/>
        <v>570521</v>
      </c>
      <c r="T41" s="58">
        <f t="shared" si="3"/>
        <v>-344448</v>
      </c>
      <c r="U41" s="58">
        <f t="shared" si="3"/>
        <v>-273571</v>
      </c>
      <c r="V41" s="58">
        <f t="shared" si="3"/>
        <v>-47498</v>
      </c>
      <c r="W41" s="58">
        <f t="shared" si="3"/>
        <v>-1252480</v>
      </c>
      <c r="X41" s="58">
        <f t="shared" si="3"/>
        <v>11941596</v>
      </c>
      <c r="Y41" s="58">
        <f t="shared" si="3"/>
        <v>-13194076</v>
      </c>
      <c r="Z41" s="59">
        <f>+IF(X41&lt;&gt;0,+(Y41/X41)*100,0)</f>
        <v>-110.48838028015686</v>
      </c>
      <c r="AA41" s="56">
        <f>SUM(AA37:AA40)</f>
        <v>11941596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6782314</v>
      </c>
      <c r="D43" s="64">
        <f>+D41-D42</f>
        <v>0</v>
      </c>
      <c r="E43" s="65">
        <f t="shared" si="4"/>
        <v>11941596</v>
      </c>
      <c r="F43" s="66">
        <f t="shared" si="4"/>
        <v>11941596</v>
      </c>
      <c r="G43" s="66">
        <f t="shared" si="4"/>
        <v>-207169</v>
      </c>
      <c r="H43" s="66">
        <f t="shared" si="4"/>
        <v>593559</v>
      </c>
      <c r="I43" s="66">
        <f t="shared" si="4"/>
        <v>-172723</v>
      </c>
      <c r="J43" s="66">
        <f t="shared" si="4"/>
        <v>213667</v>
      </c>
      <c r="K43" s="66">
        <f t="shared" si="4"/>
        <v>-252903</v>
      </c>
      <c r="L43" s="66">
        <f t="shared" si="4"/>
        <v>479653</v>
      </c>
      <c r="M43" s="66">
        <f t="shared" si="4"/>
        <v>749698</v>
      </c>
      <c r="N43" s="66">
        <f t="shared" si="4"/>
        <v>976448</v>
      </c>
      <c r="O43" s="66">
        <f t="shared" si="4"/>
        <v>326412</v>
      </c>
      <c r="P43" s="66">
        <f t="shared" si="4"/>
        <v>-3126991</v>
      </c>
      <c r="Q43" s="66">
        <f t="shared" si="4"/>
        <v>405482</v>
      </c>
      <c r="R43" s="66">
        <f t="shared" si="4"/>
        <v>-2395097</v>
      </c>
      <c r="S43" s="66">
        <f t="shared" si="4"/>
        <v>570521</v>
      </c>
      <c r="T43" s="66">
        <f t="shared" si="4"/>
        <v>-344448</v>
      </c>
      <c r="U43" s="66">
        <f t="shared" si="4"/>
        <v>-273571</v>
      </c>
      <c r="V43" s="66">
        <f t="shared" si="4"/>
        <v>-47498</v>
      </c>
      <c r="W43" s="66">
        <f t="shared" si="4"/>
        <v>-1252480</v>
      </c>
      <c r="X43" s="66">
        <f t="shared" si="4"/>
        <v>11941596</v>
      </c>
      <c r="Y43" s="66">
        <f t="shared" si="4"/>
        <v>-13194076</v>
      </c>
      <c r="Z43" s="67">
        <f>+IF(X43&lt;&gt;0,+(Y43/X43)*100,0)</f>
        <v>-110.48838028015686</v>
      </c>
      <c r="AA43" s="64">
        <f>+AA41-AA42</f>
        <v>11941596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6782314</v>
      </c>
      <c r="D45" s="56">
        <f>SUM(D43:D44)</f>
        <v>0</v>
      </c>
      <c r="E45" s="57">
        <f t="shared" si="5"/>
        <v>11941596</v>
      </c>
      <c r="F45" s="58">
        <f t="shared" si="5"/>
        <v>11941596</v>
      </c>
      <c r="G45" s="58">
        <f t="shared" si="5"/>
        <v>-207169</v>
      </c>
      <c r="H45" s="58">
        <f t="shared" si="5"/>
        <v>593559</v>
      </c>
      <c r="I45" s="58">
        <f t="shared" si="5"/>
        <v>-172723</v>
      </c>
      <c r="J45" s="58">
        <f t="shared" si="5"/>
        <v>213667</v>
      </c>
      <c r="K45" s="58">
        <f t="shared" si="5"/>
        <v>-252903</v>
      </c>
      <c r="L45" s="58">
        <f t="shared" si="5"/>
        <v>479653</v>
      </c>
      <c r="M45" s="58">
        <f t="shared" si="5"/>
        <v>749698</v>
      </c>
      <c r="N45" s="58">
        <f t="shared" si="5"/>
        <v>976448</v>
      </c>
      <c r="O45" s="58">
        <f t="shared" si="5"/>
        <v>326412</v>
      </c>
      <c r="P45" s="58">
        <f t="shared" si="5"/>
        <v>-3126991</v>
      </c>
      <c r="Q45" s="58">
        <f t="shared" si="5"/>
        <v>405482</v>
      </c>
      <c r="R45" s="58">
        <f t="shared" si="5"/>
        <v>-2395097</v>
      </c>
      <c r="S45" s="58">
        <f t="shared" si="5"/>
        <v>570521</v>
      </c>
      <c r="T45" s="58">
        <f t="shared" si="5"/>
        <v>-344448</v>
      </c>
      <c r="U45" s="58">
        <f t="shared" si="5"/>
        <v>-273571</v>
      </c>
      <c r="V45" s="58">
        <f t="shared" si="5"/>
        <v>-47498</v>
      </c>
      <c r="W45" s="58">
        <f t="shared" si="5"/>
        <v>-1252480</v>
      </c>
      <c r="X45" s="58">
        <f t="shared" si="5"/>
        <v>11941596</v>
      </c>
      <c r="Y45" s="58">
        <f t="shared" si="5"/>
        <v>-13194076</v>
      </c>
      <c r="Z45" s="59">
        <f>+IF(X45&lt;&gt;0,+(Y45/X45)*100,0)</f>
        <v>-110.48838028015686</v>
      </c>
      <c r="AA45" s="56">
        <f>SUM(AA43:AA44)</f>
        <v>11941596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6782314</v>
      </c>
      <c r="D47" s="71">
        <f>SUM(D45:D46)</f>
        <v>0</v>
      </c>
      <c r="E47" s="72">
        <f t="shared" si="6"/>
        <v>11941596</v>
      </c>
      <c r="F47" s="73">
        <f t="shared" si="6"/>
        <v>11941596</v>
      </c>
      <c r="G47" s="73">
        <f t="shared" si="6"/>
        <v>-207169</v>
      </c>
      <c r="H47" s="74">
        <f t="shared" si="6"/>
        <v>593559</v>
      </c>
      <c r="I47" s="74">
        <f t="shared" si="6"/>
        <v>-172723</v>
      </c>
      <c r="J47" s="74">
        <f t="shared" si="6"/>
        <v>213667</v>
      </c>
      <c r="K47" s="74">
        <f t="shared" si="6"/>
        <v>-252903</v>
      </c>
      <c r="L47" s="74">
        <f t="shared" si="6"/>
        <v>479653</v>
      </c>
      <c r="M47" s="73">
        <f t="shared" si="6"/>
        <v>749698</v>
      </c>
      <c r="N47" s="73">
        <f t="shared" si="6"/>
        <v>976448</v>
      </c>
      <c r="O47" s="74">
        <f t="shared" si="6"/>
        <v>326412</v>
      </c>
      <c r="P47" s="74">
        <f t="shared" si="6"/>
        <v>-3126991</v>
      </c>
      <c r="Q47" s="74">
        <f t="shared" si="6"/>
        <v>405482</v>
      </c>
      <c r="R47" s="74">
        <f t="shared" si="6"/>
        <v>-2395097</v>
      </c>
      <c r="S47" s="74">
        <f t="shared" si="6"/>
        <v>570521</v>
      </c>
      <c r="T47" s="73">
        <f t="shared" si="6"/>
        <v>-344448</v>
      </c>
      <c r="U47" s="73">
        <f t="shared" si="6"/>
        <v>-273571</v>
      </c>
      <c r="V47" s="74">
        <f t="shared" si="6"/>
        <v>-47498</v>
      </c>
      <c r="W47" s="74">
        <f t="shared" si="6"/>
        <v>-1252480</v>
      </c>
      <c r="X47" s="74">
        <f t="shared" si="6"/>
        <v>11941596</v>
      </c>
      <c r="Y47" s="74">
        <f t="shared" si="6"/>
        <v>-13194076</v>
      </c>
      <c r="Z47" s="75">
        <f>+IF(X47&lt;&gt;0,+(Y47/X47)*100,0)</f>
        <v>-110.48838028015686</v>
      </c>
      <c r="AA47" s="76">
        <f>SUM(AA45:AA46)</f>
        <v>11941596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46957379</v>
      </c>
      <c r="D8" s="6"/>
      <c r="E8" s="7">
        <v>43432357</v>
      </c>
      <c r="F8" s="8">
        <v>48325839</v>
      </c>
      <c r="G8" s="8">
        <v>4936714</v>
      </c>
      <c r="H8" s="8">
        <v>3984038</v>
      </c>
      <c r="I8" s="8">
        <v>3161619</v>
      </c>
      <c r="J8" s="8">
        <v>12082371</v>
      </c>
      <c r="K8" s="8">
        <v>4041594</v>
      </c>
      <c r="L8" s="8">
        <v>3977125</v>
      </c>
      <c r="M8" s="8">
        <v>4061821</v>
      </c>
      <c r="N8" s="8">
        <v>12080540</v>
      </c>
      <c r="O8" s="8">
        <v>4283280</v>
      </c>
      <c r="P8" s="8">
        <v>4067042</v>
      </c>
      <c r="Q8" s="8">
        <v>4063772</v>
      </c>
      <c r="R8" s="8">
        <v>12414094</v>
      </c>
      <c r="S8" s="8">
        <v>4059792</v>
      </c>
      <c r="T8" s="8">
        <v>4064440</v>
      </c>
      <c r="U8" s="8">
        <v>4072717</v>
      </c>
      <c r="V8" s="8">
        <v>12196949</v>
      </c>
      <c r="W8" s="8">
        <v>48773954</v>
      </c>
      <c r="X8" s="8">
        <v>48325839</v>
      </c>
      <c r="Y8" s="8">
        <v>448115</v>
      </c>
      <c r="Z8" s="2">
        <v>0.92727826204941843</v>
      </c>
      <c r="AA8" s="6">
        <v>48325839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6801125</v>
      </c>
      <c r="D13" s="6"/>
      <c r="E13" s="7">
        <v>6837491</v>
      </c>
      <c r="F13" s="8">
        <v>4705286</v>
      </c>
      <c r="G13" s="8">
        <v>386026</v>
      </c>
      <c r="H13" s="8">
        <v>393134</v>
      </c>
      <c r="I13" s="8">
        <v>357640</v>
      </c>
      <c r="J13" s="8">
        <v>1136800</v>
      </c>
      <c r="K13" s="8">
        <v>400756</v>
      </c>
      <c r="L13" s="8">
        <v>405345</v>
      </c>
      <c r="M13" s="8">
        <v>409743</v>
      </c>
      <c r="N13" s="8">
        <v>1215844</v>
      </c>
      <c r="O13" s="8">
        <v>423894</v>
      </c>
      <c r="P13" s="8">
        <v>420875</v>
      </c>
      <c r="Q13" s="8">
        <v>426070</v>
      </c>
      <c r="R13" s="8">
        <v>1270839</v>
      </c>
      <c r="S13" s="8">
        <v>449145</v>
      </c>
      <c r="T13" s="8">
        <v>454004</v>
      </c>
      <c r="U13" s="8">
        <v>456988</v>
      </c>
      <c r="V13" s="8">
        <v>1360137</v>
      </c>
      <c r="W13" s="8">
        <v>4983620</v>
      </c>
      <c r="X13" s="8">
        <v>4705286</v>
      </c>
      <c r="Y13" s="8">
        <v>278334</v>
      </c>
      <c r="Z13" s="2">
        <v>5.9153471223640812</v>
      </c>
      <c r="AA13" s="6">
        <v>4705286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14922945</v>
      </c>
      <c r="F18" s="8">
        <v>7650193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7650193</v>
      </c>
      <c r="Y18" s="8">
        <v>-7650193</v>
      </c>
      <c r="Z18" s="2">
        <v>-100</v>
      </c>
      <c r="AA18" s="6">
        <v>7650193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53758504</v>
      </c>
      <c r="D21" s="33">
        <f t="shared" si="0"/>
        <v>0</v>
      </c>
      <c r="E21" s="34">
        <f t="shared" si="0"/>
        <v>65192793</v>
      </c>
      <c r="F21" s="35">
        <f t="shared" si="0"/>
        <v>60681318</v>
      </c>
      <c r="G21" s="35">
        <f t="shared" si="0"/>
        <v>5322740</v>
      </c>
      <c r="H21" s="35">
        <f t="shared" si="0"/>
        <v>4377172</v>
      </c>
      <c r="I21" s="35">
        <f t="shared" si="0"/>
        <v>3519259</v>
      </c>
      <c r="J21" s="35">
        <f t="shared" si="0"/>
        <v>13219171</v>
      </c>
      <c r="K21" s="35">
        <f t="shared" si="0"/>
        <v>4442350</v>
      </c>
      <c r="L21" s="35">
        <f t="shared" si="0"/>
        <v>4382470</v>
      </c>
      <c r="M21" s="35">
        <f t="shared" si="0"/>
        <v>4471564</v>
      </c>
      <c r="N21" s="35">
        <f t="shared" si="0"/>
        <v>13296384</v>
      </c>
      <c r="O21" s="35">
        <f t="shared" si="0"/>
        <v>4707174</v>
      </c>
      <c r="P21" s="35">
        <f t="shared" si="0"/>
        <v>4487917</v>
      </c>
      <c r="Q21" s="35">
        <f t="shared" si="0"/>
        <v>4489842</v>
      </c>
      <c r="R21" s="35">
        <f t="shared" si="0"/>
        <v>13684933</v>
      </c>
      <c r="S21" s="35">
        <f t="shared" si="0"/>
        <v>4508937</v>
      </c>
      <c r="T21" s="35">
        <f t="shared" si="0"/>
        <v>4518444</v>
      </c>
      <c r="U21" s="35">
        <f t="shared" si="0"/>
        <v>4529705</v>
      </c>
      <c r="V21" s="35">
        <f t="shared" si="0"/>
        <v>13557086</v>
      </c>
      <c r="W21" s="35">
        <f t="shared" si="0"/>
        <v>53757574</v>
      </c>
      <c r="X21" s="35">
        <f t="shared" si="0"/>
        <v>60681318</v>
      </c>
      <c r="Y21" s="35">
        <f t="shared" si="0"/>
        <v>-6923744</v>
      </c>
      <c r="Z21" s="36">
        <f>+IF(X21&lt;&gt;0,+(Y21/X21)*100,0)</f>
        <v>-11.410009255237338</v>
      </c>
      <c r="AA21" s="33">
        <f>SUM(AA5:AA20)</f>
        <v>60681318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14940325</v>
      </c>
      <c r="D24" s="6"/>
      <c r="E24" s="7">
        <v>14046284</v>
      </c>
      <c r="F24" s="8">
        <v>16233461</v>
      </c>
      <c r="G24" s="8">
        <v>1288957</v>
      </c>
      <c r="H24" s="8">
        <v>1086837</v>
      </c>
      <c r="I24" s="8">
        <v>1278695</v>
      </c>
      <c r="J24" s="8">
        <v>3654489</v>
      </c>
      <c r="K24" s="8">
        <v>1382370</v>
      </c>
      <c r="L24" s="8">
        <v>1356886</v>
      </c>
      <c r="M24" s="8">
        <v>1336899</v>
      </c>
      <c r="N24" s="8">
        <v>4076155</v>
      </c>
      <c r="O24" s="8">
        <v>1281001</v>
      </c>
      <c r="P24" s="8">
        <v>1254799</v>
      </c>
      <c r="Q24" s="8">
        <v>1190398</v>
      </c>
      <c r="R24" s="8">
        <v>3726198</v>
      </c>
      <c r="S24" s="8">
        <v>1314236</v>
      </c>
      <c r="T24" s="8">
        <v>1296967</v>
      </c>
      <c r="U24" s="8">
        <v>1956012</v>
      </c>
      <c r="V24" s="8">
        <v>4567215</v>
      </c>
      <c r="W24" s="8">
        <v>16024057</v>
      </c>
      <c r="X24" s="8">
        <v>16233461</v>
      </c>
      <c r="Y24" s="8">
        <v>-209404</v>
      </c>
      <c r="Z24" s="2">
        <v>-1.289952894210298</v>
      </c>
      <c r="AA24" s="6">
        <v>16233461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12886942</v>
      </c>
      <c r="D26" s="6"/>
      <c r="E26" s="7">
        <v>10053970</v>
      </c>
      <c r="F26" s="8">
        <v>11195204</v>
      </c>
      <c r="G26" s="8"/>
      <c r="H26" s="8"/>
      <c r="I26" s="8"/>
      <c r="J26" s="8"/>
      <c r="K26" s="8"/>
      <c r="L26" s="8"/>
      <c r="M26" s="8">
        <v>6937459</v>
      </c>
      <c r="N26" s="8">
        <v>6937459</v>
      </c>
      <c r="O26" s="8"/>
      <c r="P26" s="8"/>
      <c r="Q26" s="8"/>
      <c r="R26" s="8"/>
      <c r="S26" s="8"/>
      <c r="T26" s="8"/>
      <c r="U26" s="8"/>
      <c r="V26" s="8"/>
      <c r="W26" s="8">
        <v>6937459</v>
      </c>
      <c r="X26" s="8">
        <v>11195204</v>
      </c>
      <c r="Y26" s="8">
        <v>-4257745</v>
      </c>
      <c r="Z26" s="2">
        <v>-38.03186614553875</v>
      </c>
      <c r="AA26" s="6">
        <v>11195204</v>
      </c>
    </row>
    <row r="27" spans="1:27" x14ac:dyDescent="0.25">
      <c r="A27" s="25" t="s">
        <v>53</v>
      </c>
      <c r="B27" s="24" t="s">
        <v>32</v>
      </c>
      <c r="C27" s="6">
        <v>16897834</v>
      </c>
      <c r="D27" s="6"/>
      <c r="E27" s="7">
        <v>25147115</v>
      </c>
      <c r="F27" s="8">
        <v>25147115</v>
      </c>
      <c r="G27" s="8"/>
      <c r="H27" s="8"/>
      <c r="I27" s="8"/>
      <c r="J27" s="8"/>
      <c r="K27" s="8">
        <v>5223993</v>
      </c>
      <c r="L27" s="8"/>
      <c r="M27" s="8"/>
      <c r="N27" s="8">
        <v>5223993</v>
      </c>
      <c r="O27" s="8"/>
      <c r="P27" s="8"/>
      <c r="Q27" s="8"/>
      <c r="R27" s="8"/>
      <c r="S27" s="8"/>
      <c r="T27" s="8"/>
      <c r="U27" s="8"/>
      <c r="V27" s="8"/>
      <c r="W27" s="8">
        <v>5223993</v>
      </c>
      <c r="X27" s="8">
        <v>25147115</v>
      </c>
      <c r="Y27" s="8">
        <v>-19923122</v>
      </c>
      <c r="Z27" s="2">
        <v>-79.226273073471845</v>
      </c>
      <c r="AA27" s="6">
        <v>25147115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461146</v>
      </c>
      <c r="D30" s="6"/>
      <c r="E30" s="7">
        <v>512706</v>
      </c>
      <c r="F30" s="8">
        <v>413000</v>
      </c>
      <c r="G30" s="8"/>
      <c r="H30" s="8">
        <v>30473</v>
      </c>
      <c r="I30" s="8">
        <v>43564</v>
      </c>
      <c r="J30" s="8">
        <v>74037</v>
      </c>
      <c r="K30" s="8"/>
      <c r="L30" s="8">
        <v>18434</v>
      </c>
      <c r="M30" s="8">
        <v>1429</v>
      </c>
      <c r="N30" s="8">
        <v>19863</v>
      </c>
      <c r="O30" s="8">
        <v>1896</v>
      </c>
      <c r="P30" s="8">
        <v>161291</v>
      </c>
      <c r="Q30" s="8">
        <v>5075</v>
      </c>
      <c r="R30" s="8">
        <v>168262</v>
      </c>
      <c r="S30" s="8">
        <v>30910</v>
      </c>
      <c r="T30" s="8">
        <v>12768</v>
      </c>
      <c r="U30" s="8">
        <v>75450</v>
      </c>
      <c r="V30" s="8">
        <v>119128</v>
      </c>
      <c r="W30" s="8">
        <v>381290</v>
      </c>
      <c r="X30" s="8">
        <v>413000</v>
      </c>
      <c r="Y30" s="8">
        <v>-31710</v>
      </c>
      <c r="Z30" s="2">
        <v>-7.6779661016949152</v>
      </c>
      <c r="AA30" s="6">
        <v>413000</v>
      </c>
    </row>
    <row r="31" spans="1:27" x14ac:dyDescent="0.25">
      <c r="A31" s="25" t="s">
        <v>57</v>
      </c>
      <c r="B31" s="24" t="s">
        <v>32</v>
      </c>
      <c r="C31" s="6">
        <v>313061</v>
      </c>
      <c r="D31" s="6"/>
      <c r="E31" s="7">
        <v>2118928</v>
      </c>
      <c r="F31" s="8">
        <v>950000</v>
      </c>
      <c r="G31" s="8"/>
      <c r="H31" s="8"/>
      <c r="I31" s="8"/>
      <c r="J31" s="8"/>
      <c r="K31" s="8">
        <v>178650</v>
      </c>
      <c r="L31" s="8"/>
      <c r="M31" s="8"/>
      <c r="N31" s="8">
        <v>178650</v>
      </c>
      <c r="O31" s="8"/>
      <c r="P31" s="8"/>
      <c r="Q31" s="8"/>
      <c r="R31" s="8"/>
      <c r="S31" s="8"/>
      <c r="T31" s="8"/>
      <c r="U31" s="8">
        <v>169000</v>
      </c>
      <c r="V31" s="8">
        <v>169000</v>
      </c>
      <c r="W31" s="8">
        <v>347650</v>
      </c>
      <c r="X31" s="8">
        <v>950000</v>
      </c>
      <c r="Y31" s="8">
        <v>-602350</v>
      </c>
      <c r="Z31" s="2">
        <v>-63.405263157894744</v>
      </c>
      <c r="AA31" s="6">
        <v>950000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189501</v>
      </c>
      <c r="D33" s="6"/>
      <c r="E33" s="7">
        <v>670511</v>
      </c>
      <c r="F33" s="8">
        <v>299271</v>
      </c>
      <c r="G33" s="8">
        <v>1199</v>
      </c>
      <c r="H33" s="8">
        <v>5358</v>
      </c>
      <c r="I33" s="8"/>
      <c r="J33" s="8">
        <v>6557</v>
      </c>
      <c r="K33" s="8">
        <v>52911</v>
      </c>
      <c r="L33" s="8">
        <v>7716</v>
      </c>
      <c r="M33" s="8"/>
      <c r="N33" s="8">
        <v>60627</v>
      </c>
      <c r="O33" s="8"/>
      <c r="P33" s="8">
        <v>85261</v>
      </c>
      <c r="Q33" s="8">
        <v>36417</v>
      </c>
      <c r="R33" s="8">
        <v>121678</v>
      </c>
      <c r="S33" s="8">
        <v>20654</v>
      </c>
      <c r="T33" s="8">
        <v>2399</v>
      </c>
      <c r="U33" s="8">
        <v>68592</v>
      </c>
      <c r="V33" s="8">
        <v>91645</v>
      </c>
      <c r="W33" s="8">
        <v>280507</v>
      </c>
      <c r="X33" s="8">
        <v>299271</v>
      </c>
      <c r="Y33" s="8">
        <v>-18764</v>
      </c>
      <c r="Z33" s="2">
        <v>-6.2699025298141153</v>
      </c>
      <c r="AA33" s="6">
        <v>299271</v>
      </c>
    </row>
    <row r="34" spans="1:27" x14ac:dyDescent="0.25">
      <c r="A34" s="23" t="s">
        <v>59</v>
      </c>
      <c r="B34" s="29" t="s">
        <v>32</v>
      </c>
      <c r="C34" s="6">
        <v>2683632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48372441</v>
      </c>
      <c r="D35" s="33">
        <f>SUM(D24:D34)</f>
        <v>0</v>
      </c>
      <c r="E35" s="34">
        <f t="shared" si="1"/>
        <v>52549514</v>
      </c>
      <c r="F35" s="35">
        <f t="shared" si="1"/>
        <v>54238051</v>
      </c>
      <c r="G35" s="35">
        <f t="shared" si="1"/>
        <v>1290156</v>
      </c>
      <c r="H35" s="35">
        <f t="shared" si="1"/>
        <v>1122668</v>
      </c>
      <c r="I35" s="35">
        <f t="shared" si="1"/>
        <v>1322259</v>
      </c>
      <c r="J35" s="35">
        <f t="shared" si="1"/>
        <v>3735083</v>
      </c>
      <c r="K35" s="35">
        <f t="shared" si="1"/>
        <v>6837924</v>
      </c>
      <c r="L35" s="35">
        <f t="shared" si="1"/>
        <v>1383036</v>
      </c>
      <c r="M35" s="35">
        <f t="shared" si="1"/>
        <v>8275787</v>
      </c>
      <c r="N35" s="35">
        <f t="shared" si="1"/>
        <v>16496747</v>
      </c>
      <c r="O35" s="35">
        <f t="shared" si="1"/>
        <v>1282897</v>
      </c>
      <c r="P35" s="35">
        <f t="shared" si="1"/>
        <v>1501351</v>
      </c>
      <c r="Q35" s="35">
        <f t="shared" si="1"/>
        <v>1231890</v>
      </c>
      <c r="R35" s="35">
        <f t="shared" si="1"/>
        <v>4016138</v>
      </c>
      <c r="S35" s="35">
        <f t="shared" si="1"/>
        <v>1365800</v>
      </c>
      <c r="T35" s="35">
        <f t="shared" si="1"/>
        <v>1312134</v>
      </c>
      <c r="U35" s="35">
        <f t="shared" si="1"/>
        <v>2269054</v>
      </c>
      <c r="V35" s="35">
        <f t="shared" si="1"/>
        <v>4946988</v>
      </c>
      <c r="W35" s="35">
        <f t="shared" si="1"/>
        <v>29194956</v>
      </c>
      <c r="X35" s="35">
        <f t="shared" si="1"/>
        <v>54238051</v>
      </c>
      <c r="Y35" s="35">
        <f t="shared" si="1"/>
        <v>-25043095</v>
      </c>
      <c r="Z35" s="36">
        <f>+IF(X35&lt;&gt;0,+(Y35/X35)*100,0)</f>
        <v>-46.172556974807229</v>
      </c>
      <c r="AA35" s="33">
        <f>SUM(AA24:AA34)</f>
        <v>54238051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5386063</v>
      </c>
      <c r="D37" s="46">
        <f>+D21-D35</f>
        <v>0</v>
      </c>
      <c r="E37" s="47">
        <f t="shared" si="2"/>
        <v>12643279</v>
      </c>
      <c r="F37" s="48">
        <f t="shared" si="2"/>
        <v>6443267</v>
      </c>
      <c r="G37" s="48">
        <f t="shared" si="2"/>
        <v>4032584</v>
      </c>
      <c r="H37" s="48">
        <f t="shared" si="2"/>
        <v>3254504</v>
      </c>
      <c r="I37" s="48">
        <f t="shared" si="2"/>
        <v>2197000</v>
      </c>
      <c r="J37" s="48">
        <f t="shared" si="2"/>
        <v>9484088</v>
      </c>
      <c r="K37" s="48">
        <f t="shared" si="2"/>
        <v>-2395574</v>
      </c>
      <c r="L37" s="48">
        <f t="shared" si="2"/>
        <v>2999434</v>
      </c>
      <c r="M37" s="48">
        <f t="shared" si="2"/>
        <v>-3804223</v>
      </c>
      <c r="N37" s="48">
        <f t="shared" si="2"/>
        <v>-3200363</v>
      </c>
      <c r="O37" s="48">
        <f t="shared" si="2"/>
        <v>3424277</v>
      </c>
      <c r="P37" s="48">
        <f t="shared" si="2"/>
        <v>2986566</v>
      </c>
      <c r="Q37" s="48">
        <f t="shared" si="2"/>
        <v>3257952</v>
      </c>
      <c r="R37" s="48">
        <f t="shared" si="2"/>
        <v>9668795</v>
      </c>
      <c r="S37" s="48">
        <f t="shared" si="2"/>
        <v>3143137</v>
      </c>
      <c r="T37" s="48">
        <f t="shared" si="2"/>
        <v>3206310</v>
      </c>
      <c r="U37" s="48">
        <f t="shared" si="2"/>
        <v>2260651</v>
      </c>
      <c r="V37" s="48">
        <f t="shared" si="2"/>
        <v>8610098</v>
      </c>
      <c r="W37" s="48">
        <f t="shared" si="2"/>
        <v>24562618</v>
      </c>
      <c r="X37" s="48">
        <f>IF(F21=F35,0,X21-X35)</f>
        <v>6443267</v>
      </c>
      <c r="Y37" s="48">
        <f t="shared" si="2"/>
        <v>18119351</v>
      </c>
      <c r="Z37" s="49">
        <f>+IF(X37&lt;&gt;0,+(Y37/X37)*100,0)</f>
        <v>281.21372279000695</v>
      </c>
      <c r="AA37" s="46">
        <f>+AA21-AA35</f>
        <v>6443267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5386063</v>
      </c>
      <c r="D41" s="56">
        <f>SUM(D37:D40)</f>
        <v>0</v>
      </c>
      <c r="E41" s="57">
        <f t="shared" si="3"/>
        <v>12643279</v>
      </c>
      <c r="F41" s="58">
        <f t="shared" si="3"/>
        <v>6443267</v>
      </c>
      <c r="G41" s="58">
        <f t="shared" si="3"/>
        <v>4032584</v>
      </c>
      <c r="H41" s="58">
        <f t="shared" si="3"/>
        <v>3254504</v>
      </c>
      <c r="I41" s="58">
        <f t="shared" si="3"/>
        <v>2197000</v>
      </c>
      <c r="J41" s="58">
        <f t="shared" si="3"/>
        <v>9484088</v>
      </c>
      <c r="K41" s="58">
        <f t="shared" si="3"/>
        <v>-2395574</v>
      </c>
      <c r="L41" s="58">
        <f t="shared" si="3"/>
        <v>2999434</v>
      </c>
      <c r="M41" s="58">
        <f t="shared" si="3"/>
        <v>-3804223</v>
      </c>
      <c r="N41" s="58">
        <f t="shared" si="3"/>
        <v>-3200363</v>
      </c>
      <c r="O41" s="58">
        <f t="shared" si="3"/>
        <v>3424277</v>
      </c>
      <c r="P41" s="58">
        <f t="shared" si="3"/>
        <v>2986566</v>
      </c>
      <c r="Q41" s="58">
        <f t="shared" si="3"/>
        <v>3257952</v>
      </c>
      <c r="R41" s="58">
        <f t="shared" si="3"/>
        <v>9668795</v>
      </c>
      <c r="S41" s="58">
        <f t="shared" si="3"/>
        <v>3143137</v>
      </c>
      <c r="T41" s="58">
        <f t="shared" si="3"/>
        <v>3206310</v>
      </c>
      <c r="U41" s="58">
        <f t="shared" si="3"/>
        <v>2260651</v>
      </c>
      <c r="V41" s="58">
        <f t="shared" si="3"/>
        <v>8610098</v>
      </c>
      <c r="W41" s="58">
        <f t="shared" si="3"/>
        <v>24562618</v>
      </c>
      <c r="X41" s="58">
        <f t="shared" si="3"/>
        <v>6443267</v>
      </c>
      <c r="Y41" s="58">
        <f t="shared" si="3"/>
        <v>18119351</v>
      </c>
      <c r="Z41" s="59">
        <f>+IF(X41&lt;&gt;0,+(Y41/X41)*100,0)</f>
        <v>281.21372279000695</v>
      </c>
      <c r="AA41" s="56">
        <f>SUM(AA37:AA40)</f>
        <v>6443267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5386063</v>
      </c>
      <c r="D43" s="64">
        <f>+D41-D42</f>
        <v>0</v>
      </c>
      <c r="E43" s="65">
        <f t="shared" si="4"/>
        <v>12643279</v>
      </c>
      <c r="F43" s="66">
        <f t="shared" si="4"/>
        <v>6443267</v>
      </c>
      <c r="G43" s="66">
        <f t="shared" si="4"/>
        <v>4032584</v>
      </c>
      <c r="H43" s="66">
        <f t="shared" si="4"/>
        <v>3254504</v>
      </c>
      <c r="I43" s="66">
        <f t="shared" si="4"/>
        <v>2197000</v>
      </c>
      <c r="J43" s="66">
        <f t="shared" si="4"/>
        <v>9484088</v>
      </c>
      <c r="K43" s="66">
        <f t="shared" si="4"/>
        <v>-2395574</v>
      </c>
      <c r="L43" s="66">
        <f t="shared" si="4"/>
        <v>2999434</v>
      </c>
      <c r="M43" s="66">
        <f t="shared" si="4"/>
        <v>-3804223</v>
      </c>
      <c r="N43" s="66">
        <f t="shared" si="4"/>
        <v>-3200363</v>
      </c>
      <c r="O43" s="66">
        <f t="shared" si="4"/>
        <v>3424277</v>
      </c>
      <c r="P43" s="66">
        <f t="shared" si="4"/>
        <v>2986566</v>
      </c>
      <c r="Q43" s="66">
        <f t="shared" si="4"/>
        <v>3257952</v>
      </c>
      <c r="R43" s="66">
        <f t="shared" si="4"/>
        <v>9668795</v>
      </c>
      <c r="S43" s="66">
        <f t="shared" si="4"/>
        <v>3143137</v>
      </c>
      <c r="T43" s="66">
        <f t="shared" si="4"/>
        <v>3206310</v>
      </c>
      <c r="U43" s="66">
        <f t="shared" si="4"/>
        <v>2260651</v>
      </c>
      <c r="V43" s="66">
        <f t="shared" si="4"/>
        <v>8610098</v>
      </c>
      <c r="W43" s="66">
        <f t="shared" si="4"/>
        <v>24562618</v>
      </c>
      <c r="X43" s="66">
        <f t="shared" si="4"/>
        <v>6443267</v>
      </c>
      <c r="Y43" s="66">
        <f t="shared" si="4"/>
        <v>18119351</v>
      </c>
      <c r="Z43" s="67">
        <f>+IF(X43&lt;&gt;0,+(Y43/X43)*100,0)</f>
        <v>281.21372279000695</v>
      </c>
      <c r="AA43" s="64">
        <f>+AA41-AA42</f>
        <v>6443267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5386063</v>
      </c>
      <c r="D45" s="56">
        <f>SUM(D43:D44)</f>
        <v>0</v>
      </c>
      <c r="E45" s="57">
        <f t="shared" si="5"/>
        <v>12643279</v>
      </c>
      <c r="F45" s="58">
        <f t="shared" si="5"/>
        <v>6443267</v>
      </c>
      <c r="G45" s="58">
        <f t="shared" si="5"/>
        <v>4032584</v>
      </c>
      <c r="H45" s="58">
        <f t="shared" si="5"/>
        <v>3254504</v>
      </c>
      <c r="I45" s="58">
        <f t="shared" si="5"/>
        <v>2197000</v>
      </c>
      <c r="J45" s="58">
        <f t="shared" si="5"/>
        <v>9484088</v>
      </c>
      <c r="K45" s="58">
        <f t="shared" si="5"/>
        <v>-2395574</v>
      </c>
      <c r="L45" s="58">
        <f t="shared" si="5"/>
        <v>2999434</v>
      </c>
      <c r="M45" s="58">
        <f t="shared" si="5"/>
        <v>-3804223</v>
      </c>
      <c r="N45" s="58">
        <f t="shared" si="5"/>
        <v>-3200363</v>
      </c>
      <c r="O45" s="58">
        <f t="shared" si="5"/>
        <v>3424277</v>
      </c>
      <c r="P45" s="58">
        <f t="shared" si="5"/>
        <v>2986566</v>
      </c>
      <c r="Q45" s="58">
        <f t="shared" si="5"/>
        <v>3257952</v>
      </c>
      <c r="R45" s="58">
        <f t="shared" si="5"/>
        <v>9668795</v>
      </c>
      <c r="S45" s="58">
        <f t="shared" si="5"/>
        <v>3143137</v>
      </c>
      <c r="T45" s="58">
        <f t="shared" si="5"/>
        <v>3206310</v>
      </c>
      <c r="U45" s="58">
        <f t="shared" si="5"/>
        <v>2260651</v>
      </c>
      <c r="V45" s="58">
        <f t="shared" si="5"/>
        <v>8610098</v>
      </c>
      <c r="W45" s="58">
        <f t="shared" si="5"/>
        <v>24562618</v>
      </c>
      <c r="X45" s="58">
        <f t="shared" si="5"/>
        <v>6443267</v>
      </c>
      <c r="Y45" s="58">
        <f t="shared" si="5"/>
        <v>18119351</v>
      </c>
      <c r="Z45" s="59">
        <f>+IF(X45&lt;&gt;0,+(Y45/X45)*100,0)</f>
        <v>281.21372279000695</v>
      </c>
      <c r="AA45" s="56">
        <f>SUM(AA43:AA44)</f>
        <v>6443267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5386063</v>
      </c>
      <c r="D47" s="71">
        <f>SUM(D45:D46)</f>
        <v>0</v>
      </c>
      <c r="E47" s="72">
        <f t="shared" si="6"/>
        <v>12643279</v>
      </c>
      <c r="F47" s="73">
        <f t="shared" si="6"/>
        <v>6443267</v>
      </c>
      <c r="G47" s="73">
        <f t="shared" si="6"/>
        <v>4032584</v>
      </c>
      <c r="H47" s="74">
        <f t="shared" si="6"/>
        <v>3254504</v>
      </c>
      <c r="I47" s="74">
        <f t="shared" si="6"/>
        <v>2197000</v>
      </c>
      <c r="J47" s="74">
        <f t="shared" si="6"/>
        <v>9484088</v>
      </c>
      <c r="K47" s="74">
        <f t="shared" si="6"/>
        <v>-2395574</v>
      </c>
      <c r="L47" s="74">
        <f t="shared" si="6"/>
        <v>2999434</v>
      </c>
      <c r="M47" s="73">
        <f t="shared" si="6"/>
        <v>-3804223</v>
      </c>
      <c r="N47" s="73">
        <f t="shared" si="6"/>
        <v>-3200363</v>
      </c>
      <c r="O47" s="74">
        <f t="shared" si="6"/>
        <v>3424277</v>
      </c>
      <c r="P47" s="74">
        <f t="shared" si="6"/>
        <v>2986566</v>
      </c>
      <c r="Q47" s="74">
        <f t="shared" si="6"/>
        <v>3257952</v>
      </c>
      <c r="R47" s="74">
        <f t="shared" si="6"/>
        <v>9668795</v>
      </c>
      <c r="S47" s="74">
        <f t="shared" si="6"/>
        <v>3143137</v>
      </c>
      <c r="T47" s="73">
        <f t="shared" si="6"/>
        <v>3206310</v>
      </c>
      <c r="U47" s="73">
        <f t="shared" si="6"/>
        <v>2260651</v>
      </c>
      <c r="V47" s="74">
        <f t="shared" si="6"/>
        <v>8610098</v>
      </c>
      <c r="W47" s="74">
        <f t="shared" si="6"/>
        <v>24562618</v>
      </c>
      <c r="X47" s="74">
        <f t="shared" si="6"/>
        <v>6443267</v>
      </c>
      <c r="Y47" s="74">
        <f t="shared" si="6"/>
        <v>18119351</v>
      </c>
      <c r="Z47" s="75">
        <f>+IF(X47&lt;&gt;0,+(Y47/X47)*100,0)</f>
        <v>281.21372279000695</v>
      </c>
      <c r="AA47" s="76">
        <f>SUM(AA45:AA46)</f>
        <v>6443267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10943189</v>
      </c>
      <c r="D8" s="6"/>
      <c r="E8" s="7">
        <v>11144733</v>
      </c>
      <c r="F8" s="8">
        <v>11144733</v>
      </c>
      <c r="G8" s="8">
        <v>928337</v>
      </c>
      <c r="H8" s="8">
        <v>915241</v>
      </c>
      <c r="I8" s="8">
        <v>1010849</v>
      </c>
      <c r="J8" s="8">
        <v>2854427</v>
      </c>
      <c r="K8" s="8">
        <v>954757</v>
      </c>
      <c r="L8" s="8">
        <v>927430</v>
      </c>
      <c r="M8" s="8">
        <v>905646</v>
      </c>
      <c r="N8" s="8">
        <v>2787833</v>
      </c>
      <c r="O8" s="8">
        <v>921864</v>
      </c>
      <c r="P8" s="8">
        <v>1004263</v>
      </c>
      <c r="Q8" s="8">
        <v>943921</v>
      </c>
      <c r="R8" s="8">
        <v>2870048</v>
      </c>
      <c r="S8" s="8">
        <v>950745</v>
      </c>
      <c r="T8" s="8">
        <v>954515</v>
      </c>
      <c r="U8" s="8">
        <v>912244</v>
      </c>
      <c r="V8" s="8">
        <v>2817504</v>
      </c>
      <c r="W8" s="8">
        <v>11329812</v>
      </c>
      <c r="X8" s="8">
        <v>11144733</v>
      </c>
      <c r="Y8" s="8">
        <v>185079</v>
      </c>
      <c r="Z8" s="2">
        <v>1.6606858145457588</v>
      </c>
      <c r="AA8" s="6">
        <v>11144733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2763339</v>
      </c>
      <c r="F13" s="8">
        <v>2102586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2102586</v>
      </c>
      <c r="Y13" s="8">
        <v>-2102586</v>
      </c>
      <c r="Z13" s="2">
        <v>-100</v>
      </c>
      <c r="AA13" s="6">
        <v>2102586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10943189</v>
      </c>
      <c r="D21" s="33">
        <f t="shared" si="0"/>
        <v>0</v>
      </c>
      <c r="E21" s="34">
        <f t="shared" si="0"/>
        <v>13908072</v>
      </c>
      <c r="F21" s="35">
        <f t="shared" si="0"/>
        <v>13247319</v>
      </c>
      <c r="G21" s="35">
        <f t="shared" si="0"/>
        <v>928337</v>
      </c>
      <c r="H21" s="35">
        <f t="shared" si="0"/>
        <v>915241</v>
      </c>
      <c r="I21" s="35">
        <f t="shared" si="0"/>
        <v>1010849</v>
      </c>
      <c r="J21" s="35">
        <f t="shared" si="0"/>
        <v>2854427</v>
      </c>
      <c r="K21" s="35">
        <f t="shared" si="0"/>
        <v>954757</v>
      </c>
      <c r="L21" s="35">
        <f t="shared" si="0"/>
        <v>927430</v>
      </c>
      <c r="M21" s="35">
        <f t="shared" si="0"/>
        <v>905646</v>
      </c>
      <c r="N21" s="35">
        <f t="shared" si="0"/>
        <v>2787833</v>
      </c>
      <c r="O21" s="35">
        <f t="shared" si="0"/>
        <v>921864</v>
      </c>
      <c r="P21" s="35">
        <f t="shared" si="0"/>
        <v>1004263</v>
      </c>
      <c r="Q21" s="35">
        <f t="shared" si="0"/>
        <v>943921</v>
      </c>
      <c r="R21" s="35">
        <f t="shared" si="0"/>
        <v>2870048</v>
      </c>
      <c r="S21" s="35">
        <f t="shared" si="0"/>
        <v>950745</v>
      </c>
      <c r="T21" s="35">
        <f t="shared" si="0"/>
        <v>954515</v>
      </c>
      <c r="U21" s="35">
        <f t="shared" si="0"/>
        <v>912244</v>
      </c>
      <c r="V21" s="35">
        <f t="shared" si="0"/>
        <v>2817504</v>
      </c>
      <c r="W21" s="35">
        <f t="shared" si="0"/>
        <v>11329812</v>
      </c>
      <c r="X21" s="35">
        <f t="shared" si="0"/>
        <v>13247319</v>
      </c>
      <c r="Y21" s="35">
        <f t="shared" si="0"/>
        <v>-1917507</v>
      </c>
      <c r="Z21" s="36">
        <f>+IF(X21&lt;&gt;0,+(Y21/X21)*100,0)</f>
        <v>-14.474679744633612</v>
      </c>
      <c r="AA21" s="33">
        <f>SUM(AA5:AA20)</f>
        <v>13247319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1947292</v>
      </c>
      <c r="D24" s="6"/>
      <c r="E24" s="7">
        <v>2719372</v>
      </c>
      <c r="F24" s="8">
        <v>1609044</v>
      </c>
      <c r="G24" s="8">
        <v>119004</v>
      </c>
      <c r="H24" s="8">
        <v>130145</v>
      </c>
      <c r="I24" s="8">
        <v>144745</v>
      </c>
      <c r="J24" s="8">
        <v>393894</v>
      </c>
      <c r="K24" s="8"/>
      <c r="L24" s="8"/>
      <c r="M24" s="8">
        <v>461774</v>
      </c>
      <c r="N24" s="8">
        <v>461774</v>
      </c>
      <c r="O24" s="8">
        <v>135929</v>
      </c>
      <c r="P24" s="8"/>
      <c r="Q24" s="8">
        <v>136481</v>
      </c>
      <c r="R24" s="8">
        <v>272410</v>
      </c>
      <c r="S24" s="8"/>
      <c r="T24" s="8">
        <v>129450</v>
      </c>
      <c r="U24" s="8">
        <v>400511</v>
      </c>
      <c r="V24" s="8">
        <v>529961</v>
      </c>
      <c r="W24" s="8">
        <v>1658039</v>
      </c>
      <c r="X24" s="8">
        <v>1609044</v>
      </c>
      <c r="Y24" s="8">
        <v>48995</v>
      </c>
      <c r="Z24" s="2">
        <v>3.0449757744350063</v>
      </c>
      <c r="AA24" s="6">
        <v>1609044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10511299</v>
      </c>
      <c r="D26" s="6"/>
      <c r="E26" s="7">
        <v>6519642</v>
      </c>
      <c r="F26" s="8">
        <v>6519642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6519642</v>
      </c>
      <c r="Y26" s="8">
        <v>-6519642</v>
      </c>
      <c r="Z26" s="2">
        <v>-100</v>
      </c>
      <c r="AA26" s="6">
        <v>6519642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19644810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379917</v>
      </c>
      <c r="D30" s="6"/>
      <c r="E30" s="7">
        <v>31269</v>
      </c>
      <c r="F30" s="8">
        <v>1046882</v>
      </c>
      <c r="G30" s="8"/>
      <c r="H30" s="8">
        <v>82437</v>
      </c>
      <c r="I30" s="8"/>
      <c r="J30" s="8">
        <v>82437</v>
      </c>
      <c r="K30" s="8">
        <v>73070</v>
      </c>
      <c r="L30" s="8">
        <v>261733</v>
      </c>
      <c r="M30" s="8">
        <v>317698</v>
      </c>
      <c r="N30" s="8">
        <v>652501</v>
      </c>
      <c r="O30" s="8">
        <v>17193</v>
      </c>
      <c r="P30" s="8">
        <v>1896</v>
      </c>
      <c r="Q30" s="8"/>
      <c r="R30" s="8">
        <v>19089</v>
      </c>
      <c r="S30" s="8"/>
      <c r="T30" s="8"/>
      <c r="U30" s="8">
        <v>67819</v>
      </c>
      <c r="V30" s="8">
        <v>67819</v>
      </c>
      <c r="W30" s="8">
        <v>821846</v>
      </c>
      <c r="X30" s="8">
        <v>1046882</v>
      </c>
      <c r="Y30" s="8">
        <v>-225036</v>
      </c>
      <c r="Z30" s="2">
        <v>-21.495832386075985</v>
      </c>
      <c r="AA30" s="6">
        <v>1046882</v>
      </c>
    </row>
    <row r="31" spans="1:27" x14ac:dyDescent="0.25">
      <c r="A31" s="25" t="s">
        <v>57</v>
      </c>
      <c r="B31" s="24" t="s">
        <v>32</v>
      </c>
      <c r="C31" s="6">
        <v>7160663</v>
      </c>
      <c r="D31" s="6"/>
      <c r="E31" s="7">
        <v>1634815</v>
      </c>
      <c r="F31" s="8">
        <v>1511443</v>
      </c>
      <c r="G31" s="8">
        <v>21979</v>
      </c>
      <c r="H31" s="8">
        <v>112519</v>
      </c>
      <c r="I31" s="8">
        <v>65879</v>
      </c>
      <c r="J31" s="8">
        <v>200377</v>
      </c>
      <c r="K31" s="8">
        <v>109944</v>
      </c>
      <c r="L31" s="8">
        <v>189466</v>
      </c>
      <c r="M31" s="8">
        <v>444027</v>
      </c>
      <c r="N31" s="8">
        <v>743437</v>
      </c>
      <c r="O31" s="8">
        <v>557212</v>
      </c>
      <c r="P31" s="8">
        <v>518274</v>
      </c>
      <c r="Q31" s="8">
        <v>360897</v>
      </c>
      <c r="R31" s="8">
        <v>1436383</v>
      </c>
      <c r="S31" s="8">
        <v>513431</v>
      </c>
      <c r="T31" s="8">
        <v>898242</v>
      </c>
      <c r="U31" s="8">
        <v>1180690</v>
      </c>
      <c r="V31" s="8">
        <v>2592363</v>
      </c>
      <c r="W31" s="8">
        <v>4972560</v>
      </c>
      <c r="X31" s="8">
        <v>1511443</v>
      </c>
      <c r="Y31" s="8">
        <v>3461117</v>
      </c>
      <c r="Z31" s="2">
        <v>228.99421281517064</v>
      </c>
      <c r="AA31" s="6">
        <v>1511443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78604</v>
      </c>
      <c r="D33" s="6"/>
      <c r="E33" s="7">
        <v>85206</v>
      </c>
      <c r="F33" s="8">
        <v>66744</v>
      </c>
      <c r="G33" s="8">
        <v>1125</v>
      </c>
      <c r="H33" s="8">
        <v>-130145</v>
      </c>
      <c r="I33" s="8">
        <v>1383</v>
      </c>
      <c r="J33" s="8">
        <v>-127637</v>
      </c>
      <c r="K33" s="8"/>
      <c r="L33" s="8"/>
      <c r="M33" s="8">
        <v>4397</v>
      </c>
      <c r="N33" s="8">
        <v>4397</v>
      </c>
      <c r="O33" s="8">
        <v>1128</v>
      </c>
      <c r="P33" s="8"/>
      <c r="Q33" s="8">
        <v>1133</v>
      </c>
      <c r="R33" s="8">
        <v>2261</v>
      </c>
      <c r="S33" s="8"/>
      <c r="T33" s="8">
        <v>1063</v>
      </c>
      <c r="U33" s="8">
        <v>68124</v>
      </c>
      <c r="V33" s="8">
        <v>69187</v>
      </c>
      <c r="W33" s="8">
        <v>-51792</v>
      </c>
      <c r="X33" s="8">
        <v>66744</v>
      </c>
      <c r="Y33" s="8">
        <v>-118536</v>
      </c>
      <c r="Z33" s="2">
        <v>-177.59798633585041</v>
      </c>
      <c r="AA33" s="6">
        <v>66744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20077775</v>
      </c>
      <c r="D35" s="33">
        <f>SUM(D24:D34)</f>
        <v>0</v>
      </c>
      <c r="E35" s="34">
        <f t="shared" si="1"/>
        <v>30635114</v>
      </c>
      <c r="F35" s="35">
        <f t="shared" si="1"/>
        <v>10753755</v>
      </c>
      <c r="G35" s="35">
        <f t="shared" si="1"/>
        <v>142108</v>
      </c>
      <c r="H35" s="35">
        <f t="shared" si="1"/>
        <v>194956</v>
      </c>
      <c r="I35" s="35">
        <f t="shared" si="1"/>
        <v>212007</v>
      </c>
      <c r="J35" s="35">
        <f t="shared" si="1"/>
        <v>549071</v>
      </c>
      <c r="K35" s="35">
        <f t="shared" si="1"/>
        <v>183014</v>
      </c>
      <c r="L35" s="35">
        <f t="shared" si="1"/>
        <v>451199</v>
      </c>
      <c r="M35" s="35">
        <f t="shared" si="1"/>
        <v>1227896</v>
      </c>
      <c r="N35" s="35">
        <f t="shared" si="1"/>
        <v>1862109</v>
      </c>
      <c r="O35" s="35">
        <f t="shared" si="1"/>
        <v>711462</v>
      </c>
      <c r="P35" s="35">
        <f t="shared" si="1"/>
        <v>520170</v>
      </c>
      <c r="Q35" s="35">
        <f t="shared" si="1"/>
        <v>498511</v>
      </c>
      <c r="R35" s="35">
        <f t="shared" si="1"/>
        <v>1730143</v>
      </c>
      <c r="S35" s="35">
        <f t="shared" si="1"/>
        <v>513431</v>
      </c>
      <c r="T35" s="35">
        <f t="shared" si="1"/>
        <v>1028755</v>
      </c>
      <c r="U35" s="35">
        <f t="shared" si="1"/>
        <v>1717144</v>
      </c>
      <c r="V35" s="35">
        <f t="shared" si="1"/>
        <v>3259330</v>
      </c>
      <c r="W35" s="35">
        <f t="shared" si="1"/>
        <v>7400653</v>
      </c>
      <c r="X35" s="35">
        <f t="shared" si="1"/>
        <v>10753755</v>
      </c>
      <c r="Y35" s="35">
        <f t="shared" si="1"/>
        <v>-3353102</v>
      </c>
      <c r="Z35" s="36">
        <f>+IF(X35&lt;&gt;0,+(Y35/X35)*100,0)</f>
        <v>-31.180755001392534</v>
      </c>
      <c r="AA35" s="33">
        <f>SUM(AA24:AA34)</f>
        <v>10753755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-9134586</v>
      </c>
      <c r="D37" s="46">
        <f>+D21-D35</f>
        <v>0</v>
      </c>
      <c r="E37" s="47">
        <f t="shared" si="2"/>
        <v>-16727042</v>
      </c>
      <c r="F37" s="48">
        <f t="shared" si="2"/>
        <v>2493564</v>
      </c>
      <c r="G37" s="48">
        <f t="shared" si="2"/>
        <v>786229</v>
      </c>
      <c r="H37" s="48">
        <f t="shared" si="2"/>
        <v>720285</v>
      </c>
      <c r="I37" s="48">
        <f t="shared" si="2"/>
        <v>798842</v>
      </c>
      <c r="J37" s="48">
        <f t="shared" si="2"/>
        <v>2305356</v>
      </c>
      <c r="K37" s="48">
        <f t="shared" si="2"/>
        <v>771743</v>
      </c>
      <c r="L37" s="48">
        <f t="shared" si="2"/>
        <v>476231</v>
      </c>
      <c r="M37" s="48">
        <f t="shared" si="2"/>
        <v>-322250</v>
      </c>
      <c r="N37" s="48">
        <f t="shared" si="2"/>
        <v>925724</v>
      </c>
      <c r="O37" s="48">
        <f t="shared" si="2"/>
        <v>210402</v>
      </c>
      <c r="P37" s="48">
        <f t="shared" si="2"/>
        <v>484093</v>
      </c>
      <c r="Q37" s="48">
        <f t="shared" si="2"/>
        <v>445410</v>
      </c>
      <c r="R37" s="48">
        <f t="shared" si="2"/>
        <v>1139905</v>
      </c>
      <c r="S37" s="48">
        <f t="shared" si="2"/>
        <v>437314</v>
      </c>
      <c r="T37" s="48">
        <f t="shared" si="2"/>
        <v>-74240</v>
      </c>
      <c r="U37" s="48">
        <f t="shared" si="2"/>
        <v>-804900</v>
      </c>
      <c r="V37" s="48">
        <f t="shared" si="2"/>
        <v>-441826</v>
      </c>
      <c r="W37" s="48">
        <f t="shared" si="2"/>
        <v>3929159</v>
      </c>
      <c r="X37" s="48">
        <f>IF(F21=F35,0,X21-X35)</f>
        <v>2493564</v>
      </c>
      <c r="Y37" s="48">
        <f t="shared" si="2"/>
        <v>1435595</v>
      </c>
      <c r="Z37" s="49">
        <f>+IF(X37&lt;&gt;0,+(Y37/X37)*100,0)</f>
        <v>57.572013391274503</v>
      </c>
      <c r="AA37" s="46">
        <f>+AA21-AA35</f>
        <v>2493564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-9134586</v>
      </c>
      <c r="D41" s="56">
        <f>SUM(D37:D40)</f>
        <v>0</v>
      </c>
      <c r="E41" s="57">
        <f t="shared" si="3"/>
        <v>-16727042</v>
      </c>
      <c r="F41" s="58">
        <f t="shared" si="3"/>
        <v>2493564</v>
      </c>
      <c r="G41" s="58">
        <f t="shared" si="3"/>
        <v>786229</v>
      </c>
      <c r="H41" s="58">
        <f t="shared" si="3"/>
        <v>720285</v>
      </c>
      <c r="I41" s="58">
        <f t="shared" si="3"/>
        <v>798842</v>
      </c>
      <c r="J41" s="58">
        <f t="shared" si="3"/>
        <v>2305356</v>
      </c>
      <c r="K41" s="58">
        <f t="shared" si="3"/>
        <v>771743</v>
      </c>
      <c r="L41" s="58">
        <f t="shared" si="3"/>
        <v>476231</v>
      </c>
      <c r="M41" s="58">
        <f t="shared" si="3"/>
        <v>-322250</v>
      </c>
      <c r="N41" s="58">
        <f t="shared" si="3"/>
        <v>925724</v>
      </c>
      <c r="O41" s="58">
        <f t="shared" si="3"/>
        <v>210402</v>
      </c>
      <c r="P41" s="58">
        <f t="shared" si="3"/>
        <v>484093</v>
      </c>
      <c r="Q41" s="58">
        <f t="shared" si="3"/>
        <v>445410</v>
      </c>
      <c r="R41" s="58">
        <f t="shared" si="3"/>
        <v>1139905</v>
      </c>
      <c r="S41" s="58">
        <f t="shared" si="3"/>
        <v>437314</v>
      </c>
      <c r="T41" s="58">
        <f t="shared" si="3"/>
        <v>-74240</v>
      </c>
      <c r="U41" s="58">
        <f t="shared" si="3"/>
        <v>-804900</v>
      </c>
      <c r="V41" s="58">
        <f t="shared" si="3"/>
        <v>-441826</v>
      </c>
      <c r="W41" s="58">
        <f t="shared" si="3"/>
        <v>3929159</v>
      </c>
      <c r="X41" s="58">
        <f t="shared" si="3"/>
        <v>2493564</v>
      </c>
      <c r="Y41" s="58">
        <f t="shared" si="3"/>
        <v>1435595</v>
      </c>
      <c r="Z41" s="59">
        <f>+IF(X41&lt;&gt;0,+(Y41/X41)*100,0)</f>
        <v>57.572013391274503</v>
      </c>
      <c r="AA41" s="56">
        <f>SUM(AA37:AA40)</f>
        <v>2493564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-9134586</v>
      </c>
      <c r="D43" s="64">
        <f>+D41-D42</f>
        <v>0</v>
      </c>
      <c r="E43" s="65">
        <f t="shared" si="4"/>
        <v>-16727042</v>
      </c>
      <c r="F43" s="66">
        <f t="shared" si="4"/>
        <v>2493564</v>
      </c>
      <c r="G43" s="66">
        <f t="shared" si="4"/>
        <v>786229</v>
      </c>
      <c r="H43" s="66">
        <f t="shared" si="4"/>
        <v>720285</v>
      </c>
      <c r="I43" s="66">
        <f t="shared" si="4"/>
        <v>798842</v>
      </c>
      <c r="J43" s="66">
        <f t="shared" si="4"/>
        <v>2305356</v>
      </c>
      <c r="K43" s="66">
        <f t="shared" si="4"/>
        <v>771743</v>
      </c>
      <c r="L43" s="66">
        <f t="shared" si="4"/>
        <v>476231</v>
      </c>
      <c r="M43" s="66">
        <f t="shared" si="4"/>
        <v>-322250</v>
      </c>
      <c r="N43" s="66">
        <f t="shared" si="4"/>
        <v>925724</v>
      </c>
      <c r="O43" s="66">
        <f t="shared" si="4"/>
        <v>210402</v>
      </c>
      <c r="P43" s="66">
        <f t="shared" si="4"/>
        <v>484093</v>
      </c>
      <c r="Q43" s="66">
        <f t="shared" si="4"/>
        <v>445410</v>
      </c>
      <c r="R43" s="66">
        <f t="shared" si="4"/>
        <v>1139905</v>
      </c>
      <c r="S43" s="66">
        <f t="shared" si="4"/>
        <v>437314</v>
      </c>
      <c r="T43" s="66">
        <f t="shared" si="4"/>
        <v>-74240</v>
      </c>
      <c r="U43" s="66">
        <f t="shared" si="4"/>
        <v>-804900</v>
      </c>
      <c r="V43" s="66">
        <f t="shared" si="4"/>
        <v>-441826</v>
      </c>
      <c r="W43" s="66">
        <f t="shared" si="4"/>
        <v>3929159</v>
      </c>
      <c r="X43" s="66">
        <f t="shared" si="4"/>
        <v>2493564</v>
      </c>
      <c r="Y43" s="66">
        <f t="shared" si="4"/>
        <v>1435595</v>
      </c>
      <c r="Z43" s="67">
        <f>+IF(X43&lt;&gt;0,+(Y43/X43)*100,0)</f>
        <v>57.572013391274503</v>
      </c>
      <c r="AA43" s="64">
        <f>+AA41-AA42</f>
        <v>2493564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-9134586</v>
      </c>
      <c r="D45" s="56">
        <f>SUM(D43:D44)</f>
        <v>0</v>
      </c>
      <c r="E45" s="57">
        <f t="shared" si="5"/>
        <v>-16727042</v>
      </c>
      <c r="F45" s="58">
        <f t="shared" si="5"/>
        <v>2493564</v>
      </c>
      <c r="G45" s="58">
        <f t="shared" si="5"/>
        <v>786229</v>
      </c>
      <c r="H45" s="58">
        <f t="shared" si="5"/>
        <v>720285</v>
      </c>
      <c r="I45" s="58">
        <f t="shared" si="5"/>
        <v>798842</v>
      </c>
      <c r="J45" s="58">
        <f t="shared" si="5"/>
        <v>2305356</v>
      </c>
      <c r="K45" s="58">
        <f t="shared" si="5"/>
        <v>771743</v>
      </c>
      <c r="L45" s="58">
        <f t="shared" si="5"/>
        <v>476231</v>
      </c>
      <c r="M45" s="58">
        <f t="shared" si="5"/>
        <v>-322250</v>
      </c>
      <c r="N45" s="58">
        <f t="shared" si="5"/>
        <v>925724</v>
      </c>
      <c r="O45" s="58">
        <f t="shared" si="5"/>
        <v>210402</v>
      </c>
      <c r="P45" s="58">
        <f t="shared" si="5"/>
        <v>484093</v>
      </c>
      <c r="Q45" s="58">
        <f t="shared" si="5"/>
        <v>445410</v>
      </c>
      <c r="R45" s="58">
        <f t="shared" si="5"/>
        <v>1139905</v>
      </c>
      <c r="S45" s="58">
        <f t="shared" si="5"/>
        <v>437314</v>
      </c>
      <c r="T45" s="58">
        <f t="shared" si="5"/>
        <v>-74240</v>
      </c>
      <c r="U45" s="58">
        <f t="shared" si="5"/>
        <v>-804900</v>
      </c>
      <c r="V45" s="58">
        <f t="shared" si="5"/>
        <v>-441826</v>
      </c>
      <c r="W45" s="58">
        <f t="shared" si="5"/>
        <v>3929159</v>
      </c>
      <c r="X45" s="58">
        <f t="shared" si="5"/>
        <v>2493564</v>
      </c>
      <c r="Y45" s="58">
        <f t="shared" si="5"/>
        <v>1435595</v>
      </c>
      <c r="Z45" s="59">
        <f>+IF(X45&lt;&gt;0,+(Y45/X45)*100,0)</f>
        <v>57.572013391274503</v>
      </c>
      <c r="AA45" s="56">
        <f>SUM(AA43:AA44)</f>
        <v>2493564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-9134586</v>
      </c>
      <c r="D47" s="71">
        <f>SUM(D45:D46)</f>
        <v>0</v>
      </c>
      <c r="E47" s="72">
        <f t="shared" si="6"/>
        <v>-16727042</v>
      </c>
      <c r="F47" s="73">
        <f t="shared" si="6"/>
        <v>2493564</v>
      </c>
      <c r="G47" s="73">
        <f t="shared" si="6"/>
        <v>786229</v>
      </c>
      <c r="H47" s="74">
        <f t="shared" si="6"/>
        <v>720285</v>
      </c>
      <c r="I47" s="74">
        <f t="shared" si="6"/>
        <v>798842</v>
      </c>
      <c r="J47" s="74">
        <f t="shared" si="6"/>
        <v>2305356</v>
      </c>
      <c r="K47" s="74">
        <f t="shared" si="6"/>
        <v>771743</v>
      </c>
      <c r="L47" s="74">
        <f t="shared" si="6"/>
        <v>476231</v>
      </c>
      <c r="M47" s="73">
        <f t="shared" si="6"/>
        <v>-322250</v>
      </c>
      <c r="N47" s="73">
        <f t="shared" si="6"/>
        <v>925724</v>
      </c>
      <c r="O47" s="74">
        <f t="shared" si="6"/>
        <v>210402</v>
      </c>
      <c r="P47" s="74">
        <f t="shared" si="6"/>
        <v>484093</v>
      </c>
      <c r="Q47" s="74">
        <f t="shared" si="6"/>
        <v>445410</v>
      </c>
      <c r="R47" s="74">
        <f t="shared" si="6"/>
        <v>1139905</v>
      </c>
      <c r="S47" s="74">
        <f t="shared" si="6"/>
        <v>437314</v>
      </c>
      <c r="T47" s="73">
        <f t="shared" si="6"/>
        <v>-74240</v>
      </c>
      <c r="U47" s="73">
        <f t="shared" si="6"/>
        <v>-804900</v>
      </c>
      <c r="V47" s="74">
        <f t="shared" si="6"/>
        <v>-441826</v>
      </c>
      <c r="W47" s="74">
        <f t="shared" si="6"/>
        <v>3929159</v>
      </c>
      <c r="X47" s="74">
        <f t="shared" si="6"/>
        <v>2493564</v>
      </c>
      <c r="Y47" s="74">
        <f t="shared" si="6"/>
        <v>1435595</v>
      </c>
      <c r="Z47" s="75">
        <f>+IF(X47&lt;&gt;0,+(Y47/X47)*100,0)</f>
        <v>57.572013391274503</v>
      </c>
      <c r="AA47" s="76">
        <f>SUM(AA45:AA46)</f>
        <v>2493564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17647630</v>
      </c>
      <c r="D8" s="6"/>
      <c r="E8" s="7">
        <v>14033112</v>
      </c>
      <c r="F8" s="8">
        <v>14033112</v>
      </c>
      <c r="G8" s="8">
        <v>1602596</v>
      </c>
      <c r="H8" s="8">
        <v>1603861</v>
      </c>
      <c r="I8" s="8">
        <v>1603350</v>
      </c>
      <c r="J8" s="8">
        <v>4809807</v>
      </c>
      <c r="K8" s="8">
        <v>1602952</v>
      </c>
      <c r="L8" s="8">
        <v>1603568</v>
      </c>
      <c r="M8" s="8">
        <v>1604121</v>
      </c>
      <c r="N8" s="8">
        <v>4810641</v>
      </c>
      <c r="O8" s="8">
        <v>1604593</v>
      </c>
      <c r="P8" s="8">
        <v>1603920</v>
      </c>
      <c r="Q8" s="8">
        <v>1599133</v>
      </c>
      <c r="R8" s="8">
        <v>4807646</v>
      </c>
      <c r="S8" s="8">
        <v>1587393</v>
      </c>
      <c r="T8" s="8">
        <v>1603439</v>
      </c>
      <c r="U8" s="8">
        <v>1604047</v>
      </c>
      <c r="V8" s="8">
        <v>4794879</v>
      </c>
      <c r="W8" s="8">
        <v>19222973</v>
      </c>
      <c r="X8" s="8">
        <v>14033112</v>
      </c>
      <c r="Y8" s="8">
        <v>5189861</v>
      </c>
      <c r="Z8" s="2">
        <v>36.982965717083992</v>
      </c>
      <c r="AA8" s="6">
        <v>14033112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17647630</v>
      </c>
      <c r="D21" s="33">
        <f t="shared" si="0"/>
        <v>0</v>
      </c>
      <c r="E21" s="34">
        <f t="shared" si="0"/>
        <v>14033112</v>
      </c>
      <c r="F21" s="35">
        <f t="shared" si="0"/>
        <v>14033112</v>
      </c>
      <c r="G21" s="35">
        <f t="shared" si="0"/>
        <v>1602596</v>
      </c>
      <c r="H21" s="35">
        <f t="shared" si="0"/>
        <v>1603861</v>
      </c>
      <c r="I21" s="35">
        <f t="shared" si="0"/>
        <v>1603350</v>
      </c>
      <c r="J21" s="35">
        <f t="shared" si="0"/>
        <v>4809807</v>
      </c>
      <c r="K21" s="35">
        <f t="shared" si="0"/>
        <v>1602952</v>
      </c>
      <c r="L21" s="35">
        <f t="shared" si="0"/>
        <v>1603568</v>
      </c>
      <c r="M21" s="35">
        <f t="shared" si="0"/>
        <v>1604121</v>
      </c>
      <c r="N21" s="35">
        <f t="shared" si="0"/>
        <v>4810641</v>
      </c>
      <c r="O21" s="35">
        <f t="shared" si="0"/>
        <v>1604593</v>
      </c>
      <c r="P21" s="35">
        <f t="shared" si="0"/>
        <v>1603920</v>
      </c>
      <c r="Q21" s="35">
        <f t="shared" si="0"/>
        <v>1599133</v>
      </c>
      <c r="R21" s="35">
        <f t="shared" si="0"/>
        <v>4807646</v>
      </c>
      <c r="S21" s="35">
        <f t="shared" si="0"/>
        <v>1587393</v>
      </c>
      <c r="T21" s="35">
        <f t="shared" si="0"/>
        <v>1603439</v>
      </c>
      <c r="U21" s="35">
        <f t="shared" si="0"/>
        <v>1604047</v>
      </c>
      <c r="V21" s="35">
        <f t="shared" si="0"/>
        <v>4794879</v>
      </c>
      <c r="W21" s="35">
        <f t="shared" si="0"/>
        <v>19222973</v>
      </c>
      <c r="X21" s="35">
        <f t="shared" si="0"/>
        <v>14033112</v>
      </c>
      <c r="Y21" s="35">
        <f t="shared" si="0"/>
        <v>5189861</v>
      </c>
      <c r="Z21" s="36">
        <f>+IF(X21&lt;&gt;0,+(Y21/X21)*100,0)</f>
        <v>36.982965717083992</v>
      </c>
      <c r="AA21" s="33">
        <f>SUM(AA5:AA20)</f>
        <v>14033112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4157165</v>
      </c>
      <c r="F26" s="8">
        <v>4157165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4157165</v>
      </c>
      <c r="Y26" s="8">
        <v>-4157165</v>
      </c>
      <c r="Z26" s="2">
        <v>-100</v>
      </c>
      <c r="AA26" s="6">
        <v>4157165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4157165</v>
      </c>
      <c r="F35" s="35">
        <f t="shared" si="1"/>
        <v>4157165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4157165</v>
      </c>
      <c r="Y35" s="35">
        <f t="shared" si="1"/>
        <v>-4157165</v>
      </c>
      <c r="Z35" s="36">
        <f>+IF(X35&lt;&gt;0,+(Y35/X35)*100,0)</f>
        <v>-100</v>
      </c>
      <c r="AA35" s="33">
        <f>SUM(AA24:AA34)</f>
        <v>4157165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17647630</v>
      </c>
      <c r="D37" s="46">
        <f>+D21-D35</f>
        <v>0</v>
      </c>
      <c r="E37" s="47">
        <f t="shared" si="2"/>
        <v>9875947</v>
      </c>
      <c r="F37" s="48">
        <f t="shared" si="2"/>
        <v>9875947</v>
      </c>
      <c r="G37" s="48">
        <f t="shared" si="2"/>
        <v>1602596</v>
      </c>
      <c r="H37" s="48">
        <f t="shared" si="2"/>
        <v>1603861</v>
      </c>
      <c r="I37" s="48">
        <f t="shared" si="2"/>
        <v>1603350</v>
      </c>
      <c r="J37" s="48">
        <f t="shared" si="2"/>
        <v>4809807</v>
      </c>
      <c r="K37" s="48">
        <f t="shared" si="2"/>
        <v>1602952</v>
      </c>
      <c r="L37" s="48">
        <f t="shared" si="2"/>
        <v>1603568</v>
      </c>
      <c r="M37" s="48">
        <f t="shared" si="2"/>
        <v>1604121</v>
      </c>
      <c r="N37" s="48">
        <f t="shared" si="2"/>
        <v>4810641</v>
      </c>
      <c r="O37" s="48">
        <f t="shared" si="2"/>
        <v>1604593</v>
      </c>
      <c r="P37" s="48">
        <f t="shared" si="2"/>
        <v>1603920</v>
      </c>
      <c r="Q37" s="48">
        <f t="shared" si="2"/>
        <v>1599133</v>
      </c>
      <c r="R37" s="48">
        <f t="shared" si="2"/>
        <v>4807646</v>
      </c>
      <c r="S37" s="48">
        <f t="shared" si="2"/>
        <v>1587393</v>
      </c>
      <c r="T37" s="48">
        <f t="shared" si="2"/>
        <v>1603439</v>
      </c>
      <c r="U37" s="48">
        <f t="shared" si="2"/>
        <v>1604047</v>
      </c>
      <c r="V37" s="48">
        <f t="shared" si="2"/>
        <v>4794879</v>
      </c>
      <c r="W37" s="48">
        <f t="shared" si="2"/>
        <v>19222973</v>
      </c>
      <c r="X37" s="48">
        <f>IF(F21=F35,0,X21-X35)</f>
        <v>9875947</v>
      </c>
      <c r="Y37" s="48">
        <f t="shared" si="2"/>
        <v>9347026</v>
      </c>
      <c r="Z37" s="49">
        <f>+IF(X37&lt;&gt;0,+(Y37/X37)*100,0)</f>
        <v>94.644351574588242</v>
      </c>
      <c r="AA37" s="46">
        <f>+AA21-AA35</f>
        <v>9875947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17647630</v>
      </c>
      <c r="D41" s="56">
        <f>SUM(D37:D40)</f>
        <v>0</v>
      </c>
      <c r="E41" s="57">
        <f t="shared" si="3"/>
        <v>9875947</v>
      </c>
      <c r="F41" s="58">
        <f t="shared" si="3"/>
        <v>9875947</v>
      </c>
      <c r="G41" s="58">
        <f t="shared" si="3"/>
        <v>1602596</v>
      </c>
      <c r="H41" s="58">
        <f t="shared" si="3"/>
        <v>1603861</v>
      </c>
      <c r="I41" s="58">
        <f t="shared" si="3"/>
        <v>1603350</v>
      </c>
      <c r="J41" s="58">
        <f t="shared" si="3"/>
        <v>4809807</v>
      </c>
      <c r="K41" s="58">
        <f t="shared" si="3"/>
        <v>1602952</v>
      </c>
      <c r="L41" s="58">
        <f t="shared" si="3"/>
        <v>1603568</v>
      </c>
      <c r="M41" s="58">
        <f t="shared" si="3"/>
        <v>1604121</v>
      </c>
      <c r="N41" s="58">
        <f t="shared" si="3"/>
        <v>4810641</v>
      </c>
      <c r="O41" s="58">
        <f t="shared" si="3"/>
        <v>1604593</v>
      </c>
      <c r="P41" s="58">
        <f t="shared" si="3"/>
        <v>1603920</v>
      </c>
      <c r="Q41" s="58">
        <f t="shared" si="3"/>
        <v>1599133</v>
      </c>
      <c r="R41" s="58">
        <f t="shared" si="3"/>
        <v>4807646</v>
      </c>
      <c r="S41" s="58">
        <f t="shared" si="3"/>
        <v>1587393</v>
      </c>
      <c r="T41" s="58">
        <f t="shared" si="3"/>
        <v>1603439</v>
      </c>
      <c r="U41" s="58">
        <f t="shared" si="3"/>
        <v>1604047</v>
      </c>
      <c r="V41" s="58">
        <f t="shared" si="3"/>
        <v>4794879</v>
      </c>
      <c r="W41" s="58">
        <f t="shared" si="3"/>
        <v>19222973</v>
      </c>
      <c r="X41" s="58">
        <f t="shared" si="3"/>
        <v>9875947</v>
      </c>
      <c r="Y41" s="58">
        <f t="shared" si="3"/>
        <v>9347026</v>
      </c>
      <c r="Z41" s="59">
        <f>+IF(X41&lt;&gt;0,+(Y41/X41)*100,0)</f>
        <v>94.644351574588242</v>
      </c>
      <c r="AA41" s="56">
        <f>SUM(AA37:AA40)</f>
        <v>9875947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17647630</v>
      </c>
      <c r="D43" s="64">
        <f>+D41-D42</f>
        <v>0</v>
      </c>
      <c r="E43" s="65">
        <f t="shared" si="4"/>
        <v>9875947</v>
      </c>
      <c r="F43" s="66">
        <f t="shared" si="4"/>
        <v>9875947</v>
      </c>
      <c r="G43" s="66">
        <f t="shared" si="4"/>
        <v>1602596</v>
      </c>
      <c r="H43" s="66">
        <f t="shared" si="4"/>
        <v>1603861</v>
      </c>
      <c r="I43" s="66">
        <f t="shared" si="4"/>
        <v>1603350</v>
      </c>
      <c r="J43" s="66">
        <f t="shared" si="4"/>
        <v>4809807</v>
      </c>
      <c r="K43" s="66">
        <f t="shared" si="4"/>
        <v>1602952</v>
      </c>
      <c r="L43" s="66">
        <f t="shared" si="4"/>
        <v>1603568</v>
      </c>
      <c r="M43" s="66">
        <f t="shared" si="4"/>
        <v>1604121</v>
      </c>
      <c r="N43" s="66">
        <f t="shared" si="4"/>
        <v>4810641</v>
      </c>
      <c r="O43" s="66">
        <f t="shared" si="4"/>
        <v>1604593</v>
      </c>
      <c r="P43" s="66">
        <f t="shared" si="4"/>
        <v>1603920</v>
      </c>
      <c r="Q43" s="66">
        <f t="shared" si="4"/>
        <v>1599133</v>
      </c>
      <c r="R43" s="66">
        <f t="shared" si="4"/>
        <v>4807646</v>
      </c>
      <c r="S43" s="66">
        <f t="shared" si="4"/>
        <v>1587393</v>
      </c>
      <c r="T43" s="66">
        <f t="shared" si="4"/>
        <v>1603439</v>
      </c>
      <c r="U43" s="66">
        <f t="shared" si="4"/>
        <v>1604047</v>
      </c>
      <c r="V43" s="66">
        <f t="shared" si="4"/>
        <v>4794879</v>
      </c>
      <c r="W43" s="66">
        <f t="shared" si="4"/>
        <v>19222973</v>
      </c>
      <c r="X43" s="66">
        <f t="shared" si="4"/>
        <v>9875947</v>
      </c>
      <c r="Y43" s="66">
        <f t="shared" si="4"/>
        <v>9347026</v>
      </c>
      <c r="Z43" s="67">
        <f>+IF(X43&lt;&gt;0,+(Y43/X43)*100,0)</f>
        <v>94.644351574588242</v>
      </c>
      <c r="AA43" s="64">
        <f>+AA41-AA42</f>
        <v>9875947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17647630</v>
      </c>
      <c r="D45" s="56">
        <f>SUM(D43:D44)</f>
        <v>0</v>
      </c>
      <c r="E45" s="57">
        <f t="shared" si="5"/>
        <v>9875947</v>
      </c>
      <c r="F45" s="58">
        <f t="shared" si="5"/>
        <v>9875947</v>
      </c>
      <c r="G45" s="58">
        <f t="shared" si="5"/>
        <v>1602596</v>
      </c>
      <c r="H45" s="58">
        <f t="shared" si="5"/>
        <v>1603861</v>
      </c>
      <c r="I45" s="58">
        <f t="shared" si="5"/>
        <v>1603350</v>
      </c>
      <c r="J45" s="58">
        <f t="shared" si="5"/>
        <v>4809807</v>
      </c>
      <c r="K45" s="58">
        <f t="shared" si="5"/>
        <v>1602952</v>
      </c>
      <c r="L45" s="58">
        <f t="shared" si="5"/>
        <v>1603568</v>
      </c>
      <c r="M45" s="58">
        <f t="shared" si="5"/>
        <v>1604121</v>
      </c>
      <c r="N45" s="58">
        <f t="shared" si="5"/>
        <v>4810641</v>
      </c>
      <c r="O45" s="58">
        <f t="shared" si="5"/>
        <v>1604593</v>
      </c>
      <c r="P45" s="58">
        <f t="shared" si="5"/>
        <v>1603920</v>
      </c>
      <c r="Q45" s="58">
        <f t="shared" si="5"/>
        <v>1599133</v>
      </c>
      <c r="R45" s="58">
        <f t="shared" si="5"/>
        <v>4807646</v>
      </c>
      <c r="S45" s="58">
        <f t="shared" si="5"/>
        <v>1587393</v>
      </c>
      <c r="T45" s="58">
        <f t="shared" si="5"/>
        <v>1603439</v>
      </c>
      <c r="U45" s="58">
        <f t="shared" si="5"/>
        <v>1604047</v>
      </c>
      <c r="V45" s="58">
        <f t="shared" si="5"/>
        <v>4794879</v>
      </c>
      <c r="W45" s="58">
        <f t="shared" si="5"/>
        <v>19222973</v>
      </c>
      <c r="X45" s="58">
        <f t="shared" si="5"/>
        <v>9875947</v>
      </c>
      <c r="Y45" s="58">
        <f t="shared" si="5"/>
        <v>9347026</v>
      </c>
      <c r="Z45" s="59">
        <f>+IF(X45&lt;&gt;0,+(Y45/X45)*100,0)</f>
        <v>94.644351574588242</v>
      </c>
      <c r="AA45" s="56">
        <f>SUM(AA43:AA44)</f>
        <v>9875947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17647630</v>
      </c>
      <c r="D47" s="71">
        <f>SUM(D45:D46)</f>
        <v>0</v>
      </c>
      <c r="E47" s="72">
        <f t="shared" si="6"/>
        <v>9875947</v>
      </c>
      <c r="F47" s="73">
        <f t="shared" si="6"/>
        <v>9875947</v>
      </c>
      <c r="G47" s="73">
        <f t="shared" si="6"/>
        <v>1602596</v>
      </c>
      <c r="H47" s="74">
        <f t="shared" si="6"/>
        <v>1603861</v>
      </c>
      <c r="I47" s="74">
        <f t="shared" si="6"/>
        <v>1603350</v>
      </c>
      <c r="J47" s="74">
        <f t="shared" si="6"/>
        <v>4809807</v>
      </c>
      <c r="K47" s="74">
        <f t="shared" si="6"/>
        <v>1602952</v>
      </c>
      <c r="L47" s="74">
        <f t="shared" si="6"/>
        <v>1603568</v>
      </c>
      <c r="M47" s="73">
        <f t="shared" si="6"/>
        <v>1604121</v>
      </c>
      <c r="N47" s="73">
        <f t="shared" si="6"/>
        <v>4810641</v>
      </c>
      <c r="O47" s="74">
        <f t="shared" si="6"/>
        <v>1604593</v>
      </c>
      <c r="P47" s="74">
        <f t="shared" si="6"/>
        <v>1603920</v>
      </c>
      <c r="Q47" s="74">
        <f t="shared" si="6"/>
        <v>1599133</v>
      </c>
      <c r="R47" s="74">
        <f t="shared" si="6"/>
        <v>4807646</v>
      </c>
      <c r="S47" s="74">
        <f t="shared" si="6"/>
        <v>1587393</v>
      </c>
      <c r="T47" s="73">
        <f t="shared" si="6"/>
        <v>1603439</v>
      </c>
      <c r="U47" s="73">
        <f t="shared" si="6"/>
        <v>1604047</v>
      </c>
      <c r="V47" s="74">
        <f t="shared" si="6"/>
        <v>4794879</v>
      </c>
      <c r="W47" s="74">
        <f t="shared" si="6"/>
        <v>19222973</v>
      </c>
      <c r="X47" s="74">
        <f t="shared" si="6"/>
        <v>9875947</v>
      </c>
      <c r="Y47" s="74">
        <f t="shared" si="6"/>
        <v>9347026</v>
      </c>
      <c r="Z47" s="75">
        <f>+IF(X47&lt;&gt;0,+(Y47/X47)*100,0)</f>
        <v>94.644351574588242</v>
      </c>
      <c r="AA47" s="76">
        <f>SUM(AA45:AA46)</f>
        <v>9875947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40957145</v>
      </c>
      <c r="D8" s="6"/>
      <c r="E8" s="7">
        <v>71214132</v>
      </c>
      <c r="F8" s="8">
        <v>42655812</v>
      </c>
      <c r="G8" s="8">
        <v>3508226</v>
      </c>
      <c r="H8" s="8">
        <v>3436968</v>
      </c>
      <c r="I8" s="8">
        <v>3653874</v>
      </c>
      <c r="J8" s="8">
        <v>10599068</v>
      </c>
      <c r="K8" s="8">
        <v>2381595</v>
      </c>
      <c r="L8" s="8">
        <v>1905325</v>
      </c>
      <c r="M8" s="8">
        <v>3215095</v>
      </c>
      <c r="N8" s="8">
        <v>7502015</v>
      </c>
      <c r="O8" s="8">
        <v>3443628</v>
      </c>
      <c r="P8" s="8">
        <v>6068681</v>
      </c>
      <c r="Q8" s="8">
        <v>633780</v>
      </c>
      <c r="R8" s="8">
        <v>10146089</v>
      </c>
      <c r="S8" s="8">
        <v>3020571</v>
      </c>
      <c r="T8" s="8">
        <v>3073565</v>
      </c>
      <c r="U8" s="8">
        <v>2937983</v>
      </c>
      <c r="V8" s="8">
        <v>9032119</v>
      </c>
      <c r="W8" s="8">
        <v>37279291</v>
      </c>
      <c r="X8" s="8">
        <v>42655812</v>
      </c>
      <c r="Y8" s="8">
        <v>-5376521</v>
      </c>
      <c r="Z8" s="2">
        <v>-12.604427738944461</v>
      </c>
      <c r="AA8" s="6">
        <v>42655812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40957145</v>
      </c>
      <c r="D21" s="33">
        <f t="shared" si="0"/>
        <v>0</v>
      </c>
      <c r="E21" s="34">
        <f t="shared" si="0"/>
        <v>71214132</v>
      </c>
      <c r="F21" s="35">
        <f t="shared" si="0"/>
        <v>42655812</v>
      </c>
      <c r="G21" s="35">
        <f t="shared" si="0"/>
        <v>3508226</v>
      </c>
      <c r="H21" s="35">
        <f t="shared" si="0"/>
        <v>3436968</v>
      </c>
      <c r="I21" s="35">
        <f t="shared" si="0"/>
        <v>3653874</v>
      </c>
      <c r="J21" s="35">
        <f t="shared" si="0"/>
        <v>10599068</v>
      </c>
      <c r="K21" s="35">
        <f t="shared" si="0"/>
        <v>2381595</v>
      </c>
      <c r="L21" s="35">
        <f t="shared" si="0"/>
        <v>1905325</v>
      </c>
      <c r="M21" s="35">
        <f t="shared" si="0"/>
        <v>3215095</v>
      </c>
      <c r="N21" s="35">
        <f t="shared" si="0"/>
        <v>7502015</v>
      </c>
      <c r="O21" s="35">
        <f t="shared" si="0"/>
        <v>3443628</v>
      </c>
      <c r="P21" s="35">
        <f t="shared" si="0"/>
        <v>6068681</v>
      </c>
      <c r="Q21" s="35">
        <f t="shared" si="0"/>
        <v>633780</v>
      </c>
      <c r="R21" s="35">
        <f t="shared" si="0"/>
        <v>10146089</v>
      </c>
      <c r="S21" s="35">
        <f t="shared" si="0"/>
        <v>3020571</v>
      </c>
      <c r="T21" s="35">
        <f t="shared" si="0"/>
        <v>3073565</v>
      </c>
      <c r="U21" s="35">
        <f t="shared" si="0"/>
        <v>2937983</v>
      </c>
      <c r="V21" s="35">
        <f t="shared" si="0"/>
        <v>9032119</v>
      </c>
      <c r="W21" s="35">
        <f t="shared" si="0"/>
        <v>37279291</v>
      </c>
      <c r="X21" s="35">
        <f t="shared" si="0"/>
        <v>42655812</v>
      </c>
      <c r="Y21" s="35">
        <f t="shared" si="0"/>
        <v>-5376521</v>
      </c>
      <c r="Z21" s="36">
        <f>+IF(X21&lt;&gt;0,+(Y21/X21)*100,0)</f>
        <v>-12.604427738944461</v>
      </c>
      <c r="AA21" s="33">
        <f>SUM(AA5:AA20)</f>
        <v>42655812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13975712</v>
      </c>
      <c r="D24" s="6"/>
      <c r="E24" s="7">
        <v>12741968</v>
      </c>
      <c r="F24" s="8">
        <v>17794464</v>
      </c>
      <c r="G24" s="8">
        <v>7384850</v>
      </c>
      <c r="H24" s="8">
        <v>2732971</v>
      </c>
      <c r="I24" s="8">
        <v>1395248</v>
      </c>
      <c r="J24" s="8">
        <v>11513069</v>
      </c>
      <c r="K24" s="8">
        <v>1392939</v>
      </c>
      <c r="L24" s="8"/>
      <c r="M24" s="8"/>
      <c r="N24" s="8">
        <v>1392939</v>
      </c>
      <c r="O24" s="8">
        <v>2759298</v>
      </c>
      <c r="P24" s="8">
        <v>3389836</v>
      </c>
      <c r="Q24" s="8">
        <v>3018530</v>
      </c>
      <c r="R24" s="8">
        <v>9167664</v>
      </c>
      <c r="S24" s="8">
        <v>1477343</v>
      </c>
      <c r="T24" s="8">
        <v>1051997</v>
      </c>
      <c r="U24" s="8">
        <v>-2918560</v>
      </c>
      <c r="V24" s="8">
        <v>-389220</v>
      </c>
      <c r="W24" s="8">
        <v>21684452</v>
      </c>
      <c r="X24" s="8">
        <v>17794464</v>
      </c>
      <c r="Y24" s="8">
        <v>3889988</v>
      </c>
      <c r="Z24" s="2">
        <v>21.860664080693862</v>
      </c>
      <c r="AA24" s="6">
        <v>17794464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31097331</v>
      </c>
      <c r="D26" s="6"/>
      <c r="E26" s="7">
        <v>13060773</v>
      </c>
      <c r="F26" s="8">
        <v>39716676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39716676</v>
      </c>
      <c r="Y26" s="8">
        <v>-39716676</v>
      </c>
      <c r="Z26" s="2">
        <v>-100</v>
      </c>
      <c r="AA26" s="6">
        <v>39716676</v>
      </c>
    </row>
    <row r="27" spans="1:27" x14ac:dyDescent="0.25">
      <c r="A27" s="25" t="s">
        <v>53</v>
      </c>
      <c r="B27" s="24" t="s">
        <v>32</v>
      </c>
      <c r="C27" s="6">
        <v>7693843</v>
      </c>
      <c r="D27" s="6"/>
      <c r="E27" s="7">
        <v>5763680</v>
      </c>
      <c r="F27" s="8">
        <v>5763680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5763680</v>
      </c>
      <c r="Y27" s="8">
        <v>-5763680</v>
      </c>
      <c r="Z27" s="2">
        <v>-100</v>
      </c>
      <c r="AA27" s="6">
        <v>5763680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481167</v>
      </c>
      <c r="D30" s="6"/>
      <c r="E30" s="7">
        <v>7150000</v>
      </c>
      <c r="F30" s="8">
        <v>2100000</v>
      </c>
      <c r="G30" s="8">
        <v>441</v>
      </c>
      <c r="H30" s="8">
        <v>112612</v>
      </c>
      <c r="I30" s="8">
        <v>135138</v>
      </c>
      <c r="J30" s="8">
        <v>248191</v>
      </c>
      <c r="K30" s="8">
        <v>197113</v>
      </c>
      <c r="L30" s="8">
        <v>175742</v>
      </c>
      <c r="M30" s="8">
        <v>11175</v>
      </c>
      <c r="N30" s="8">
        <v>384030</v>
      </c>
      <c r="O30" s="8">
        <v>2568</v>
      </c>
      <c r="P30" s="8">
        <v>150650</v>
      </c>
      <c r="Q30" s="8">
        <v>3792</v>
      </c>
      <c r="R30" s="8">
        <v>157010</v>
      </c>
      <c r="S30" s="8">
        <v>1941</v>
      </c>
      <c r="T30" s="8">
        <v>5911</v>
      </c>
      <c r="U30" s="8">
        <v>1286</v>
      </c>
      <c r="V30" s="8">
        <v>9138</v>
      </c>
      <c r="W30" s="8">
        <v>798369</v>
      </c>
      <c r="X30" s="8">
        <v>2100000</v>
      </c>
      <c r="Y30" s="8">
        <v>-1301631</v>
      </c>
      <c r="Z30" s="2">
        <v>-61.982428571428571</v>
      </c>
      <c r="AA30" s="6">
        <v>2100000</v>
      </c>
    </row>
    <row r="31" spans="1:27" x14ac:dyDescent="0.25">
      <c r="A31" s="25" t="s">
        <v>57</v>
      </c>
      <c r="B31" s="24" t="s">
        <v>32</v>
      </c>
      <c r="C31" s="6">
        <v>1421171</v>
      </c>
      <c r="D31" s="6"/>
      <c r="E31" s="7">
        <v>3920000</v>
      </c>
      <c r="F31" s="8">
        <v>2250000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251</v>
      </c>
      <c r="V31" s="8">
        <v>251</v>
      </c>
      <c r="W31" s="8">
        <v>251</v>
      </c>
      <c r="X31" s="8">
        <v>2250000</v>
      </c>
      <c r="Y31" s="8">
        <v>-2249749</v>
      </c>
      <c r="Z31" s="2">
        <v>-99.988844444444453</v>
      </c>
      <c r="AA31" s="6">
        <v>2250000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419349</v>
      </c>
      <c r="D33" s="6"/>
      <c r="E33" s="7">
        <v>289814</v>
      </c>
      <c r="F33" s="8">
        <v>471170</v>
      </c>
      <c r="G33" s="8">
        <v>186367</v>
      </c>
      <c r="H33" s="8">
        <v>62059</v>
      </c>
      <c r="I33" s="8">
        <v>73393</v>
      </c>
      <c r="J33" s="8">
        <v>321819</v>
      </c>
      <c r="K33" s="8">
        <v>34621</v>
      </c>
      <c r="L33" s="8"/>
      <c r="M33" s="8"/>
      <c r="N33" s="8">
        <v>34621</v>
      </c>
      <c r="O33" s="8">
        <v>61537</v>
      </c>
      <c r="P33" s="8">
        <v>41900</v>
      </c>
      <c r="Q33" s="8">
        <v>90138</v>
      </c>
      <c r="R33" s="8">
        <v>193575</v>
      </c>
      <c r="S33" s="8">
        <v>33108</v>
      </c>
      <c r="T33" s="8">
        <v>28168</v>
      </c>
      <c r="U33" s="8">
        <v>-85598</v>
      </c>
      <c r="V33" s="8">
        <v>-24322</v>
      </c>
      <c r="W33" s="8">
        <v>525693</v>
      </c>
      <c r="X33" s="8">
        <v>471170</v>
      </c>
      <c r="Y33" s="8">
        <v>54523</v>
      </c>
      <c r="Z33" s="2">
        <v>11.57183182290893</v>
      </c>
      <c r="AA33" s="6">
        <v>471170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55088573</v>
      </c>
      <c r="D35" s="33">
        <f>SUM(D24:D34)</f>
        <v>0</v>
      </c>
      <c r="E35" s="34">
        <f t="shared" si="1"/>
        <v>42926235</v>
      </c>
      <c r="F35" s="35">
        <f t="shared" si="1"/>
        <v>68095990</v>
      </c>
      <c r="G35" s="35">
        <f t="shared" si="1"/>
        <v>7571658</v>
      </c>
      <c r="H35" s="35">
        <f t="shared" si="1"/>
        <v>2907642</v>
      </c>
      <c r="I35" s="35">
        <f t="shared" si="1"/>
        <v>1603779</v>
      </c>
      <c r="J35" s="35">
        <f t="shared" si="1"/>
        <v>12083079</v>
      </c>
      <c r="K35" s="35">
        <f t="shared" si="1"/>
        <v>1624673</v>
      </c>
      <c r="L35" s="35">
        <f t="shared" si="1"/>
        <v>175742</v>
      </c>
      <c r="M35" s="35">
        <f t="shared" si="1"/>
        <v>11175</v>
      </c>
      <c r="N35" s="35">
        <f t="shared" si="1"/>
        <v>1811590</v>
      </c>
      <c r="O35" s="35">
        <f t="shared" si="1"/>
        <v>2823403</v>
      </c>
      <c r="P35" s="35">
        <f t="shared" si="1"/>
        <v>3582386</v>
      </c>
      <c r="Q35" s="35">
        <f t="shared" si="1"/>
        <v>3112460</v>
      </c>
      <c r="R35" s="35">
        <f t="shared" si="1"/>
        <v>9518249</v>
      </c>
      <c r="S35" s="35">
        <f t="shared" si="1"/>
        <v>1512392</v>
      </c>
      <c r="T35" s="35">
        <f t="shared" si="1"/>
        <v>1086076</v>
      </c>
      <c r="U35" s="35">
        <f t="shared" si="1"/>
        <v>-3002621</v>
      </c>
      <c r="V35" s="35">
        <f t="shared" si="1"/>
        <v>-404153</v>
      </c>
      <c r="W35" s="35">
        <f t="shared" si="1"/>
        <v>23008765</v>
      </c>
      <c r="X35" s="35">
        <f t="shared" si="1"/>
        <v>68095990</v>
      </c>
      <c r="Y35" s="35">
        <f t="shared" si="1"/>
        <v>-45087225</v>
      </c>
      <c r="Z35" s="36">
        <f>+IF(X35&lt;&gt;0,+(Y35/X35)*100,0)</f>
        <v>-66.211277639109142</v>
      </c>
      <c r="AA35" s="33">
        <f>SUM(AA24:AA34)</f>
        <v>68095990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-14131428</v>
      </c>
      <c r="D37" s="46">
        <f>+D21-D35</f>
        <v>0</v>
      </c>
      <c r="E37" s="47">
        <f t="shared" si="2"/>
        <v>28287897</v>
      </c>
      <c r="F37" s="48">
        <f t="shared" si="2"/>
        <v>-25440178</v>
      </c>
      <c r="G37" s="48">
        <f t="shared" si="2"/>
        <v>-4063432</v>
      </c>
      <c r="H37" s="48">
        <f t="shared" si="2"/>
        <v>529326</v>
      </c>
      <c r="I37" s="48">
        <f t="shared" si="2"/>
        <v>2050095</v>
      </c>
      <c r="J37" s="48">
        <f t="shared" si="2"/>
        <v>-1484011</v>
      </c>
      <c r="K37" s="48">
        <f t="shared" si="2"/>
        <v>756922</v>
      </c>
      <c r="L37" s="48">
        <f t="shared" si="2"/>
        <v>1729583</v>
      </c>
      <c r="M37" s="48">
        <f t="shared" si="2"/>
        <v>3203920</v>
      </c>
      <c r="N37" s="48">
        <f t="shared" si="2"/>
        <v>5690425</v>
      </c>
      <c r="O37" s="48">
        <f t="shared" si="2"/>
        <v>620225</v>
      </c>
      <c r="P37" s="48">
        <f t="shared" si="2"/>
        <v>2486295</v>
      </c>
      <c r="Q37" s="48">
        <f t="shared" si="2"/>
        <v>-2478680</v>
      </c>
      <c r="R37" s="48">
        <f t="shared" si="2"/>
        <v>627840</v>
      </c>
      <c r="S37" s="48">
        <f t="shared" si="2"/>
        <v>1508179</v>
      </c>
      <c r="T37" s="48">
        <f t="shared" si="2"/>
        <v>1987489</v>
      </c>
      <c r="U37" s="48">
        <f t="shared" si="2"/>
        <v>5940604</v>
      </c>
      <c r="V37" s="48">
        <f t="shared" si="2"/>
        <v>9436272</v>
      </c>
      <c r="W37" s="48">
        <f t="shared" si="2"/>
        <v>14270526</v>
      </c>
      <c r="X37" s="48">
        <f>IF(F21=F35,0,X21-X35)</f>
        <v>-25440178</v>
      </c>
      <c r="Y37" s="48">
        <f t="shared" si="2"/>
        <v>39710704</v>
      </c>
      <c r="Z37" s="49">
        <f>+IF(X37&lt;&gt;0,+(Y37/X37)*100,0)</f>
        <v>-156.09444242096103</v>
      </c>
      <c r="AA37" s="46">
        <f>+AA21-AA35</f>
        <v>-25440178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-14131428</v>
      </c>
      <c r="D41" s="56">
        <f>SUM(D37:D40)</f>
        <v>0</v>
      </c>
      <c r="E41" s="57">
        <f t="shared" si="3"/>
        <v>28287897</v>
      </c>
      <c r="F41" s="58">
        <f t="shared" si="3"/>
        <v>-25440178</v>
      </c>
      <c r="G41" s="58">
        <f t="shared" si="3"/>
        <v>-4063432</v>
      </c>
      <c r="H41" s="58">
        <f t="shared" si="3"/>
        <v>529326</v>
      </c>
      <c r="I41" s="58">
        <f t="shared" si="3"/>
        <v>2050095</v>
      </c>
      <c r="J41" s="58">
        <f t="shared" si="3"/>
        <v>-1484011</v>
      </c>
      <c r="K41" s="58">
        <f t="shared" si="3"/>
        <v>756922</v>
      </c>
      <c r="L41" s="58">
        <f t="shared" si="3"/>
        <v>1729583</v>
      </c>
      <c r="M41" s="58">
        <f t="shared" si="3"/>
        <v>3203920</v>
      </c>
      <c r="N41" s="58">
        <f t="shared" si="3"/>
        <v>5690425</v>
      </c>
      <c r="O41" s="58">
        <f t="shared" si="3"/>
        <v>620225</v>
      </c>
      <c r="P41" s="58">
        <f t="shared" si="3"/>
        <v>2486295</v>
      </c>
      <c r="Q41" s="58">
        <f t="shared" si="3"/>
        <v>-2478680</v>
      </c>
      <c r="R41" s="58">
        <f t="shared" si="3"/>
        <v>627840</v>
      </c>
      <c r="S41" s="58">
        <f t="shared" si="3"/>
        <v>1508179</v>
      </c>
      <c r="T41" s="58">
        <f t="shared" si="3"/>
        <v>1987489</v>
      </c>
      <c r="U41" s="58">
        <f t="shared" si="3"/>
        <v>5940604</v>
      </c>
      <c r="V41" s="58">
        <f t="shared" si="3"/>
        <v>9436272</v>
      </c>
      <c r="W41" s="58">
        <f t="shared" si="3"/>
        <v>14270526</v>
      </c>
      <c r="X41" s="58">
        <f t="shared" si="3"/>
        <v>-25440178</v>
      </c>
      <c r="Y41" s="58">
        <f t="shared" si="3"/>
        <v>39710704</v>
      </c>
      <c r="Z41" s="59">
        <f>+IF(X41&lt;&gt;0,+(Y41/X41)*100,0)</f>
        <v>-156.09444242096103</v>
      </c>
      <c r="AA41" s="56">
        <f>SUM(AA37:AA40)</f>
        <v>-25440178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-14131428</v>
      </c>
      <c r="D43" s="64">
        <f>+D41-D42</f>
        <v>0</v>
      </c>
      <c r="E43" s="65">
        <f t="shared" si="4"/>
        <v>28287897</v>
      </c>
      <c r="F43" s="66">
        <f t="shared" si="4"/>
        <v>-25440178</v>
      </c>
      <c r="G43" s="66">
        <f t="shared" si="4"/>
        <v>-4063432</v>
      </c>
      <c r="H43" s="66">
        <f t="shared" si="4"/>
        <v>529326</v>
      </c>
      <c r="I43" s="66">
        <f t="shared" si="4"/>
        <v>2050095</v>
      </c>
      <c r="J43" s="66">
        <f t="shared" si="4"/>
        <v>-1484011</v>
      </c>
      <c r="K43" s="66">
        <f t="shared" si="4"/>
        <v>756922</v>
      </c>
      <c r="L43" s="66">
        <f t="shared" si="4"/>
        <v>1729583</v>
      </c>
      <c r="M43" s="66">
        <f t="shared" si="4"/>
        <v>3203920</v>
      </c>
      <c r="N43" s="66">
        <f t="shared" si="4"/>
        <v>5690425</v>
      </c>
      <c r="O43" s="66">
        <f t="shared" si="4"/>
        <v>620225</v>
      </c>
      <c r="P43" s="66">
        <f t="shared" si="4"/>
        <v>2486295</v>
      </c>
      <c r="Q43" s="66">
        <f t="shared" si="4"/>
        <v>-2478680</v>
      </c>
      <c r="R43" s="66">
        <f t="shared" si="4"/>
        <v>627840</v>
      </c>
      <c r="S43" s="66">
        <f t="shared" si="4"/>
        <v>1508179</v>
      </c>
      <c r="T43" s="66">
        <f t="shared" si="4"/>
        <v>1987489</v>
      </c>
      <c r="U43" s="66">
        <f t="shared" si="4"/>
        <v>5940604</v>
      </c>
      <c r="V43" s="66">
        <f t="shared" si="4"/>
        <v>9436272</v>
      </c>
      <c r="W43" s="66">
        <f t="shared" si="4"/>
        <v>14270526</v>
      </c>
      <c r="X43" s="66">
        <f t="shared" si="4"/>
        <v>-25440178</v>
      </c>
      <c r="Y43" s="66">
        <f t="shared" si="4"/>
        <v>39710704</v>
      </c>
      <c r="Z43" s="67">
        <f>+IF(X43&lt;&gt;0,+(Y43/X43)*100,0)</f>
        <v>-156.09444242096103</v>
      </c>
      <c r="AA43" s="64">
        <f>+AA41-AA42</f>
        <v>-25440178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-14131428</v>
      </c>
      <c r="D45" s="56">
        <f>SUM(D43:D44)</f>
        <v>0</v>
      </c>
      <c r="E45" s="57">
        <f t="shared" si="5"/>
        <v>28287897</v>
      </c>
      <c r="F45" s="58">
        <f t="shared" si="5"/>
        <v>-25440178</v>
      </c>
      <c r="G45" s="58">
        <f t="shared" si="5"/>
        <v>-4063432</v>
      </c>
      <c r="H45" s="58">
        <f t="shared" si="5"/>
        <v>529326</v>
      </c>
      <c r="I45" s="58">
        <f t="shared" si="5"/>
        <v>2050095</v>
      </c>
      <c r="J45" s="58">
        <f t="shared" si="5"/>
        <v>-1484011</v>
      </c>
      <c r="K45" s="58">
        <f t="shared" si="5"/>
        <v>756922</v>
      </c>
      <c r="L45" s="58">
        <f t="shared" si="5"/>
        <v>1729583</v>
      </c>
      <c r="M45" s="58">
        <f t="shared" si="5"/>
        <v>3203920</v>
      </c>
      <c r="N45" s="58">
        <f t="shared" si="5"/>
        <v>5690425</v>
      </c>
      <c r="O45" s="58">
        <f t="shared" si="5"/>
        <v>620225</v>
      </c>
      <c r="P45" s="58">
        <f t="shared" si="5"/>
        <v>2486295</v>
      </c>
      <c r="Q45" s="58">
        <f t="shared" si="5"/>
        <v>-2478680</v>
      </c>
      <c r="R45" s="58">
        <f t="shared" si="5"/>
        <v>627840</v>
      </c>
      <c r="S45" s="58">
        <f t="shared" si="5"/>
        <v>1508179</v>
      </c>
      <c r="T45" s="58">
        <f t="shared" si="5"/>
        <v>1987489</v>
      </c>
      <c r="U45" s="58">
        <f t="shared" si="5"/>
        <v>5940604</v>
      </c>
      <c r="V45" s="58">
        <f t="shared" si="5"/>
        <v>9436272</v>
      </c>
      <c r="W45" s="58">
        <f t="shared" si="5"/>
        <v>14270526</v>
      </c>
      <c r="X45" s="58">
        <f t="shared" si="5"/>
        <v>-25440178</v>
      </c>
      <c r="Y45" s="58">
        <f t="shared" si="5"/>
        <v>39710704</v>
      </c>
      <c r="Z45" s="59">
        <f>+IF(X45&lt;&gt;0,+(Y45/X45)*100,0)</f>
        <v>-156.09444242096103</v>
      </c>
      <c r="AA45" s="56">
        <f>SUM(AA43:AA44)</f>
        <v>-25440178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-14131428</v>
      </c>
      <c r="D47" s="71">
        <f>SUM(D45:D46)</f>
        <v>0</v>
      </c>
      <c r="E47" s="72">
        <f t="shared" si="6"/>
        <v>28287897</v>
      </c>
      <c r="F47" s="73">
        <f t="shared" si="6"/>
        <v>-25440178</v>
      </c>
      <c r="G47" s="73">
        <f t="shared" si="6"/>
        <v>-4063432</v>
      </c>
      <c r="H47" s="74">
        <f t="shared" si="6"/>
        <v>529326</v>
      </c>
      <c r="I47" s="74">
        <f t="shared" si="6"/>
        <v>2050095</v>
      </c>
      <c r="J47" s="74">
        <f t="shared" si="6"/>
        <v>-1484011</v>
      </c>
      <c r="K47" s="74">
        <f t="shared" si="6"/>
        <v>756922</v>
      </c>
      <c r="L47" s="74">
        <f t="shared" si="6"/>
        <v>1729583</v>
      </c>
      <c r="M47" s="73">
        <f t="shared" si="6"/>
        <v>3203920</v>
      </c>
      <c r="N47" s="73">
        <f t="shared" si="6"/>
        <v>5690425</v>
      </c>
      <c r="O47" s="74">
        <f t="shared" si="6"/>
        <v>620225</v>
      </c>
      <c r="P47" s="74">
        <f t="shared" si="6"/>
        <v>2486295</v>
      </c>
      <c r="Q47" s="74">
        <f t="shared" si="6"/>
        <v>-2478680</v>
      </c>
      <c r="R47" s="74">
        <f t="shared" si="6"/>
        <v>627840</v>
      </c>
      <c r="S47" s="74">
        <f t="shared" si="6"/>
        <v>1508179</v>
      </c>
      <c r="T47" s="73">
        <f t="shared" si="6"/>
        <v>1987489</v>
      </c>
      <c r="U47" s="73">
        <f t="shared" si="6"/>
        <v>5940604</v>
      </c>
      <c r="V47" s="74">
        <f t="shared" si="6"/>
        <v>9436272</v>
      </c>
      <c r="W47" s="74">
        <f t="shared" si="6"/>
        <v>14270526</v>
      </c>
      <c r="X47" s="74">
        <f t="shared" si="6"/>
        <v>-25440178</v>
      </c>
      <c r="Y47" s="74">
        <f t="shared" si="6"/>
        <v>39710704</v>
      </c>
      <c r="Z47" s="75">
        <f>+IF(X47&lt;&gt;0,+(Y47/X47)*100,0)</f>
        <v>-156.09444242096103</v>
      </c>
      <c r="AA47" s="76">
        <f>SUM(AA45:AA46)</f>
        <v>-25440178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21266393</v>
      </c>
      <c r="D8" s="6"/>
      <c r="E8" s="7">
        <v>22997700</v>
      </c>
      <c r="F8" s="8">
        <v>22997700</v>
      </c>
      <c r="G8" s="8">
        <v>1521704</v>
      </c>
      <c r="H8" s="8">
        <v>2080989</v>
      </c>
      <c r="I8" s="8">
        <v>1890281</v>
      </c>
      <c r="J8" s="8">
        <v>5492974</v>
      </c>
      <c r="K8" s="8">
        <v>1924087</v>
      </c>
      <c r="L8" s="8">
        <v>1918087</v>
      </c>
      <c r="M8" s="8">
        <v>1975100</v>
      </c>
      <c r="N8" s="8">
        <v>5817274</v>
      </c>
      <c r="O8" s="8">
        <v>1909887</v>
      </c>
      <c r="P8" s="8">
        <v>1931892</v>
      </c>
      <c r="Q8" s="8">
        <v>1919426</v>
      </c>
      <c r="R8" s="8">
        <v>5761205</v>
      </c>
      <c r="S8" s="8">
        <v>1986765</v>
      </c>
      <c r="T8" s="8">
        <v>2010368</v>
      </c>
      <c r="U8" s="8">
        <v>1910068</v>
      </c>
      <c r="V8" s="8">
        <v>5907201</v>
      </c>
      <c r="W8" s="8">
        <v>22978654</v>
      </c>
      <c r="X8" s="8">
        <v>22997700</v>
      </c>
      <c r="Y8" s="8">
        <v>-19046</v>
      </c>
      <c r="Z8" s="2">
        <v>-8.2816977349908907E-2</v>
      </c>
      <c r="AA8" s="6">
        <v>22997700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21266393</v>
      </c>
      <c r="D21" s="33">
        <f t="shared" si="0"/>
        <v>0</v>
      </c>
      <c r="E21" s="34">
        <f t="shared" si="0"/>
        <v>22997700</v>
      </c>
      <c r="F21" s="35">
        <f t="shared" si="0"/>
        <v>22997700</v>
      </c>
      <c r="G21" s="35">
        <f t="shared" si="0"/>
        <v>1521704</v>
      </c>
      <c r="H21" s="35">
        <f t="shared" si="0"/>
        <v>2080989</v>
      </c>
      <c r="I21" s="35">
        <f t="shared" si="0"/>
        <v>1890281</v>
      </c>
      <c r="J21" s="35">
        <f t="shared" si="0"/>
        <v>5492974</v>
      </c>
      <c r="K21" s="35">
        <f t="shared" si="0"/>
        <v>1924087</v>
      </c>
      <c r="L21" s="35">
        <f t="shared" si="0"/>
        <v>1918087</v>
      </c>
      <c r="M21" s="35">
        <f t="shared" si="0"/>
        <v>1975100</v>
      </c>
      <c r="N21" s="35">
        <f t="shared" si="0"/>
        <v>5817274</v>
      </c>
      <c r="O21" s="35">
        <f t="shared" si="0"/>
        <v>1909887</v>
      </c>
      <c r="P21" s="35">
        <f t="shared" si="0"/>
        <v>1931892</v>
      </c>
      <c r="Q21" s="35">
        <f t="shared" si="0"/>
        <v>1919426</v>
      </c>
      <c r="R21" s="35">
        <f t="shared" si="0"/>
        <v>5761205</v>
      </c>
      <c r="S21" s="35">
        <f t="shared" si="0"/>
        <v>1986765</v>
      </c>
      <c r="T21" s="35">
        <f t="shared" si="0"/>
        <v>2010368</v>
      </c>
      <c r="U21" s="35">
        <f t="shared" si="0"/>
        <v>1910068</v>
      </c>
      <c r="V21" s="35">
        <f t="shared" si="0"/>
        <v>5907201</v>
      </c>
      <c r="W21" s="35">
        <f t="shared" si="0"/>
        <v>22978654</v>
      </c>
      <c r="X21" s="35">
        <f t="shared" si="0"/>
        <v>22997700</v>
      </c>
      <c r="Y21" s="35">
        <f t="shared" si="0"/>
        <v>-19046</v>
      </c>
      <c r="Z21" s="36">
        <f>+IF(X21&lt;&gt;0,+(Y21/X21)*100,0)</f>
        <v>-8.2816977349908907E-2</v>
      </c>
      <c r="AA21" s="33">
        <f>SUM(AA5:AA20)</f>
        <v>22997700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1483623</v>
      </c>
      <c r="D24" s="6"/>
      <c r="E24" s="7">
        <v>1720284</v>
      </c>
      <c r="F24" s="8">
        <v>1720284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1720284</v>
      </c>
      <c r="Y24" s="8">
        <v>-1720284</v>
      </c>
      <c r="Z24" s="2">
        <v>-100</v>
      </c>
      <c r="AA24" s="6">
        <v>1720284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2551573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11351</v>
      </c>
      <c r="D30" s="6"/>
      <c r="E30" s="7">
        <v>500004</v>
      </c>
      <c r="F30" s="8">
        <v>300000</v>
      </c>
      <c r="G30" s="8"/>
      <c r="H30" s="8"/>
      <c r="I30" s="8"/>
      <c r="J30" s="8"/>
      <c r="K30" s="8">
        <v>26500</v>
      </c>
      <c r="L30" s="8"/>
      <c r="M30" s="8"/>
      <c r="N30" s="8">
        <v>26500</v>
      </c>
      <c r="O30" s="8"/>
      <c r="P30" s="8">
        <v>71437</v>
      </c>
      <c r="Q30" s="8">
        <v>113980</v>
      </c>
      <c r="R30" s="8">
        <v>185417</v>
      </c>
      <c r="S30" s="8"/>
      <c r="T30" s="8">
        <v>17040</v>
      </c>
      <c r="U30" s="8"/>
      <c r="V30" s="8">
        <v>17040</v>
      </c>
      <c r="W30" s="8">
        <v>228957</v>
      </c>
      <c r="X30" s="8">
        <v>300000</v>
      </c>
      <c r="Y30" s="8">
        <v>-71043</v>
      </c>
      <c r="Z30" s="2">
        <v>-23.681000000000001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>
        <v>177863</v>
      </c>
      <c r="D31" s="6"/>
      <c r="E31" s="7"/>
      <c r="F31" s="8"/>
      <c r="G31" s="8"/>
      <c r="H31" s="8">
        <v>13922</v>
      </c>
      <c r="I31" s="8">
        <v>6389</v>
      </c>
      <c r="J31" s="8">
        <v>20311</v>
      </c>
      <c r="K31" s="8">
        <v>4794</v>
      </c>
      <c r="L31" s="8">
        <v>42840</v>
      </c>
      <c r="M31" s="8">
        <v>14963</v>
      </c>
      <c r="N31" s="8">
        <v>62597</v>
      </c>
      <c r="O31" s="8">
        <v>11006</v>
      </c>
      <c r="P31" s="8">
        <v>9184</v>
      </c>
      <c r="Q31" s="8">
        <v>25042</v>
      </c>
      <c r="R31" s="8">
        <v>45232</v>
      </c>
      <c r="S31" s="8">
        <v>28036</v>
      </c>
      <c r="T31" s="8">
        <v>31387</v>
      </c>
      <c r="U31" s="8">
        <v>11826</v>
      </c>
      <c r="V31" s="8">
        <v>71249</v>
      </c>
      <c r="W31" s="8">
        <v>199389</v>
      </c>
      <c r="X31" s="8"/>
      <c r="Y31" s="8">
        <v>199389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9636</v>
      </c>
      <c r="F33" s="8">
        <v>9636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9636</v>
      </c>
      <c r="Y33" s="8">
        <v>-9636</v>
      </c>
      <c r="Z33" s="2">
        <v>-100</v>
      </c>
      <c r="AA33" s="6">
        <v>9636</v>
      </c>
    </row>
    <row r="34" spans="1:27" x14ac:dyDescent="0.25">
      <c r="A34" s="23" t="s">
        <v>59</v>
      </c>
      <c r="B34" s="29" t="s">
        <v>32</v>
      </c>
      <c r="C34" s="6">
        <v>8440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4232850</v>
      </c>
      <c r="D35" s="33">
        <f>SUM(D24:D34)</f>
        <v>0</v>
      </c>
      <c r="E35" s="34">
        <f t="shared" si="1"/>
        <v>2229924</v>
      </c>
      <c r="F35" s="35">
        <f t="shared" si="1"/>
        <v>2029920</v>
      </c>
      <c r="G35" s="35">
        <f t="shared" si="1"/>
        <v>0</v>
      </c>
      <c r="H35" s="35">
        <f t="shared" si="1"/>
        <v>13922</v>
      </c>
      <c r="I35" s="35">
        <f t="shared" si="1"/>
        <v>6389</v>
      </c>
      <c r="J35" s="35">
        <f t="shared" si="1"/>
        <v>20311</v>
      </c>
      <c r="K35" s="35">
        <f t="shared" si="1"/>
        <v>31294</v>
      </c>
      <c r="L35" s="35">
        <f t="shared" si="1"/>
        <v>42840</v>
      </c>
      <c r="M35" s="35">
        <f t="shared" si="1"/>
        <v>14963</v>
      </c>
      <c r="N35" s="35">
        <f t="shared" si="1"/>
        <v>89097</v>
      </c>
      <c r="O35" s="35">
        <f t="shared" si="1"/>
        <v>11006</v>
      </c>
      <c r="P35" s="35">
        <f t="shared" si="1"/>
        <v>80621</v>
      </c>
      <c r="Q35" s="35">
        <f t="shared" si="1"/>
        <v>139022</v>
      </c>
      <c r="R35" s="35">
        <f t="shared" si="1"/>
        <v>230649</v>
      </c>
      <c r="S35" s="35">
        <f t="shared" si="1"/>
        <v>28036</v>
      </c>
      <c r="T35" s="35">
        <f t="shared" si="1"/>
        <v>48427</v>
      </c>
      <c r="U35" s="35">
        <f t="shared" si="1"/>
        <v>11826</v>
      </c>
      <c r="V35" s="35">
        <f t="shared" si="1"/>
        <v>88289</v>
      </c>
      <c r="W35" s="35">
        <f t="shared" si="1"/>
        <v>428346</v>
      </c>
      <c r="X35" s="35">
        <f t="shared" si="1"/>
        <v>2029920</v>
      </c>
      <c r="Y35" s="35">
        <f t="shared" si="1"/>
        <v>-1601574</v>
      </c>
      <c r="Z35" s="36">
        <f>+IF(X35&lt;&gt;0,+(Y35/X35)*100,0)</f>
        <v>-78.89838023173327</v>
      </c>
      <c r="AA35" s="33">
        <f>SUM(AA24:AA34)</f>
        <v>2029920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17033543</v>
      </c>
      <c r="D37" s="46">
        <f>+D21-D35</f>
        <v>0</v>
      </c>
      <c r="E37" s="47">
        <f t="shared" si="2"/>
        <v>20767776</v>
      </c>
      <c r="F37" s="48">
        <f t="shared" si="2"/>
        <v>20967780</v>
      </c>
      <c r="G37" s="48">
        <f t="shared" si="2"/>
        <v>1521704</v>
      </c>
      <c r="H37" s="48">
        <f t="shared" si="2"/>
        <v>2067067</v>
      </c>
      <c r="I37" s="48">
        <f t="shared" si="2"/>
        <v>1883892</v>
      </c>
      <c r="J37" s="48">
        <f t="shared" si="2"/>
        <v>5472663</v>
      </c>
      <c r="K37" s="48">
        <f t="shared" si="2"/>
        <v>1892793</v>
      </c>
      <c r="L37" s="48">
        <f t="shared" si="2"/>
        <v>1875247</v>
      </c>
      <c r="M37" s="48">
        <f t="shared" si="2"/>
        <v>1960137</v>
      </c>
      <c r="N37" s="48">
        <f t="shared" si="2"/>
        <v>5728177</v>
      </c>
      <c r="O37" s="48">
        <f t="shared" si="2"/>
        <v>1898881</v>
      </c>
      <c r="P37" s="48">
        <f t="shared" si="2"/>
        <v>1851271</v>
      </c>
      <c r="Q37" s="48">
        <f t="shared" si="2"/>
        <v>1780404</v>
      </c>
      <c r="R37" s="48">
        <f t="shared" si="2"/>
        <v>5530556</v>
      </c>
      <c r="S37" s="48">
        <f t="shared" si="2"/>
        <v>1958729</v>
      </c>
      <c r="T37" s="48">
        <f t="shared" si="2"/>
        <v>1961941</v>
      </c>
      <c r="U37" s="48">
        <f t="shared" si="2"/>
        <v>1898242</v>
      </c>
      <c r="V37" s="48">
        <f t="shared" si="2"/>
        <v>5818912</v>
      </c>
      <c r="W37" s="48">
        <f t="shared" si="2"/>
        <v>22550308</v>
      </c>
      <c r="X37" s="48">
        <f>IF(F21=F35,0,X21-X35)</f>
        <v>20967780</v>
      </c>
      <c r="Y37" s="48">
        <f t="shared" si="2"/>
        <v>1582528</v>
      </c>
      <c r="Z37" s="49">
        <f>+IF(X37&lt;&gt;0,+(Y37/X37)*100,0)</f>
        <v>7.5474275292854083</v>
      </c>
      <c r="AA37" s="46">
        <f>+AA21-AA35</f>
        <v>20967780</v>
      </c>
    </row>
    <row r="38" spans="1:27" ht="23.15" customHeight="1" x14ac:dyDescent="0.25">
      <c r="A38" s="50" t="s">
        <v>62</v>
      </c>
      <c r="B38" s="29" t="s">
        <v>32</v>
      </c>
      <c r="C38" s="6">
        <v>66079594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552300</v>
      </c>
      <c r="R38" s="8">
        <v>552300</v>
      </c>
      <c r="S38" s="8"/>
      <c r="T38" s="8"/>
      <c r="U38" s="8">
        <v>1412364</v>
      </c>
      <c r="V38" s="8">
        <v>1412364</v>
      </c>
      <c r="W38" s="8">
        <v>1964664</v>
      </c>
      <c r="X38" s="8"/>
      <c r="Y38" s="8">
        <v>1964664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83113137</v>
      </c>
      <c r="D41" s="56">
        <f>SUM(D37:D40)</f>
        <v>0</v>
      </c>
      <c r="E41" s="57">
        <f t="shared" si="3"/>
        <v>20767776</v>
      </c>
      <c r="F41" s="58">
        <f t="shared" si="3"/>
        <v>20967780</v>
      </c>
      <c r="G41" s="58">
        <f t="shared" si="3"/>
        <v>1521704</v>
      </c>
      <c r="H41" s="58">
        <f t="shared" si="3"/>
        <v>2067067</v>
      </c>
      <c r="I41" s="58">
        <f t="shared" si="3"/>
        <v>1883892</v>
      </c>
      <c r="J41" s="58">
        <f t="shared" si="3"/>
        <v>5472663</v>
      </c>
      <c r="K41" s="58">
        <f t="shared" si="3"/>
        <v>1892793</v>
      </c>
      <c r="L41" s="58">
        <f t="shared" si="3"/>
        <v>1875247</v>
      </c>
      <c r="M41" s="58">
        <f t="shared" si="3"/>
        <v>1960137</v>
      </c>
      <c r="N41" s="58">
        <f t="shared" si="3"/>
        <v>5728177</v>
      </c>
      <c r="O41" s="58">
        <f t="shared" si="3"/>
        <v>1898881</v>
      </c>
      <c r="P41" s="58">
        <f t="shared" si="3"/>
        <v>1851271</v>
      </c>
      <c r="Q41" s="58">
        <f t="shared" si="3"/>
        <v>2332704</v>
      </c>
      <c r="R41" s="58">
        <f t="shared" si="3"/>
        <v>6082856</v>
      </c>
      <c r="S41" s="58">
        <f t="shared" si="3"/>
        <v>1958729</v>
      </c>
      <c r="T41" s="58">
        <f t="shared" si="3"/>
        <v>1961941</v>
      </c>
      <c r="U41" s="58">
        <f t="shared" si="3"/>
        <v>3310606</v>
      </c>
      <c r="V41" s="58">
        <f t="shared" si="3"/>
        <v>7231276</v>
      </c>
      <c r="W41" s="58">
        <f t="shared" si="3"/>
        <v>24514972</v>
      </c>
      <c r="X41" s="58">
        <f t="shared" si="3"/>
        <v>20967780</v>
      </c>
      <c r="Y41" s="58">
        <f t="shared" si="3"/>
        <v>3547192</v>
      </c>
      <c r="Z41" s="59">
        <f>+IF(X41&lt;&gt;0,+(Y41/X41)*100,0)</f>
        <v>16.917346519278624</v>
      </c>
      <c r="AA41" s="56">
        <f>SUM(AA37:AA40)</f>
        <v>20967780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83113137</v>
      </c>
      <c r="D43" s="64">
        <f>+D41-D42</f>
        <v>0</v>
      </c>
      <c r="E43" s="65">
        <f t="shared" si="4"/>
        <v>20767776</v>
      </c>
      <c r="F43" s="66">
        <f t="shared" si="4"/>
        <v>20967780</v>
      </c>
      <c r="G43" s="66">
        <f t="shared" si="4"/>
        <v>1521704</v>
      </c>
      <c r="H43" s="66">
        <f t="shared" si="4"/>
        <v>2067067</v>
      </c>
      <c r="I43" s="66">
        <f t="shared" si="4"/>
        <v>1883892</v>
      </c>
      <c r="J43" s="66">
        <f t="shared" si="4"/>
        <v>5472663</v>
      </c>
      <c r="K43" s="66">
        <f t="shared" si="4"/>
        <v>1892793</v>
      </c>
      <c r="L43" s="66">
        <f t="shared" si="4"/>
        <v>1875247</v>
      </c>
      <c r="M43" s="66">
        <f t="shared" si="4"/>
        <v>1960137</v>
      </c>
      <c r="N43" s="66">
        <f t="shared" si="4"/>
        <v>5728177</v>
      </c>
      <c r="O43" s="66">
        <f t="shared" si="4"/>
        <v>1898881</v>
      </c>
      <c r="P43" s="66">
        <f t="shared" si="4"/>
        <v>1851271</v>
      </c>
      <c r="Q43" s="66">
        <f t="shared" si="4"/>
        <v>2332704</v>
      </c>
      <c r="R43" s="66">
        <f t="shared" si="4"/>
        <v>6082856</v>
      </c>
      <c r="S43" s="66">
        <f t="shared" si="4"/>
        <v>1958729</v>
      </c>
      <c r="T43" s="66">
        <f t="shared" si="4"/>
        <v>1961941</v>
      </c>
      <c r="U43" s="66">
        <f t="shared" si="4"/>
        <v>3310606</v>
      </c>
      <c r="V43" s="66">
        <f t="shared" si="4"/>
        <v>7231276</v>
      </c>
      <c r="W43" s="66">
        <f t="shared" si="4"/>
        <v>24514972</v>
      </c>
      <c r="X43" s="66">
        <f t="shared" si="4"/>
        <v>20967780</v>
      </c>
      <c r="Y43" s="66">
        <f t="shared" si="4"/>
        <v>3547192</v>
      </c>
      <c r="Z43" s="67">
        <f>+IF(X43&lt;&gt;0,+(Y43/X43)*100,0)</f>
        <v>16.917346519278624</v>
      </c>
      <c r="AA43" s="64">
        <f>+AA41-AA42</f>
        <v>20967780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83113137</v>
      </c>
      <c r="D45" s="56">
        <f>SUM(D43:D44)</f>
        <v>0</v>
      </c>
      <c r="E45" s="57">
        <f t="shared" si="5"/>
        <v>20767776</v>
      </c>
      <c r="F45" s="58">
        <f t="shared" si="5"/>
        <v>20967780</v>
      </c>
      <c r="G45" s="58">
        <f t="shared" si="5"/>
        <v>1521704</v>
      </c>
      <c r="H45" s="58">
        <f t="shared" si="5"/>
        <v>2067067</v>
      </c>
      <c r="I45" s="58">
        <f t="shared" si="5"/>
        <v>1883892</v>
      </c>
      <c r="J45" s="58">
        <f t="shared" si="5"/>
        <v>5472663</v>
      </c>
      <c r="K45" s="58">
        <f t="shared" si="5"/>
        <v>1892793</v>
      </c>
      <c r="L45" s="58">
        <f t="shared" si="5"/>
        <v>1875247</v>
      </c>
      <c r="M45" s="58">
        <f t="shared" si="5"/>
        <v>1960137</v>
      </c>
      <c r="N45" s="58">
        <f t="shared" si="5"/>
        <v>5728177</v>
      </c>
      <c r="O45" s="58">
        <f t="shared" si="5"/>
        <v>1898881</v>
      </c>
      <c r="P45" s="58">
        <f t="shared" si="5"/>
        <v>1851271</v>
      </c>
      <c r="Q45" s="58">
        <f t="shared" si="5"/>
        <v>2332704</v>
      </c>
      <c r="R45" s="58">
        <f t="shared" si="5"/>
        <v>6082856</v>
      </c>
      <c r="S45" s="58">
        <f t="shared" si="5"/>
        <v>1958729</v>
      </c>
      <c r="T45" s="58">
        <f t="shared" si="5"/>
        <v>1961941</v>
      </c>
      <c r="U45" s="58">
        <f t="shared" si="5"/>
        <v>3310606</v>
      </c>
      <c r="V45" s="58">
        <f t="shared" si="5"/>
        <v>7231276</v>
      </c>
      <c r="W45" s="58">
        <f t="shared" si="5"/>
        <v>24514972</v>
      </c>
      <c r="X45" s="58">
        <f t="shared" si="5"/>
        <v>20967780</v>
      </c>
      <c r="Y45" s="58">
        <f t="shared" si="5"/>
        <v>3547192</v>
      </c>
      <c r="Z45" s="59">
        <f>+IF(X45&lt;&gt;0,+(Y45/X45)*100,0)</f>
        <v>16.917346519278624</v>
      </c>
      <c r="AA45" s="56">
        <f>SUM(AA43:AA44)</f>
        <v>20967780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83113137</v>
      </c>
      <c r="D47" s="71">
        <f>SUM(D45:D46)</f>
        <v>0</v>
      </c>
      <c r="E47" s="72">
        <f t="shared" si="6"/>
        <v>20767776</v>
      </c>
      <c r="F47" s="73">
        <f t="shared" si="6"/>
        <v>20967780</v>
      </c>
      <c r="G47" s="73">
        <f t="shared" si="6"/>
        <v>1521704</v>
      </c>
      <c r="H47" s="74">
        <f t="shared" si="6"/>
        <v>2067067</v>
      </c>
      <c r="I47" s="74">
        <f t="shared" si="6"/>
        <v>1883892</v>
      </c>
      <c r="J47" s="74">
        <f t="shared" si="6"/>
        <v>5472663</v>
      </c>
      <c r="K47" s="74">
        <f t="shared" si="6"/>
        <v>1892793</v>
      </c>
      <c r="L47" s="74">
        <f t="shared" si="6"/>
        <v>1875247</v>
      </c>
      <c r="M47" s="73">
        <f t="shared" si="6"/>
        <v>1960137</v>
      </c>
      <c r="N47" s="73">
        <f t="shared" si="6"/>
        <v>5728177</v>
      </c>
      <c r="O47" s="74">
        <f t="shared" si="6"/>
        <v>1898881</v>
      </c>
      <c r="P47" s="74">
        <f t="shared" si="6"/>
        <v>1851271</v>
      </c>
      <c r="Q47" s="74">
        <f t="shared" si="6"/>
        <v>2332704</v>
      </c>
      <c r="R47" s="74">
        <f t="shared" si="6"/>
        <v>6082856</v>
      </c>
      <c r="S47" s="74">
        <f t="shared" si="6"/>
        <v>1958729</v>
      </c>
      <c r="T47" s="73">
        <f t="shared" si="6"/>
        <v>1961941</v>
      </c>
      <c r="U47" s="73">
        <f t="shared" si="6"/>
        <v>3310606</v>
      </c>
      <c r="V47" s="74">
        <f t="shared" si="6"/>
        <v>7231276</v>
      </c>
      <c r="W47" s="74">
        <f t="shared" si="6"/>
        <v>24514972</v>
      </c>
      <c r="X47" s="74">
        <f t="shared" si="6"/>
        <v>20967780</v>
      </c>
      <c r="Y47" s="74">
        <f t="shared" si="6"/>
        <v>3547192</v>
      </c>
      <c r="Z47" s="75">
        <f>+IF(X47&lt;&gt;0,+(Y47/X47)*100,0)</f>
        <v>16.917346519278624</v>
      </c>
      <c r="AA47" s="76">
        <f>SUM(AA45:AA46)</f>
        <v>20967780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-100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2870883</v>
      </c>
      <c r="D7" s="6"/>
      <c r="E7" s="7"/>
      <c r="F7" s="8"/>
      <c r="G7" s="8">
        <v>262912</v>
      </c>
      <c r="H7" s="8"/>
      <c r="I7" s="8"/>
      <c r="J7" s="8">
        <v>262912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262912</v>
      </c>
      <c r="X7" s="8"/>
      <c r="Y7" s="8">
        <v>262912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124412531</v>
      </c>
      <c r="D8" s="6"/>
      <c r="E8" s="7">
        <v>147784614</v>
      </c>
      <c r="F8" s="8">
        <v>147784614</v>
      </c>
      <c r="G8" s="8">
        <v>10203030</v>
      </c>
      <c r="H8" s="8">
        <v>10757111</v>
      </c>
      <c r="I8" s="8">
        <v>11373797</v>
      </c>
      <c r="J8" s="8">
        <v>32333938</v>
      </c>
      <c r="K8" s="8">
        <v>11613022</v>
      </c>
      <c r="L8" s="8">
        <v>11117393</v>
      </c>
      <c r="M8" s="8">
        <v>10777882</v>
      </c>
      <c r="N8" s="8">
        <v>33508297</v>
      </c>
      <c r="O8" s="8">
        <v>10755909</v>
      </c>
      <c r="P8" s="8">
        <v>11061191</v>
      </c>
      <c r="Q8" s="8">
        <v>11549062</v>
      </c>
      <c r="R8" s="8">
        <v>33366162</v>
      </c>
      <c r="S8" s="8">
        <v>10833879</v>
      </c>
      <c r="T8" s="8">
        <v>10979968</v>
      </c>
      <c r="U8" s="8">
        <v>10974404</v>
      </c>
      <c r="V8" s="8">
        <v>32788251</v>
      </c>
      <c r="W8" s="8">
        <v>131996648</v>
      </c>
      <c r="X8" s="8">
        <v>147784614</v>
      </c>
      <c r="Y8" s="8">
        <v>-15787966</v>
      </c>
      <c r="Z8" s="2">
        <v>-10.683091813603816</v>
      </c>
      <c r="AA8" s="6">
        <v>147784614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24833446</v>
      </c>
      <c r="F13" s="8">
        <v>24833446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24833446</v>
      </c>
      <c r="Y13" s="8">
        <v>-24833446</v>
      </c>
      <c r="Z13" s="2">
        <v>-100</v>
      </c>
      <c r="AA13" s="6">
        <v>24833446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127283314</v>
      </c>
      <c r="D21" s="33">
        <f t="shared" si="0"/>
        <v>0</v>
      </c>
      <c r="E21" s="34">
        <f t="shared" si="0"/>
        <v>172618060</v>
      </c>
      <c r="F21" s="35">
        <f t="shared" si="0"/>
        <v>172618060</v>
      </c>
      <c r="G21" s="35">
        <f t="shared" si="0"/>
        <v>10465942</v>
      </c>
      <c r="H21" s="35">
        <f t="shared" si="0"/>
        <v>10757111</v>
      </c>
      <c r="I21" s="35">
        <f t="shared" si="0"/>
        <v>11373797</v>
      </c>
      <c r="J21" s="35">
        <f t="shared" si="0"/>
        <v>32596850</v>
      </c>
      <c r="K21" s="35">
        <f t="shared" si="0"/>
        <v>11613022</v>
      </c>
      <c r="L21" s="35">
        <f t="shared" si="0"/>
        <v>11117393</v>
      </c>
      <c r="M21" s="35">
        <f t="shared" si="0"/>
        <v>10777882</v>
      </c>
      <c r="N21" s="35">
        <f t="shared" si="0"/>
        <v>33508297</v>
      </c>
      <c r="O21" s="35">
        <f t="shared" si="0"/>
        <v>10755909</v>
      </c>
      <c r="P21" s="35">
        <f t="shared" si="0"/>
        <v>11061191</v>
      </c>
      <c r="Q21" s="35">
        <f t="shared" si="0"/>
        <v>11549062</v>
      </c>
      <c r="R21" s="35">
        <f t="shared" si="0"/>
        <v>33366162</v>
      </c>
      <c r="S21" s="35">
        <f t="shared" si="0"/>
        <v>10833879</v>
      </c>
      <c r="T21" s="35">
        <f t="shared" si="0"/>
        <v>10979968</v>
      </c>
      <c r="U21" s="35">
        <f t="shared" si="0"/>
        <v>10974404</v>
      </c>
      <c r="V21" s="35">
        <f t="shared" si="0"/>
        <v>32788251</v>
      </c>
      <c r="W21" s="35">
        <f t="shared" si="0"/>
        <v>132259560</v>
      </c>
      <c r="X21" s="35">
        <f t="shared" si="0"/>
        <v>172618060</v>
      </c>
      <c r="Y21" s="35">
        <f t="shared" si="0"/>
        <v>-40358500</v>
      </c>
      <c r="Z21" s="36">
        <f>+IF(X21&lt;&gt;0,+(Y21/X21)*100,0)</f>
        <v>-23.380230318890156</v>
      </c>
      <c r="AA21" s="33">
        <f>SUM(AA5:AA20)</f>
        <v>172618060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68679435</v>
      </c>
      <c r="D24" s="6"/>
      <c r="E24" s="7">
        <v>68880485</v>
      </c>
      <c r="F24" s="8">
        <v>77402430</v>
      </c>
      <c r="G24" s="8">
        <v>5475041</v>
      </c>
      <c r="H24" s="8"/>
      <c r="I24" s="8"/>
      <c r="J24" s="8">
        <v>5475041</v>
      </c>
      <c r="K24" s="8"/>
      <c r="L24" s="8">
        <v>17294176</v>
      </c>
      <c r="M24" s="8">
        <v>5633807</v>
      </c>
      <c r="N24" s="8">
        <v>22927983</v>
      </c>
      <c r="O24" s="8">
        <v>13031467</v>
      </c>
      <c r="P24" s="8">
        <v>5783879</v>
      </c>
      <c r="Q24" s="8">
        <v>5754872</v>
      </c>
      <c r="R24" s="8">
        <v>24570218</v>
      </c>
      <c r="S24" s="8">
        <v>5919866</v>
      </c>
      <c r="T24" s="8"/>
      <c r="U24" s="8">
        <v>12040114</v>
      </c>
      <c r="V24" s="8">
        <v>17959980</v>
      </c>
      <c r="W24" s="8">
        <v>70933222</v>
      </c>
      <c r="X24" s="8">
        <v>77402430</v>
      </c>
      <c r="Y24" s="8">
        <v>-6469208</v>
      </c>
      <c r="Z24" s="2">
        <v>-8.3578874720083078</v>
      </c>
      <c r="AA24" s="6">
        <v>77402430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204246232</v>
      </c>
      <c r="D26" s="6"/>
      <c r="E26" s="7">
        <v>13250439</v>
      </c>
      <c r="F26" s="8">
        <v>13250439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13250439</v>
      </c>
      <c r="Y26" s="8">
        <v>-13250439</v>
      </c>
      <c r="Z26" s="2">
        <v>-100</v>
      </c>
      <c r="AA26" s="6">
        <v>13250439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1666656</v>
      </c>
      <c r="D30" s="6"/>
      <c r="E30" s="7">
        <v>5513659</v>
      </c>
      <c r="F30" s="8">
        <v>4813659</v>
      </c>
      <c r="G30" s="8">
        <v>3436</v>
      </c>
      <c r="H30" s="8">
        <v>27800</v>
      </c>
      <c r="I30" s="8">
        <v>2230</v>
      </c>
      <c r="J30" s="8">
        <v>33466</v>
      </c>
      <c r="K30" s="8">
        <v>17001</v>
      </c>
      <c r="L30" s="8">
        <v>980014</v>
      </c>
      <c r="M30" s="8">
        <v>47286</v>
      </c>
      <c r="N30" s="8">
        <v>1044301</v>
      </c>
      <c r="O30" s="8">
        <v>43939</v>
      </c>
      <c r="P30" s="8">
        <v>13246</v>
      </c>
      <c r="Q30" s="8">
        <v>68321</v>
      </c>
      <c r="R30" s="8">
        <v>125506</v>
      </c>
      <c r="S30" s="8">
        <v>15784</v>
      </c>
      <c r="T30" s="8">
        <v>18691</v>
      </c>
      <c r="U30" s="8">
        <v>974984</v>
      </c>
      <c r="V30" s="8">
        <v>1009459</v>
      </c>
      <c r="W30" s="8">
        <v>2212732</v>
      </c>
      <c r="X30" s="8">
        <v>4813659</v>
      </c>
      <c r="Y30" s="8">
        <v>-2600927</v>
      </c>
      <c r="Z30" s="2">
        <v>-54.032223720043312</v>
      </c>
      <c r="AA30" s="6">
        <v>4813659</v>
      </c>
    </row>
    <row r="31" spans="1:27" x14ac:dyDescent="0.25">
      <c r="A31" s="25" t="s">
        <v>57</v>
      </c>
      <c r="B31" s="24" t="s">
        <v>32</v>
      </c>
      <c r="C31" s="6">
        <v>34242260</v>
      </c>
      <c r="D31" s="6"/>
      <c r="E31" s="7">
        <v>36812262</v>
      </c>
      <c r="F31" s="8">
        <v>42962262</v>
      </c>
      <c r="G31" s="8">
        <v>545018</v>
      </c>
      <c r="H31" s="8">
        <v>1071668</v>
      </c>
      <c r="I31" s="8">
        <v>1915054</v>
      </c>
      <c r="J31" s="8">
        <v>3531740</v>
      </c>
      <c r="K31" s="8">
        <v>3511860</v>
      </c>
      <c r="L31" s="8">
        <v>3997261</v>
      </c>
      <c r="M31" s="8">
        <v>4854213</v>
      </c>
      <c r="N31" s="8">
        <v>12363334</v>
      </c>
      <c r="O31" s="8">
        <v>278303</v>
      </c>
      <c r="P31" s="8">
        <v>4292580</v>
      </c>
      <c r="Q31" s="8">
        <v>3102575</v>
      </c>
      <c r="R31" s="8">
        <v>7673458</v>
      </c>
      <c r="S31" s="8">
        <v>1970873</v>
      </c>
      <c r="T31" s="8">
        <v>6316506</v>
      </c>
      <c r="U31" s="8">
        <v>6030289</v>
      </c>
      <c r="V31" s="8">
        <v>14317668</v>
      </c>
      <c r="W31" s="8">
        <v>37886200</v>
      </c>
      <c r="X31" s="8">
        <v>42962262</v>
      </c>
      <c r="Y31" s="8">
        <v>-5076062</v>
      </c>
      <c r="Z31" s="2">
        <v>-11.81516466707456</v>
      </c>
      <c r="AA31" s="6">
        <v>42962262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2249490</v>
      </c>
      <c r="D33" s="6"/>
      <c r="E33" s="7">
        <v>4166657</v>
      </c>
      <c r="F33" s="8">
        <v>4166657</v>
      </c>
      <c r="G33" s="8">
        <v>132928</v>
      </c>
      <c r="H33" s="8"/>
      <c r="I33" s="8"/>
      <c r="J33" s="8">
        <v>132928</v>
      </c>
      <c r="K33" s="8">
        <v>295693</v>
      </c>
      <c r="L33" s="8">
        <v>414012</v>
      </c>
      <c r="M33" s="8">
        <v>78957</v>
      </c>
      <c r="N33" s="8">
        <v>788662</v>
      </c>
      <c r="O33" s="8">
        <v>112499</v>
      </c>
      <c r="P33" s="8">
        <v>78458</v>
      </c>
      <c r="Q33" s="8">
        <v>337404</v>
      </c>
      <c r="R33" s="8">
        <v>528361</v>
      </c>
      <c r="S33" s="8">
        <v>97736</v>
      </c>
      <c r="T33" s="8"/>
      <c r="U33" s="8">
        <v>149826</v>
      </c>
      <c r="V33" s="8">
        <v>247562</v>
      </c>
      <c r="W33" s="8">
        <v>1697513</v>
      </c>
      <c r="X33" s="8">
        <v>4166657</v>
      </c>
      <c r="Y33" s="8">
        <v>-2469144</v>
      </c>
      <c r="Z33" s="2">
        <v>-59.259593482256875</v>
      </c>
      <c r="AA33" s="6">
        <v>4166657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311084073</v>
      </c>
      <c r="D35" s="33">
        <f>SUM(D24:D34)</f>
        <v>0</v>
      </c>
      <c r="E35" s="34">
        <f t="shared" si="1"/>
        <v>128623502</v>
      </c>
      <c r="F35" s="35">
        <f t="shared" si="1"/>
        <v>142595447</v>
      </c>
      <c r="G35" s="35">
        <f t="shared" si="1"/>
        <v>6156423</v>
      </c>
      <c r="H35" s="35">
        <f t="shared" si="1"/>
        <v>1099468</v>
      </c>
      <c r="I35" s="35">
        <f t="shared" si="1"/>
        <v>1917284</v>
      </c>
      <c r="J35" s="35">
        <f t="shared" si="1"/>
        <v>9173175</v>
      </c>
      <c r="K35" s="35">
        <f t="shared" si="1"/>
        <v>3824554</v>
      </c>
      <c r="L35" s="35">
        <f t="shared" si="1"/>
        <v>22685463</v>
      </c>
      <c r="M35" s="35">
        <f t="shared" si="1"/>
        <v>10614263</v>
      </c>
      <c r="N35" s="35">
        <f t="shared" si="1"/>
        <v>37124280</v>
      </c>
      <c r="O35" s="35">
        <f t="shared" si="1"/>
        <v>13466208</v>
      </c>
      <c r="P35" s="35">
        <f t="shared" si="1"/>
        <v>10168163</v>
      </c>
      <c r="Q35" s="35">
        <f t="shared" si="1"/>
        <v>9263172</v>
      </c>
      <c r="R35" s="35">
        <f t="shared" si="1"/>
        <v>32897543</v>
      </c>
      <c r="S35" s="35">
        <f t="shared" si="1"/>
        <v>8004259</v>
      </c>
      <c r="T35" s="35">
        <f t="shared" si="1"/>
        <v>6335197</v>
      </c>
      <c r="U35" s="35">
        <f t="shared" si="1"/>
        <v>19195213</v>
      </c>
      <c r="V35" s="35">
        <f t="shared" si="1"/>
        <v>33534669</v>
      </c>
      <c r="W35" s="35">
        <f t="shared" si="1"/>
        <v>112729667</v>
      </c>
      <c r="X35" s="35">
        <f t="shared" si="1"/>
        <v>142595447</v>
      </c>
      <c r="Y35" s="35">
        <f t="shared" si="1"/>
        <v>-29865780</v>
      </c>
      <c r="Z35" s="36">
        <f>+IF(X35&lt;&gt;0,+(Y35/X35)*100,0)</f>
        <v>-20.944413463636042</v>
      </c>
      <c r="AA35" s="33">
        <f>SUM(AA24:AA34)</f>
        <v>142595447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-183800759</v>
      </c>
      <c r="D37" s="46">
        <f>+D21-D35</f>
        <v>0</v>
      </c>
      <c r="E37" s="47">
        <f t="shared" si="2"/>
        <v>43994558</v>
      </c>
      <c r="F37" s="48">
        <f t="shared" si="2"/>
        <v>30022613</v>
      </c>
      <c r="G37" s="48">
        <f t="shared" si="2"/>
        <v>4309519</v>
      </c>
      <c r="H37" s="48">
        <f t="shared" si="2"/>
        <v>9657643</v>
      </c>
      <c r="I37" s="48">
        <f t="shared" si="2"/>
        <v>9456513</v>
      </c>
      <c r="J37" s="48">
        <f t="shared" si="2"/>
        <v>23423675</v>
      </c>
      <c r="K37" s="48">
        <f t="shared" si="2"/>
        <v>7788468</v>
      </c>
      <c r="L37" s="48">
        <f t="shared" si="2"/>
        <v>-11568070</v>
      </c>
      <c r="M37" s="48">
        <f t="shared" si="2"/>
        <v>163619</v>
      </c>
      <c r="N37" s="48">
        <f t="shared" si="2"/>
        <v>-3615983</v>
      </c>
      <c r="O37" s="48">
        <f t="shared" si="2"/>
        <v>-2710299</v>
      </c>
      <c r="P37" s="48">
        <f t="shared" si="2"/>
        <v>893028</v>
      </c>
      <c r="Q37" s="48">
        <f t="shared" si="2"/>
        <v>2285890</v>
      </c>
      <c r="R37" s="48">
        <f t="shared" si="2"/>
        <v>468619</v>
      </c>
      <c r="S37" s="48">
        <f t="shared" si="2"/>
        <v>2829620</v>
      </c>
      <c r="T37" s="48">
        <f t="shared" si="2"/>
        <v>4644771</v>
      </c>
      <c r="U37" s="48">
        <f t="shared" si="2"/>
        <v>-8220809</v>
      </c>
      <c r="V37" s="48">
        <f t="shared" si="2"/>
        <v>-746418</v>
      </c>
      <c r="W37" s="48">
        <f t="shared" si="2"/>
        <v>19529893</v>
      </c>
      <c r="X37" s="48">
        <f>IF(F21=F35,0,X21-X35)</f>
        <v>30022613</v>
      </c>
      <c r="Y37" s="48">
        <f t="shared" si="2"/>
        <v>-10492720</v>
      </c>
      <c r="Z37" s="49">
        <f>+IF(X37&lt;&gt;0,+(Y37/X37)*100,0)</f>
        <v>-34.949389648396028</v>
      </c>
      <c r="AA37" s="46">
        <f>+AA21-AA35</f>
        <v>30022613</v>
      </c>
    </row>
    <row r="38" spans="1:27" ht="23.15" customHeight="1" x14ac:dyDescent="0.25">
      <c r="A38" s="50" t="s">
        <v>62</v>
      </c>
      <c r="B38" s="29" t="s">
        <v>32</v>
      </c>
      <c r="C38" s="6">
        <v>13403722</v>
      </c>
      <c r="D38" s="6"/>
      <c r="E38" s="7">
        <v>40000000</v>
      </c>
      <c r="F38" s="8">
        <v>86596275</v>
      </c>
      <c r="G38" s="8"/>
      <c r="H38" s="8"/>
      <c r="I38" s="8"/>
      <c r="J38" s="8"/>
      <c r="K38" s="8"/>
      <c r="L38" s="8">
        <v>3254091</v>
      </c>
      <c r="M38" s="8"/>
      <c r="N38" s="8">
        <v>3254091</v>
      </c>
      <c r="O38" s="8"/>
      <c r="P38" s="8"/>
      <c r="Q38" s="8"/>
      <c r="R38" s="8"/>
      <c r="S38" s="8"/>
      <c r="T38" s="8">
        <v>8546221</v>
      </c>
      <c r="U38" s="8">
        <v>1504307</v>
      </c>
      <c r="V38" s="8">
        <v>10050528</v>
      </c>
      <c r="W38" s="8">
        <v>13304619</v>
      </c>
      <c r="X38" s="8">
        <v>86596275</v>
      </c>
      <c r="Y38" s="8">
        <v>-73291656</v>
      </c>
      <c r="Z38" s="2">
        <v>-84.636037751046459</v>
      </c>
      <c r="AA38" s="6">
        <v>86596275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-170397037</v>
      </c>
      <c r="D41" s="56">
        <f>SUM(D37:D40)</f>
        <v>0</v>
      </c>
      <c r="E41" s="57">
        <f t="shared" si="3"/>
        <v>83994558</v>
      </c>
      <c r="F41" s="58">
        <f t="shared" si="3"/>
        <v>116618888</v>
      </c>
      <c r="G41" s="58">
        <f t="shared" si="3"/>
        <v>4309519</v>
      </c>
      <c r="H41" s="58">
        <f t="shared" si="3"/>
        <v>9657643</v>
      </c>
      <c r="I41" s="58">
        <f t="shared" si="3"/>
        <v>9456513</v>
      </c>
      <c r="J41" s="58">
        <f t="shared" si="3"/>
        <v>23423675</v>
      </c>
      <c r="K41" s="58">
        <f t="shared" si="3"/>
        <v>7788468</v>
      </c>
      <c r="L41" s="58">
        <f t="shared" si="3"/>
        <v>-8313979</v>
      </c>
      <c r="M41" s="58">
        <f t="shared" si="3"/>
        <v>163619</v>
      </c>
      <c r="N41" s="58">
        <f t="shared" si="3"/>
        <v>-361892</v>
      </c>
      <c r="O41" s="58">
        <f t="shared" si="3"/>
        <v>-2710299</v>
      </c>
      <c r="P41" s="58">
        <f t="shared" si="3"/>
        <v>893028</v>
      </c>
      <c r="Q41" s="58">
        <f t="shared" si="3"/>
        <v>2285890</v>
      </c>
      <c r="R41" s="58">
        <f t="shared" si="3"/>
        <v>468619</v>
      </c>
      <c r="S41" s="58">
        <f t="shared" si="3"/>
        <v>2829620</v>
      </c>
      <c r="T41" s="58">
        <f t="shared" si="3"/>
        <v>13190992</v>
      </c>
      <c r="U41" s="58">
        <f t="shared" si="3"/>
        <v>-6716502</v>
      </c>
      <c r="V41" s="58">
        <f t="shared" si="3"/>
        <v>9304110</v>
      </c>
      <c r="W41" s="58">
        <f t="shared" si="3"/>
        <v>32834512</v>
      </c>
      <c r="X41" s="58">
        <f t="shared" si="3"/>
        <v>116618888</v>
      </c>
      <c r="Y41" s="58">
        <f t="shared" si="3"/>
        <v>-83784376</v>
      </c>
      <c r="Z41" s="59">
        <f>+IF(X41&lt;&gt;0,+(Y41/X41)*100,0)</f>
        <v>-71.84460205108455</v>
      </c>
      <c r="AA41" s="56">
        <f>SUM(AA37:AA40)</f>
        <v>116618888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-170397037</v>
      </c>
      <c r="D43" s="64">
        <f>+D41-D42</f>
        <v>0</v>
      </c>
      <c r="E43" s="65">
        <f t="shared" si="4"/>
        <v>83994558</v>
      </c>
      <c r="F43" s="66">
        <f t="shared" si="4"/>
        <v>116618888</v>
      </c>
      <c r="G43" s="66">
        <f t="shared" si="4"/>
        <v>4309519</v>
      </c>
      <c r="H43" s="66">
        <f t="shared" si="4"/>
        <v>9657643</v>
      </c>
      <c r="I43" s="66">
        <f t="shared" si="4"/>
        <v>9456513</v>
      </c>
      <c r="J43" s="66">
        <f t="shared" si="4"/>
        <v>23423675</v>
      </c>
      <c r="K43" s="66">
        <f t="shared" si="4"/>
        <v>7788468</v>
      </c>
      <c r="L43" s="66">
        <f t="shared" si="4"/>
        <v>-8313979</v>
      </c>
      <c r="M43" s="66">
        <f t="shared" si="4"/>
        <v>163619</v>
      </c>
      <c r="N43" s="66">
        <f t="shared" si="4"/>
        <v>-361892</v>
      </c>
      <c r="O43" s="66">
        <f t="shared" si="4"/>
        <v>-2710299</v>
      </c>
      <c r="P43" s="66">
        <f t="shared" si="4"/>
        <v>893028</v>
      </c>
      <c r="Q43" s="66">
        <f t="shared" si="4"/>
        <v>2285890</v>
      </c>
      <c r="R43" s="66">
        <f t="shared" si="4"/>
        <v>468619</v>
      </c>
      <c r="S43" s="66">
        <f t="shared" si="4"/>
        <v>2829620</v>
      </c>
      <c r="T43" s="66">
        <f t="shared" si="4"/>
        <v>13190992</v>
      </c>
      <c r="U43" s="66">
        <f t="shared" si="4"/>
        <v>-6716502</v>
      </c>
      <c r="V43" s="66">
        <f t="shared" si="4"/>
        <v>9304110</v>
      </c>
      <c r="W43" s="66">
        <f t="shared" si="4"/>
        <v>32834512</v>
      </c>
      <c r="X43" s="66">
        <f t="shared" si="4"/>
        <v>116618888</v>
      </c>
      <c r="Y43" s="66">
        <f t="shared" si="4"/>
        <v>-83784376</v>
      </c>
      <c r="Z43" s="67">
        <f>+IF(X43&lt;&gt;0,+(Y43/X43)*100,0)</f>
        <v>-71.84460205108455</v>
      </c>
      <c r="AA43" s="64">
        <f>+AA41-AA42</f>
        <v>116618888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-170397037</v>
      </c>
      <c r="D45" s="56">
        <f>SUM(D43:D44)</f>
        <v>0</v>
      </c>
      <c r="E45" s="57">
        <f t="shared" si="5"/>
        <v>83994558</v>
      </c>
      <c r="F45" s="58">
        <f t="shared" si="5"/>
        <v>116618888</v>
      </c>
      <c r="G45" s="58">
        <f t="shared" si="5"/>
        <v>4309519</v>
      </c>
      <c r="H45" s="58">
        <f t="shared" si="5"/>
        <v>9657643</v>
      </c>
      <c r="I45" s="58">
        <f t="shared" si="5"/>
        <v>9456513</v>
      </c>
      <c r="J45" s="58">
        <f t="shared" si="5"/>
        <v>23423675</v>
      </c>
      <c r="K45" s="58">
        <f t="shared" si="5"/>
        <v>7788468</v>
      </c>
      <c r="L45" s="58">
        <f t="shared" si="5"/>
        <v>-8313979</v>
      </c>
      <c r="M45" s="58">
        <f t="shared" si="5"/>
        <v>163619</v>
      </c>
      <c r="N45" s="58">
        <f t="shared" si="5"/>
        <v>-361892</v>
      </c>
      <c r="O45" s="58">
        <f t="shared" si="5"/>
        <v>-2710299</v>
      </c>
      <c r="P45" s="58">
        <f t="shared" si="5"/>
        <v>893028</v>
      </c>
      <c r="Q45" s="58">
        <f t="shared" si="5"/>
        <v>2285890</v>
      </c>
      <c r="R45" s="58">
        <f t="shared" si="5"/>
        <v>468619</v>
      </c>
      <c r="S45" s="58">
        <f t="shared" si="5"/>
        <v>2829620</v>
      </c>
      <c r="T45" s="58">
        <f t="shared" si="5"/>
        <v>13190992</v>
      </c>
      <c r="U45" s="58">
        <f t="shared" si="5"/>
        <v>-6716502</v>
      </c>
      <c r="V45" s="58">
        <f t="shared" si="5"/>
        <v>9304110</v>
      </c>
      <c r="W45" s="58">
        <f t="shared" si="5"/>
        <v>32834512</v>
      </c>
      <c r="X45" s="58">
        <f t="shared" si="5"/>
        <v>116618888</v>
      </c>
      <c r="Y45" s="58">
        <f t="shared" si="5"/>
        <v>-83784376</v>
      </c>
      <c r="Z45" s="59">
        <f>+IF(X45&lt;&gt;0,+(Y45/X45)*100,0)</f>
        <v>-71.84460205108455</v>
      </c>
      <c r="AA45" s="56">
        <f>SUM(AA43:AA44)</f>
        <v>116618888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-170397037</v>
      </c>
      <c r="D47" s="71">
        <f>SUM(D45:D46)</f>
        <v>0</v>
      </c>
      <c r="E47" s="72">
        <f t="shared" si="6"/>
        <v>83994558</v>
      </c>
      <c r="F47" s="73">
        <f t="shared" si="6"/>
        <v>116618888</v>
      </c>
      <c r="G47" s="73">
        <f t="shared" si="6"/>
        <v>4309519</v>
      </c>
      <c r="H47" s="74">
        <f t="shared" si="6"/>
        <v>9657643</v>
      </c>
      <c r="I47" s="74">
        <f t="shared" si="6"/>
        <v>9456513</v>
      </c>
      <c r="J47" s="74">
        <f t="shared" si="6"/>
        <v>23423675</v>
      </c>
      <c r="K47" s="74">
        <f t="shared" si="6"/>
        <v>7788468</v>
      </c>
      <c r="L47" s="74">
        <f t="shared" si="6"/>
        <v>-8313979</v>
      </c>
      <c r="M47" s="73">
        <f t="shared" si="6"/>
        <v>163619</v>
      </c>
      <c r="N47" s="73">
        <f t="shared" si="6"/>
        <v>-361892</v>
      </c>
      <c r="O47" s="74">
        <f t="shared" si="6"/>
        <v>-2710299</v>
      </c>
      <c r="P47" s="74">
        <f t="shared" si="6"/>
        <v>893028</v>
      </c>
      <c r="Q47" s="74">
        <f t="shared" si="6"/>
        <v>2285890</v>
      </c>
      <c r="R47" s="74">
        <f t="shared" si="6"/>
        <v>468619</v>
      </c>
      <c r="S47" s="74">
        <f t="shared" si="6"/>
        <v>2829620</v>
      </c>
      <c r="T47" s="73">
        <f t="shared" si="6"/>
        <v>13190992</v>
      </c>
      <c r="U47" s="73">
        <f t="shared" si="6"/>
        <v>-6716502</v>
      </c>
      <c r="V47" s="74">
        <f t="shared" si="6"/>
        <v>9304110</v>
      </c>
      <c r="W47" s="74">
        <f t="shared" si="6"/>
        <v>32834512</v>
      </c>
      <c r="X47" s="74">
        <f t="shared" si="6"/>
        <v>116618888</v>
      </c>
      <c r="Y47" s="74">
        <f t="shared" si="6"/>
        <v>-83784376</v>
      </c>
      <c r="Z47" s="75">
        <f>+IF(X47&lt;&gt;0,+(Y47/X47)*100,0)</f>
        <v>-71.84460205108455</v>
      </c>
      <c r="AA47" s="76">
        <f>SUM(AA45:AA46)</f>
        <v>116618888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10406697</v>
      </c>
      <c r="D8" s="6"/>
      <c r="E8" s="7">
        <v>14154720</v>
      </c>
      <c r="F8" s="8">
        <v>14154720</v>
      </c>
      <c r="G8" s="8">
        <v>1073468</v>
      </c>
      <c r="H8" s="8">
        <v>728572</v>
      </c>
      <c r="I8" s="8">
        <v>902105</v>
      </c>
      <c r="J8" s="8">
        <v>2704145</v>
      </c>
      <c r="K8" s="8">
        <v>1056890</v>
      </c>
      <c r="L8" s="8">
        <v>1054078</v>
      </c>
      <c r="M8" s="8">
        <v>1096141</v>
      </c>
      <c r="N8" s="8">
        <v>3207109</v>
      </c>
      <c r="O8" s="8">
        <v>953563</v>
      </c>
      <c r="P8" s="8">
        <v>1061139</v>
      </c>
      <c r="Q8" s="8">
        <v>910222</v>
      </c>
      <c r="R8" s="8">
        <v>2924924</v>
      </c>
      <c r="S8" s="8">
        <v>911387</v>
      </c>
      <c r="T8" s="8">
        <v>1003152</v>
      </c>
      <c r="U8" s="8">
        <v>919960</v>
      </c>
      <c r="V8" s="8">
        <v>2834499</v>
      </c>
      <c r="W8" s="8">
        <v>11670677</v>
      </c>
      <c r="X8" s="8">
        <v>14154720</v>
      </c>
      <c r="Y8" s="8">
        <v>-2484043</v>
      </c>
      <c r="Z8" s="2">
        <v>-17.549220330744795</v>
      </c>
      <c r="AA8" s="6">
        <v>14154720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30682250</v>
      </c>
      <c r="D18" s="6"/>
      <c r="E18" s="7"/>
      <c r="F18" s="8"/>
      <c r="G18" s="8"/>
      <c r="H18" s="8">
        <v>11656000</v>
      </c>
      <c r="I18" s="8"/>
      <c r="J18" s="8">
        <v>11656000</v>
      </c>
      <c r="K18" s="8"/>
      <c r="L18" s="8"/>
      <c r="M18" s="8">
        <v>6597250</v>
      </c>
      <c r="N18" s="8">
        <v>6597250</v>
      </c>
      <c r="O18" s="8"/>
      <c r="P18" s="8"/>
      <c r="Q18" s="8">
        <v>6993500</v>
      </c>
      <c r="R18" s="8">
        <v>6993500</v>
      </c>
      <c r="S18" s="8"/>
      <c r="T18" s="8"/>
      <c r="U18" s="8"/>
      <c r="V18" s="8"/>
      <c r="W18" s="8">
        <v>25246750</v>
      </c>
      <c r="X18" s="8"/>
      <c r="Y18" s="8">
        <v>25246750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41088947</v>
      </c>
      <c r="D21" s="33">
        <f t="shared" si="0"/>
        <v>0</v>
      </c>
      <c r="E21" s="34">
        <f t="shared" si="0"/>
        <v>14154720</v>
      </c>
      <c r="F21" s="35">
        <f t="shared" si="0"/>
        <v>14154720</v>
      </c>
      <c r="G21" s="35">
        <f t="shared" si="0"/>
        <v>1073468</v>
      </c>
      <c r="H21" s="35">
        <f t="shared" si="0"/>
        <v>12384572</v>
      </c>
      <c r="I21" s="35">
        <f t="shared" si="0"/>
        <v>902105</v>
      </c>
      <c r="J21" s="35">
        <f t="shared" si="0"/>
        <v>14360145</v>
      </c>
      <c r="K21" s="35">
        <f t="shared" si="0"/>
        <v>1056890</v>
      </c>
      <c r="L21" s="35">
        <f t="shared" si="0"/>
        <v>1054078</v>
      </c>
      <c r="M21" s="35">
        <f t="shared" si="0"/>
        <v>7693391</v>
      </c>
      <c r="N21" s="35">
        <f t="shared" si="0"/>
        <v>9804359</v>
      </c>
      <c r="O21" s="35">
        <f t="shared" si="0"/>
        <v>953563</v>
      </c>
      <c r="P21" s="35">
        <f t="shared" si="0"/>
        <v>1061139</v>
      </c>
      <c r="Q21" s="35">
        <f t="shared" si="0"/>
        <v>7903722</v>
      </c>
      <c r="R21" s="35">
        <f t="shared" si="0"/>
        <v>9918424</v>
      </c>
      <c r="S21" s="35">
        <f t="shared" si="0"/>
        <v>911387</v>
      </c>
      <c r="T21" s="35">
        <f t="shared" si="0"/>
        <v>1003152</v>
      </c>
      <c r="U21" s="35">
        <f t="shared" si="0"/>
        <v>919960</v>
      </c>
      <c r="V21" s="35">
        <f t="shared" si="0"/>
        <v>2834499</v>
      </c>
      <c r="W21" s="35">
        <f t="shared" si="0"/>
        <v>36917427</v>
      </c>
      <c r="X21" s="35">
        <f t="shared" si="0"/>
        <v>14154720</v>
      </c>
      <c r="Y21" s="35">
        <f t="shared" si="0"/>
        <v>22762707</v>
      </c>
      <c r="Z21" s="36">
        <f>+IF(X21&lt;&gt;0,+(Y21/X21)*100,0)</f>
        <v>160.81354488114212</v>
      </c>
      <c r="AA21" s="33">
        <f>SUM(AA5:AA20)</f>
        <v>14154720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18004080</v>
      </c>
      <c r="D24" s="6"/>
      <c r="E24" s="7">
        <v>32992392</v>
      </c>
      <c r="F24" s="8">
        <v>16960566</v>
      </c>
      <c r="G24" s="8"/>
      <c r="H24" s="8">
        <v>2943838</v>
      </c>
      <c r="I24" s="8">
        <v>1711424</v>
      </c>
      <c r="J24" s="8">
        <v>4655262</v>
      </c>
      <c r="K24" s="8">
        <v>1687202</v>
      </c>
      <c r="L24" s="8"/>
      <c r="M24" s="8">
        <v>3422435</v>
      </c>
      <c r="N24" s="8">
        <v>5109637</v>
      </c>
      <c r="O24" s="8">
        <v>379082</v>
      </c>
      <c r="P24" s="8">
        <v>123093</v>
      </c>
      <c r="Q24" s="8">
        <v>487090</v>
      </c>
      <c r="R24" s="8">
        <v>989265</v>
      </c>
      <c r="S24" s="8">
        <v>508564</v>
      </c>
      <c r="T24" s="8">
        <v>496714</v>
      </c>
      <c r="U24" s="8">
        <v>507572</v>
      </c>
      <c r="V24" s="8">
        <v>1512850</v>
      </c>
      <c r="W24" s="8">
        <v>12267014</v>
      </c>
      <c r="X24" s="8">
        <v>16960566</v>
      </c>
      <c r="Y24" s="8">
        <v>-4693552</v>
      </c>
      <c r="Z24" s="2">
        <v>-27.67332175117269</v>
      </c>
      <c r="AA24" s="6">
        <v>16960566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3538680</v>
      </c>
      <c r="F26" s="8">
        <v>3538680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132773</v>
      </c>
      <c r="R26" s="8">
        <v>132773</v>
      </c>
      <c r="S26" s="8"/>
      <c r="T26" s="8"/>
      <c r="U26" s="8"/>
      <c r="V26" s="8"/>
      <c r="W26" s="8">
        <v>132773</v>
      </c>
      <c r="X26" s="8">
        <v>3538680</v>
      </c>
      <c r="Y26" s="8">
        <v>-3405907</v>
      </c>
      <c r="Z26" s="2">
        <v>-96.247951213446825</v>
      </c>
      <c r="AA26" s="6">
        <v>3538680</v>
      </c>
    </row>
    <row r="27" spans="1:27" x14ac:dyDescent="0.25">
      <c r="A27" s="25" t="s">
        <v>53</v>
      </c>
      <c r="B27" s="24" t="s">
        <v>32</v>
      </c>
      <c r="C27" s="6">
        <v>9007748</v>
      </c>
      <c r="D27" s="6"/>
      <c r="E27" s="7">
        <v>7605936</v>
      </c>
      <c r="F27" s="8">
        <v>7605936</v>
      </c>
      <c r="G27" s="8"/>
      <c r="H27" s="8"/>
      <c r="I27" s="8"/>
      <c r="J27" s="8"/>
      <c r="K27" s="8"/>
      <c r="L27" s="8"/>
      <c r="M27" s="8"/>
      <c r="N27" s="8"/>
      <c r="O27" s="8">
        <v>-724488</v>
      </c>
      <c r="P27" s="8"/>
      <c r="Q27" s="8"/>
      <c r="R27" s="8">
        <v>-724488</v>
      </c>
      <c r="S27" s="8"/>
      <c r="T27" s="8"/>
      <c r="U27" s="8">
        <v>-4335985</v>
      </c>
      <c r="V27" s="8">
        <v>-4335985</v>
      </c>
      <c r="W27" s="8">
        <v>-5060473</v>
      </c>
      <c r="X27" s="8">
        <v>7605936</v>
      </c>
      <c r="Y27" s="8">
        <v>-12666409</v>
      </c>
      <c r="Z27" s="2">
        <v>-166.53320511768703</v>
      </c>
      <c r="AA27" s="6">
        <v>7605936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871558</v>
      </c>
      <c r="D30" s="6"/>
      <c r="E30" s="7">
        <v>2701356</v>
      </c>
      <c r="F30" s="8">
        <v>2450598</v>
      </c>
      <c r="G30" s="8"/>
      <c r="H30" s="8">
        <v>179730</v>
      </c>
      <c r="I30" s="8">
        <v>147957</v>
      </c>
      <c r="J30" s="8">
        <v>327687</v>
      </c>
      <c r="K30" s="8">
        <v>176856</v>
      </c>
      <c r="L30" s="8">
        <v>15242</v>
      </c>
      <c r="M30" s="8">
        <v>4582</v>
      </c>
      <c r="N30" s="8">
        <v>196680</v>
      </c>
      <c r="O30" s="8">
        <v>53658</v>
      </c>
      <c r="P30" s="8">
        <v>42943</v>
      </c>
      <c r="Q30" s="8">
        <v>63717</v>
      </c>
      <c r="R30" s="8">
        <v>160318</v>
      </c>
      <c r="S30" s="8">
        <v>358024</v>
      </c>
      <c r="T30" s="8">
        <v>619294</v>
      </c>
      <c r="U30" s="8">
        <v>714788</v>
      </c>
      <c r="V30" s="8">
        <v>1692106</v>
      </c>
      <c r="W30" s="8">
        <v>2376791</v>
      </c>
      <c r="X30" s="8">
        <v>2450598</v>
      </c>
      <c r="Y30" s="8">
        <v>-73807</v>
      </c>
      <c r="Z30" s="2">
        <v>-3.0117954882849003</v>
      </c>
      <c r="AA30" s="6">
        <v>2450598</v>
      </c>
    </row>
    <row r="31" spans="1:27" x14ac:dyDescent="0.25">
      <c r="A31" s="25" t="s">
        <v>57</v>
      </c>
      <c r="B31" s="24" t="s">
        <v>32</v>
      </c>
      <c r="C31" s="6">
        <v>125678</v>
      </c>
      <c r="D31" s="6"/>
      <c r="E31" s="7">
        <v>10248720</v>
      </c>
      <c r="F31" s="8">
        <v>10047422</v>
      </c>
      <c r="G31" s="8">
        <v>308000</v>
      </c>
      <c r="H31" s="8">
        <v>466573</v>
      </c>
      <c r="I31" s="8">
        <v>308000</v>
      </c>
      <c r="J31" s="8">
        <v>1082573</v>
      </c>
      <c r="K31" s="8">
        <v>687478</v>
      </c>
      <c r="L31" s="8">
        <v>388596</v>
      </c>
      <c r="M31" s="8">
        <v>347745</v>
      </c>
      <c r="N31" s="8">
        <v>1423819</v>
      </c>
      <c r="O31" s="8">
        <v>1007930</v>
      </c>
      <c r="P31" s="8">
        <v>308000</v>
      </c>
      <c r="Q31" s="8">
        <v>828304</v>
      </c>
      <c r="R31" s="8">
        <v>2144234</v>
      </c>
      <c r="S31" s="8">
        <v>528108</v>
      </c>
      <c r="T31" s="8">
        <v>2275001</v>
      </c>
      <c r="U31" s="8">
        <v>428170</v>
      </c>
      <c r="V31" s="8">
        <v>3231279</v>
      </c>
      <c r="W31" s="8">
        <v>7881905</v>
      </c>
      <c r="X31" s="8">
        <v>10047422</v>
      </c>
      <c r="Y31" s="8">
        <v>-2165517</v>
      </c>
      <c r="Z31" s="2">
        <v>-21.552961545757707</v>
      </c>
      <c r="AA31" s="6">
        <v>10047422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320189</v>
      </c>
      <c r="D33" s="6"/>
      <c r="E33" s="7">
        <v>351252</v>
      </c>
      <c r="F33" s="8">
        <v>309946</v>
      </c>
      <c r="G33" s="8"/>
      <c r="H33" s="8"/>
      <c r="I33" s="8"/>
      <c r="J33" s="8"/>
      <c r="K33" s="8">
        <v>12742</v>
      </c>
      <c r="L33" s="8">
        <v>2325</v>
      </c>
      <c r="M33" s="8"/>
      <c r="N33" s="8">
        <v>15067</v>
      </c>
      <c r="O33" s="8">
        <v>26239</v>
      </c>
      <c r="P33" s="8"/>
      <c r="Q33" s="8">
        <v>28804</v>
      </c>
      <c r="R33" s="8">
        <v>55043</v>
      </c>
      <c r="S33" s="8">
        <v>47870</v>
      </c>
      <c r="T33" s="8">
        <v>32774</v>
      </c>
      <c r="U33" s="8">
        <v>80593</v>
      </c>
      <c r="V33" s="8">
        <v>161237</v>
      </c>
      <c r="W33" s="8">
        <v>231347</v>
      </c>
      <c r="X33" s="8">
        <v>309946</v>
      </c>
      <c r="Y33" s="8">
        <v>-78599</v>
      </c>
      <c r="Z33" s="2">
        <v>-25.358933491640478</v>
      </c>
      <c r="AA33" s="6">
        <v>309946</v>
      </c>
    </row>
    <row r="34" spans="1:27" x14ac:dyDescent="0.25">
      <c r="A34" s="23" t="s">
        <v>59</v>
      </c>
      <c r="B34" s="29" t="s">
        <v>32</v>
      </c>
      <c r="C34" s="6">
        <v>190327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28519580</v>
      </c>
      <c r="D35" s="33">
        <f>SUM(D24:D34)</f>
        <v>0</v>
      </c>
      <c r="E35" s="34">
        <f t="shared" si="1"/>
        <v>57438336</v>
      </c>
      <c r="F35" s="35">
        <f t="shared" si="1"/>
        <v>40913148</v>
      </c>
      <c r="G35" s="35">
        <f t="shared" si="1"/>
        <v>308000</v>
      </c>
      <c r="H35" s="35">
        <f t="shared" si="1"/>
        <v>3590141</v>
      </c>
      <c r="I35" s="35">
        <f t="shared" si="1"/>
        <v>2167381</v>
      </c>
      <c r="J35" s="35">
        <f t="shared" si="1"/>
        <v>6065522</v>
      </c>
      <c r="K35" s="35">
        <f t="shared" si="1"/>
        <v>2564278</v>
      </c>
      <c r="L35" s="35">
        <f t="shared" si="1"/>
        <v>406163</v>
      </c>
      <c r="M35" s="35">
        <f t="shared" si="1"/>
        <v>3774762</v>
      </c>
      <c r="N35" s="35">
        <f t="shared" si="1"/>
        <v>6745203</v>
      </c>
      <c r="O35" s="35">
        <f t="shared" si="1"/>
        <v>742421</v>
      </c>
      <c r="P35" s="35">
        <f t="shared" si="1"/>
        <v>474036</v>
      </c>
      <c r="Q35" s="35">
        <f t="shared" si="1"/>
        <v>1540688</v>
      </c>
      <c r="R35" s="35">
        <f t="shared" si="1"/>
        <v>2757145</v>
      </c>
      <c r="S35" s="35">
        <f t="shared" si="1"/>
        <v>1442566</v>
      </c>
      <c r="T35" s="35">
        <f t="shared" si="1"/>
        <v>3423783</v>
      </c>
      <c r="U35" s="35">
        <f t="shared" si="1"/>
        <v>-2604862</v>
      </c>
      <c r="V35" s="35">
        <f t="shared" si="1"/>
        <v>2261487</v>
      </c>
      <c r="W35" s="35">
        <f t="shared" si="1"/>
        <v>17829357</v>
      </c>
      <c r="X35" s="35">
        <f t="shared" si="1"/>
        <v>40913148</v>
      </c>
      <c r="Y35" s="35">
        <f t="shared" si="1"/>
        <v>-23083791</v>
      </c>
      <c r="Z35" s="36">
        <f>+IF(X35&lt;&gt;0,+(Y35/X35)*100,0)</f>
        <v>-56.421449163481633</v>
      </c>
      <c r="AA35" s="33">
        <f>SUM(AA24:AA34)</f>
        <v>40913148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12569367</v>
      </c>
      <c r="D37" s="46">
        <f>+D21-D35</f>
        <v>0</v>
      </c>
      <c r="E37" s="47">
        <f t="shared" si="2"/>
        <v>-43283616</v>
      </c>
      <c r="F37" s="48">
        <f t="shared" si="2"/>
        <v>-26758428</v>
      </c>
      <c r="G37" s="48">
        <f t="shared" si="2"/>
        <v>765468</v>
      </c>
      <c r="H37" s="48">
        <f t="shared" si="2"/>
        <v>8794431</v>
      </c>
      <c r="I37" s="48">
        <f t="shared" si="2"/>
        <v>-1265276</v>
      </c>
      <c r="J37" s="48">
        <f t="shared" si="2"/>
        <v>8294623</v>
      </c>
      <c r="K37" s="48">
        <f t="shared" si="2"/>
        <v>-1507388</v>
      </c>
      <c r="L37" s="48">
        <f t="shared" si="2"/>
        <v>647915</v>
      </c>
      <c r="M37" s="48">
        <f t="shared" si="2"/>
        <v>3918629</v>
      </c>
      <c r="N37" s="48">
        <f t="shared" si="2"/>
        <v>3059156</v>
      </c>
      <c r="O37" s="48">
        <f t="shared" si="2"/>
        <v>211142</v>
      </c>
      <c r="P37" s="48">
        <f t="shared" si="2"/>
        <v>587103</v>
      </c>
      <c r="Q37" s="48">
        <f t="shared" si="2"/>
        <v>6363034</v>
      </c>
      <c r="R37" s="48">
        <f t="shared" si="2"/>
        <v>7161279</v>
      </c>
      <c r="S37" s="48">
        <f t="shared" si="2"/>
        <v>-531179</v>
      </c>
      <c r="T37" s="48">
        <f t="shared" si="2"/>
        <v>-2420631</v>
      </c>
      <c r="U37" s="48">
        <f t="shared" si="2"/>
        <v>3524822</v>
      </c>
      <c r="V37" s="48">
        <f t="shared" si="2"/>
        <v>573012</v>
      </c>
      <c r="W37" s="48">
        <f t="shared" si="2"/>
        <v>19088070</v>
      </c>
      <c r="X37" s="48">
        <f>IF(F21=F35,0,X21-X35)</f>
        <v>-26758428</v>
      </c>
      <c r="Y37" s="48">
        <f t="shared" si="2"/>
        <v>45846498</v>
      </c>
      <c r="Z37" s="49">
        <f>+IF(X37&lt;&gt;0,+(Y37/X37)*100,0)</f>
        <v>-171.33479590056635</v>
      </c>
      <c r="AA37" s="46">
        <f>+AA21-AA35</f>
        <v>-26758428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12569367</v>
      </c>
      <c r="D41" s="56">
        <f>SUM(D37:D40)</f>
        <v>0</v>
      </c>
      <c r="E41" s="57">
        <f t="shared" si="3"/>
        <v>-43283616</v>
      </c>
      <c r="F41" s="58">
        <f t="shared" si="3"/>
        <v>-26758428</v>
      </c>
      <c r="G41" s="58">
        <f t="shared" si="3"/>
        <v>765468</v>
      </c>
      <c r="H41" s="58">
        <f t="shared" si="3"/>
        <v>8794431</v>
      </c>
      <c r="I41" s="58">
        <f t="shared" si="3"/>
        <v>-1265276</v>
      </c>
      <c r="J41" s="58">
        <f t="shared" si="3"/>
        <v>8294623</v>
      </c>
      <c r="K41" s="58">
        <f t="shared" si="3"/>
        <v>-1507388</v>
      </c>
      <c r="L41" s="58">
        <f t="shared" si="3"/>
        <v>647915</v>
      </c>
      <c r="M41" s="58">
        <f t="shared" si="3"/>
        <v>3918629</v>
      </c>
      <c r="N41" s="58">
        <f t="shared" si="3"/>
        <v>3059156</v>
      </c>
      <c r="O41" s="58">
        <f t="shared" si="3"/>
        <v>211142</v>
      </c>
      <c r="P41" s="58">
        <f t="shared" si="3"/>
        <v>587103</v>
      </c>
      <c r="Q41" s="58">
        <f t="shared" si="3"/>
        <v>6363034</v>
      </c>
      <c r="R41" s="58">
        <f t="shared" si="3"/>
        <v>7161279</v>
      </c>
      <c r="S41" s="58">
        <f t="shared" si="3"/>
        <v>-531179</v>
      </c>
      <c r="T41" s="58">
        <f t="shared" si="3"/>
        <v>-2420631</v>
      </c>
      <c r="U41" s="58">
        <f t="shared" si="3"/>
        <v>3524822</v>
      </c>
      <c r="V41" s="58">
        <f t="shared" si="3"/>
        <v>573012</v>
      </c>
      <c r="W41" s="58">
        <f t="shared" si="3"/>
        <v>19088070</v>
      </c>
      <c r="X41" s="58">
        <f t="shared" si="3"/>
        <v>-26758428</v>
      </c>
      <c r="Y41" s="58">
        <f t="shared" si="3"/>
        <v>45846498</v>
      </c>
      <c r="Z41" s="59">
        <f>+IF(X41&lt;&gt;0,+(Y41/X41)*100,0)</f>
        <v>-171.33479590056635</v>
      </c>
      <c r="AA41" s="56">
        <f>SUM(AA37:AA40)</f>
        <v>-26758428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12569367</v>
      </c>
      <c r="D43" s="64">
        <f>+D41-D42</f>
        <v>0</v>
      </c>
      <c r="E43" s="65">
        <f t="shared" si="4"/>
        <v>-43283616</v>
      </c>
      <c r="F43" s="66">
        <f t="shared" si="4"/>
        <v>-26758428</v>
      </c>
      <c r="G43" s="66">
        <f t="shared" si="4"/>
        <v>765468</v>
      </c>
      <c r="H43" s="66">
        <f t="shared" si="4"/>
        <v>8794431</v>
      </c>
      <c r="I43" s="66">
        <f t="shared" si="4"/>
        <v>-1265276</v>
      </c>
      <c r="J43" s="66">
        <f t="shared" si="4"/>
        <v>8294623</v>
      </c>
      <c r="K43" s="66">
        <f t="shared" si="4"/>
        <v>-1507388</v>
      </c>
      <c r="L43" s="66">
        <f t="shared" si="4"/>
        <v>647915</v>
      </c>
      <c r="M43" s="66">
        <f t="shared" si="4"/>
        <v>3918629</v>
      </c>
      <c r="N43" s="66">
        <f t="shared" si="4"/>
        <v>3059156</v>
      </c>
      <c r="O43" s="66">
        <f t="shared" si="4"/>
        <v>211142</v>
      </c>
      <c r="P43" s="66">
        <f t="shared" si="4"/>
        <v>587103</v>
      </c>
      <c r="Q43" s="66">
        <f t="shared" si="4"/>
        <v>6363034</v>
      </c>
      <c r="R43" s="66">
        <f t="shared" si="4"/>
        <v>7161279</v>
      </c>
      <c r="S43" s="66">
        <f t="shared" si="4"/>
        <v>-531179</v>
      </c>
      <c r="T43" s="66">
        <f t="shared" si="4"/>
        <v>-2420631</v>
      </c>
      <c r="U43" s="66">
        <f t="shared" si="4"/>
        <v>3524822</v>
      </c>
      <c r="V43" s="66">
        <f t="shared" si="4"/>
        <v>573012</v>
      </c>
      <c r="W43" s="66">
        <f t="shared" si="4"/>
        <v>19088070</v>
      </c>
      <c r="X43" s="66">
        <f t="shared" si="4"/>
        <v>-26758428</v>
      </c>
      <c r="Y43" s="66">
        <f t="shared" si="4"/>
        <v>45846498</v>
      </c>
      <c r="Z43" s="67">
        <f>+IF(X43&lt;&gt;0,+(Y43/X43)*100,0)</f>
        <v>-171.33479590056635</v>
      </c>
      <c r="AA43" s="64">
        <f>+AA41-AA42</f>
        <v>-26758428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12569367</v>
      </c>
      <c r="D45" s="56">
        <f>SUM(D43:D44)</f>
        <v>0</v>
      </c>
      <c r="E45" s="57">
        <f t="shared" si="5"/>
        <v>-43283616</v>
      </c>
      <c r="F45" s="58">
        <f t="shared" si="5"/>
        <v>-26758428</v>
      </c>
      <c r="G45" s="58">
        <f t="shared" si="5"/>
        <v>765468</v>
      </c>
      <c r="H45" s="58">
        <f t="shared" si="5"/>
        <v>8794431</v>
      </c>
      <c r="I45" s="58">
        <f t="shared" si="5"/>
        <v>-1265276</v>
      </c>
      <c r="J45" s="58">
        <f t="shared" si="5"/>
        <v>8294623</v>
      </c>
      <c r="K45" s="58">
        <f t="shared" si="5"/>
        <v>-1507388</v>
      </c>
      <c r="L45" s="58">
        <f t="shared" si="5"/>
        <v>647915</v>
      </c>
      <c r="M45" s="58">
        <f t="shared" si="5"/>
        <v>3918629</v>
      </c>
      <c r="N45" s="58">
        <f t="shared" si="5"/>
        <v>3059156</v>
      </c>
      <c r="O45" s="58">
        <f t="shared" si="5"/>
        <v>211142</v>
      </c>
      <c r="P45" s="58">
        <f t="shared" si="5"/>
        <v>587103</v>
      </c>
      <c r="Q45" s="58">
        <f t="shared" si="5"/>
        <v>6363034</v>
      </c>
      <c r="R45" s="58">
        <f t="shared" si="5"/>
        <v>7161279</v>
      </c>
      <c r="S45" s="58">
        <f t="shared" si="5"/>
        <v>-531179</v>
      </c>
      <c r="T45" s="58">
        <f t="shared" si="5"/>
        <v>-2420631</v>
      </c>
      <c r="U45" s="58">
        <f t="shared" si="5"/>
        <v>3524822</v>
      </c>
      <c r="V45" s="58">
        <f t="shared" si="5"/>
        <v>573012</v>
      </c>
      <c r="W45" s="58">
        <f t="shared" si="5"/>
        <v>19088070</v>
      </c>
      <c r="X45" s="58">
        <f t="shared" si="5"/>
        <v>-26758428</v>
      </c>
      <c r="Y45" s="58">
        <f t="shared" si="5"/>
        <v>45846498</v>
      </c>
      <c r="Z45" s="59">
        <f>+IF(X45&lt;&gt;0,+(Y45/X45)*100,0)</f>
        <v>-171.33479590056635</v>
      </c>
      <c r="AA45" s="56">
        <f>SUM(AA43:AA44)</f>
        <v>-26758428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12569367</v>
      </c>
      <c r="D47" s="71">
        <f>SUM(D45:D46)</f>
        <v>0</v>
      </c>
      <c r="E47" s="72">
        <f t="shared" si="6"/>
        <v>-43283616</v>
      </c>
      <c r="F47" s="73">
        <f t="shared" si="6"/>
        <v>-26758428</v>
      </c>
      <c r="G47" s="73">
        <f t="shared" si="6"/>
        <v>765468</v>
      </c>
      <c r="H47" s="74">
        <f t="shared" si="6"/>
        <v>8794431</v>
      </c>
      <c r="I47" s="74">
        <f t="shared" si="6"/>
        <v>-1265276</v>
      </c>
      <c r="J47" s="74">
        <f t="shared" si="6"/>
        <v>8294623</v>
      </c>
      <c r="K47" s="74">
        <f t="shared" si="6"/>
        <v>-1507388</v>
      </c>
      <c r="L47" s="74">
        <f t="shared" si="6"/>
        <v>647915</v>
      </c>
      <c r="M47" s="73">
        <f t="shared" si="6"/>
        <v>3918629</v>
      </c>
      <c r="N47" s="73">
        <f t="shared" si="6"/>
        <v>3059156</v>
      </c>
      <c r="O47" s="74">
        <f t="shared" si="6"/>
        <v>211142</v>
      </c>
      <c r="P47" s="74">
        <f t="shared" si="6"/>
        <v>587103</v>
      </c>
      <c r="Q47" s="74">
        <f t="shared" si="6"/>
        <v>6363034</v>
      </c>
      <c r="R47" s="74">
        <f t="shared" si="6"/>
        <v>7161279</v>
      </c>
      <c r="S47" s="74">
        <f t="shared" si="6"/>
        <v>-531179</v>
      </c>
      <c r="T47" s="73">
        <f t="shared" si="6"/>
        <v>-2420631</v>
      </c>
      <c r="U47" s="73">
        <f t="shared" si="6"/>
        <v>3524822</v>
      </c>
      <c r="V47" s="74">
        <f t="shared" si="6"/>
        <v>573012</v>
      </c>
      <c r="W47" s="74">
        <f t="shared" si="6"/>
        <v>19088070</v>
      </c>
      <c r="X47" s="74">
        <f t="shared" si="6"/>
        <v>-26758428</v>
      </c>
      <c r="Y47" s="74">
        <f t="shared" si="6"/>
        <v>45846498</v>
      </c>
      <c r="Z47" s="75">
        <f>+IF(X47&lt;&gt;0,+(Y47/X47)*100,0)</f>
        <v>-171.33479590056635</v>
      </c>
      <c r="AA47" s="76">
        <f>SUM(AA45:AA46)</f>
        <v>-26758428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>
        <v>2500</v>
      </c>
      <c r="G7" s="8">
        <v>-45</v>
      </c>
      <c r="H7" s="8"/>
      <c r="I7" s="8"/>
      <c r="J7" s="8">
        <v>-45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-45</v>
      </c>
      <c r="X7" s="8">
        <v>2500</v>
      </c>
      <c r="Y7" s="8">
        <v>-2545</v>
      </c>
      <c r="Z7" s="2">
        <v>-101.8</v>
      </c>
      <c r="AA7" s="6">
        <v>2500</v>
      </c>
    </row>
    <row r="8" spans="1:27" x14ac:dyDescent="0.25">
      <c r="A8" s="25" t="s">
        <v>36</v>
      </c>
      <c r="B8" s="24" t="s">
        <v>32</v>
      </c>
      <c r="C8" s="6">
        <v>139226264</v>
      </c>
      <c r="D8" s="6"/>
      <c r="E8" s="7">
        <v>162162962</v>
      </c>
      <c r="F8" s="8">
        <v>156991409</v>
      </c>
      <c r="G8" s="8">
        <v>12887072</v>
      </c>
      <c r="H8" s="8">
        <v>12813452</v>
      </c>
      <c r="I8" s="8">
        <v>11337090</v>
      </c>
      <c r="J8" s="8">
        <v>37037614</v>
      </c>
      <c r="K8" s="8">
        <v>12953173</v>
      </c>
      <c r="L8" s="8">
        <v>13802890</v>
      </c>
      <c r="M8" s="8">
        <v>13856605</v>
      </c>
      <c r="N8" s="8">
        <v>40612668</v>
      </c>
      <c r="O8" s="8">
        <v>12741748</v>
      </c>
      <c r="P8" s="8">
        <v>11245210</v>
      </c>
      <c r="Q8" s="8">
        <v>13329025</v>
      </c>
      <c r="R8" s="8">
        <v>37315983</v>
      </c>
      <c r="S8" s="8">
        <v>11773873</v>
      </c>
      <c r="T8" s="8">
        <v>12604675</v>
      </c>
      <c r="U8" s="8">
        <v>-4088989</v>
      </c>
      <c r="V8" s="8">
        <v>20289559</v>
      </c>
      <c r="W8" s="8">
        <v>135255824</v>
      </c>
      <c r="X8" s="8">
        <v>156991409</v>
      </c>
      <c r="Y8" s="8">
        <v>-21735585</v>
      </c>
      <c r="Z8" s="2">
        <v>-13.845079255260394</v>
      </c>
      <c r="AA8" s="6">
        <v>156991409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48966341</v>
      </c>
      <c r="G13" s="8">
        <v>2617153</v>
      </c>
      <c r="H13" s="8">
        <v>2645880</v>
      </c>
      <c r="I13" s="8">
        <v>2785258</v>
      </c>
      <c r="J13" s="8">
        <v>8048291</v>
      </c>
      <c r="K13" s="8">
        <v>2827395</v>
      </c>
      <c r="L13" s="8">
        <v>2874179</v>
      </c>
      <c r="M13" s="8">
        <v>2919135</v>
      </c>
      <c r="N13" s="8">
        <v>8620709</v>
      </c>
      <c r="O13" s="8">
        <v>2958033</v>
      </c>
      <c r="P13" s="8">
        <v>2987990</v>
      </c>
      <c r="Q13" s="8">
        <v>3014876</v>
      </c>
      <c r="R13" s="8">
        <v>8960899</v>
      </c>
      <c r="S13" s="8">
        <v>3034113</v>
      </c>
      <c r="T13" s="8">
        <v>3079138</v>
      </c>
      <c r="U13" s="8">
        <v>3109095</v>
      </c>
      <c r="V13" s="8">
        <v>9222346</v>
      </c>
      <c r="W13" s="8">
        <v>34852245</v>
      </c>
      <c r="X13" s="8">
        <v>48966341</v>
      </c>
      <c r="Y13" s="8">
        <v>-14114096</v>
      </c>
      <c r="Z13" s="2">
        <v>-28.824077339166511</v>
      </c>
      <c r="AA13" s="6">
        <v>48966341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139226264</v>
      </c>
      <c r="D21" s="33">
        <f t="shared" si="0"/>
        <v>0</v>
      </c>
      <c r="E21" s="34">
        <f t="shared" si="0"/>
        <v>162162962</v>
      </c>
      <c r="F21" s="35">
        <f t="shared" si="0"/>
        <v>205960250</v>
      </c>
      <c r="G21" s="35">
        <f t="shared" si="0"/>
        <v>15504180</v>
      </c>
      <c r="H21" s="35">
        <f t="shared" si="0"/>
        <v>15459332</v>
      </c>
      <c r="I21" s="35">
        <f t="shared" si="0"/>
        <v>14122348</v>
      </c>
      <c r="J21" s="35">
        <f t="shared" si="0"/>
        <v>45085860</v>
      </c>
      <c r="K21" s="35">
        <f t="shared" si="0"/>
        <v>15780568</v>
      </c>
      <c r="L21" s="35">
        <f t="shared" si="0"/>
        <v>16677069</v>
      </c>
      <c r="M21" s="35">
        <f t="shared" si="0"/>
        <v>16775740</v>
      </c>
      <c r="N21" s="35">
        <f t="shared" si="0"/>
        <v>49233377</v>
      </c>
      <c r="O21" s="35">
        <f t="shared" si="0"/>
        <v>15699781</v>
      </c>
      <c r="P21" s="35">
        <f t="shared" si="0"/>
        <v>14233200</v>
      </c>
      <c r="Q21" s="35">
        <f t="shared" si="0"/>
        <v>16343901</v>
      </c>
      <c r="R21" s="35">
        <f t="shared" si="0"/>
        <v>46276882</v>
      </c>
      <c r="S21" s="35">
        <f t="shared" si="0"/>
        <v>14807986</v>
      </c>
      <c r="T21" s="35">
        <f t="shared" si="0"/>
        <v>15683813</v>
      </c>
      <c r="U21" s="35">
        <f t="shared" si="0"/>
        <v>-979894</v>
      </c>
      <c r="V21" s="35">
        <f t="shared" si="0"/>
        <v>29511905</v>
      </c>
      <c r="W21" s="35">
        <f t="shared" si="0"/>
        <v>170108024</v>
      </c>
      <c r="X21" s="35">
        <f t="shared" si="0"/>
        <v>205960250</v>
      </c>
      <c r="Y21" s="35">
        <f t="shared" si="0"/>
        <v>-35852226</v>
      </c>
      <c r="Z21" s="36">
        <f>+IF(X21&lt;&gt;0,+(Y21/X21)*100,0)</f>
        <v>-17.40735214683416</v>
      </c>
      <c r="AA21" s="33">
        <f>SUM(AA5:AA20)</f>
        <v>205960250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80245938</v>
      </c>
      <c r="D24" s="6"/>
      <c r="E24" s="7">
        <v>72989416</v>
      </c>
      <c r="F24" s="8">
        <v>79396628</v>
      </c>
      <c r="G24" s="8"/>
      <c r="H24" s="8"/>
      <c r="I24" s="8">
        <v>11382427</v>
      </c>
      <c r="J24" s="8">
        <v>11382427</v>
      </c>
      <c r="K24" s="8">
        <v>8749371</v>
      </c>
      <c r="L24" s="8">
        <v>6974237</v>
      </c>
      <c r="M24" s="8">
        <v>7277844</v>
      </c>
      <c r="N24" s="8">
        <v>23001452</v>
      </c>
      <c r="O24" s="8">
        <v>14293324</v>
      </c>
      <c r="P24" s="8">
        <v>6533626</v>
      </c>
      <c r="Q24" s="8">
        <v>6932009</v>
      </c>
      <c r="R24" s="8">
        <v>27758959</v>
      </c>
      <c r="S24" s="8">
        <v>6553057</v>
      </c>
      <c r="T24" s="8">
        <v>6845269</v>
      </c>
      <c r="U24" s="8">
        <v>6443948</v>
      </c>
      <c r="V24" s="8">
        <v>19842274</v>
      </c>
      <c r="W24" s="8">
        <v>81985112</v>
      </c>
      <c r="X24" s="8">
        <v>79396628</v>
      </c>
      <c r="Y24" s="8">
        <v>2588484</v>
      </c>
      <c r="Z24" s="2">
        <v>3.2601938712057139</v>
      </c>
      <c r="AA24" s="6">
        <v>79396628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-13044512</v>
      </c>
      <c r="D26" s="6"/>
      <c r="E26" s="7">
        <v>45473542</v>
      </c>
      <c r="F26" s="8">
        <v>45473542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30405555</v>
      </c>
      <c r="R26" s="8">
        <v>30405555</v>
      </c>
      <c r="S26" s="8">
        <v>3378395</v>
      </c>
      <c r="T26" s="8"/>
      <c r="U26" s="8"/>
      <c r="V26" s="8">
        <v>3378395</v>
      </c>
      <c r="W26" s="8">
        <v>33783950</v>
      </c>
      <c r="X26" s="8">
        <v>45473542</v>
      </c>
      <c r="Y26" s="8">
        <v>-11689592</v>
      </c>
      <c r="Z26" s="2">
        <v>-25.706359095581337</v>
      </c>
      <c r="AA26" s="6">
        <v>45473542</v>
      </c>
    </row>
    <row r="27" spans="1:27" x14ac:dyDescent="0.25">
      <c r="A27" s="25" t="s">
        <v>53</v>
      </c>
      <c r="B27" s="24" t="s">
        <v>32</v>
      </c>
      <c r="C27" s="6">
        <v>88678294</v>
      </c>
      <c r="D27" s="6"/>
      <c r="E27" s="7">
        <v>39540447</v>
      </c>
      <c r="F27" s="8">
        <v>39540447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39540447</v>
      </c>
      <c r="Y27" s="8">
        <v>-39540447</v>
      </c>
      <c r="Z27" s="2">
        <v>-100</v>
      </c>
      <c r="AA27" s="6">
        <v>39540447</v>
      </c>
    </row>
    <row r="28" spans="1:27" x14ac:dyDescent="0.25">
      <c r="A28" s="25" t="s">
        <v>54</v>
      </c>
      <c r="B28" s="24" t="s">
        <v>32</v>
      </c>
      <c r="C28" s="6">
        <v>39956</v>
      </c>
      <c r="D28" s="6"/>
      <c r="E28" s="7">
        <v>41839</v>
      </c>
      <c r="F28" s="8">
        <v>41839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41839</v>
      </c>
      <c r="Y28" s="8">
        <v>-41839</v>
      </c>
      <c r="Z28" s="2">
        <v>-100</v>
      </c>
      <c r="AA28" s="6">
        <v>41839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29223445</v>
      </c>
      <c r="D30" s="6"/>
      <c r="E30" s="7">
        <v>1461237</v>
      </c>
      <c r="F30" s="8">
        <v>1425237</v>
      </c>
      <c r="G30" s="8"/>
      <c r="H30" s="8"/>
      <c r="I30" s="8">
        <v>14280</v>
      </c>
      <c r="J30" s="8">
        <v>14280</v>
      </c>
      <c r="K30" s="8">
        <v>70696</v>
      </c>
      <c r="L30" s="8">
        <v>7142</v>
      </c>
      <c r="M30" s="8">
        <v>620137</v>
      </c>
      <c r="N30" s="8">
        <v>697975</v>
      </c>
      <c r="O30" s="8">
        <v>31227</v>
      </c>
      <c r="P30" s="8">
        <v>22004</v>
      </c>
      <c r="Q30" s="8">
        <v>62150</v>
      </c>
      <c r="R30" s="8">
        <v>115381</v>
      </c>
      <c r="S30" s="8">
        <v>69121</v>
      </c>
      <c r="T30" s="8">
        <v>20275</v>
      </c>
      <c r="U30" s="8">
        <v>381915</v>
      </c>
      <c r="V30" s="8">
        <v>471311</v>
      </c>
      <c r="W30" s="8">
        <v>1298947</v>
      </c>
      <c r="X30" s="8">
        <v>1425237</v>
      </c>
      <c r="Y30" s="8">
        <v>-126290</v>
      </c>
      <c r="Z30" s="2">
        <v>-8.8609824190643387</v>
      </c>
      <c r="AA30" s="6">
        <v>1425237</v>
      </c>
    </row>
    <row r="31" spans="1:27" x14ac:dyDescent="0.25">
      <c r="A31" s="25" t="s">
        <v>57</v>
      </c>
      <c r="B31" s="24" t="s">
        <v>32</v>
      </c>
      <c r="C31" s="6">
        <v>15577450</v>
      </c>
      <c r="D31" s="6"/>
      <c r="E31" s="7">
        <v>12957146</v>
      </c>
      <c r="F31" s="8">
        <v>14147146</v>
      </c>
      <c r="G31" s="8">
        <v>108114</v>
      </c>
      <c r="H31" s="8">
        <v>19294</v>
      </c>
      <c r="I31" s="8">
        <v>1342090</v>
      </c>
      <c r="J31" s="8">
        <v>1469498</v>
      </c>
      <c r="K31" s="8">
        <v>2188385</v>
      </c>
      <c r="L31" s="8">
        <v>373350</v>
      </c>
      <c r="M31" s="8">
        <v>1455093</v>
      </c>
      <c r="N31" s="8">
        <v>4016828</v>
      </c>
      <c r="O31" s="8">
        <v>2042046</v>
      </c>
      <c r="P31" s="8">
        <v>1329553</v>
      </c>
      <c r="Q31" s="8">
        <v>1489166</v>
      </c>
      <c r="R31" s="8">
        <v>4860765</v>
      </c>
      <c r="S31" s="8">
        <v>815832</v>
      </c>
      <c r="T31" s="8">
        <v>3470613</v>
      </c>
      <c r="U31" s="8">
        <v>4206426</v>
      </c>
      <c r="V31" s="8">
        <v>8492871</v>
      </c>
      <c r="W31" s="8">
        <v>18839962</v>
      </c>
      <c r="X31" s="8">
        <v>14147146</v>
      </c>
      <c r="Y31" s="8">
        <v>4692816</v>
      </c>
      <c r="Z31" s="2">
        <v>33.171467941307739</v>
      </c>
      <c r="AA31" s="6">
        <v>14147146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6530170</v>
      </c>
      <c r="D33" s="6"/>
      <c r="E33" s="7">
        <v>7754488</v>
      </c>
      <c r="F33" s="8">
        <v>7666474</v>
      </c>
      <c r="G33" s="8">
        <v>2371916</v>
      </c>
      <c r="H33" s="8">
        <v>16052</v>
      </c>
      <c r="I33" s="8">
        <v>52050</v>
      </c>
      <c r="J33" s="8">
        <v>2440018</v>
      </c>
      <c r="K33" s="8">
        <v>19950</v>
      </c>
      <c r="L33" s="8">
        <v>7708</v>
      </c>
      <c r="M33" s="8">
        <v>3089806</v>
      </c>
      <c r="N33" s="8">
        <v>3117464</v>
      </c>
      <c r="O33" s="8">
        <v>43541</v>
      </c>
      <c r="P33" s="8">
        <v>22322</v>
      </c>
      <c r="Q33" s="8">
        <v>57214</v>
      </c>
      <c r="R33" s="8">
        <v>123077</v>
      </c>
      <c r="S33" s="8">
        <v>21501</v>
      </c>
      <c r="T33" s="8">
        <v>75678</v>
      </c>
      <c r="U33" s="8">
        <v>861477</v>
      </c>
      <c r="V33" s="8">
        <v>958656</v>
      </c>
      <c r="W33" s="8">
        <v>6639215</v>
      </c>
      <c r="X33" s="8">
        <v>7666474</v>
      </c>
      <c r="Y33" s="8">
        <v>-1027259</v>
      </c>
      <c r="Z33" s="2">
        <v>-13.39936716670532</v>
      </c>
      <c r="AA33" s="6">
        <v>7666474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207250741</v>
      </c>
      <c r="D35" s="33">
        <f>SUM(D24:D34)</f>
        <v>0</v>
      </c>
      <c r="E35" s="34">
        <f t="shared" si="1"/>
        <v>180218115</v>
      </c>
      <c r="F35" s="35">
        <f t="shared" si="1"/>
        <v>187691313</v>
      </c>
      <c r="G35" s="35">
        <f t="shared" si="1"/>
        <v>2480030</v>
      </c>
      <c r="H35" s="35">
        <f t="shared" si="1"/>
        <v>35346</v>
      </c>
      <c r="I35" s="35">
        <f t="shared" si="1"/>
        <v>12790847</v>
      </c>
      <c r="J35" s="35">
        <f t="shared" si="1"/>
        <v>15306223</v>
      </c>
      <c r="K35" s="35">
        <f t="shared" si="1"/>
        <v>11028402</v>
      </c>
      <c r="L35" s="35">
        <f t="shared" si="1"/>
        <v>7362437</v>
      </c>
      <c r="M35" s="35">
        <f t="shared" si="1"/>
        <v>12442880</v>
      </c>
      <c r="N35" s="35">
        <f t="shared" si="1"/>
        <v>30833719</v>
      </c>
      <c r="O35" s="35">
        <f t="shared" si="1"/>
        <v>16410138</v>
      </c>
      <c r="P35" s="35">
        <f t="shared" si="1"/>
        <v>7907505</v>
      </c>
      <c r="Q35" s="35">
        <f t="shared" si="1"/>
        <v>38946094</v>
      </c>
      <c r="R35" s="35">
        <f t="shared" si="1"/>
        <v>63263737</v>
      </c>
      <c r="S35" s="35">
        <f t="shared" si="1"/>
        <v>10837906</v>
      </c>
      <c r="T35" s="35">
        <f t="shared" si="1"/>
        <v>10411835</v>
      </c>
      <c r="U35" s="35">
        <f t="shared" si="1"/>
        <v>11893766</v>
      </c>
      <c r="V35" s="35">
        <f t="shared" si="1"/>
        <v>33143507</v>
      </c>
      <c r="W35" s="35">
        <f t="shared" si="1"/>
        <v>142547186</v>
      </c>
      <c r="X35" s="35">
        <f t="shared" si="1"/>
        <v>187691313</v>
      </c>
      <c r="Y35" s="35">
        <f t="shared" si="1"/>
        <v>-45144127</v>
      </c>
      <c r="Z35" s="36">
        <f>+IF(X35&lt;&gt;0,+(Y35/X35)*100,0)</f>
        <v>-24.052326278947177</v>
      </c>
      <c r="AA35" s="33">
        <f>SUM(AA24:AA34)</f>
        <v>187691313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-68024477</v>
      </c>
      <c r="D37" s="46">
        <f>+D21-D35</f>
        <v>0</v>
      </c>
      <c r="E37" s="47">
        <f t="shared" si="2"/>
        <v>-18055153</v>
      </c>
      <c r="F37" s="48">
        <f t="shared" si="2"/>
        <v>18268937</v>
      </c>
      <c r="G37" s="48">
        <f t="shared" si="2"/>
        <v>13024150</v>
      </c>
      <c r="H37" s="48">
        <f t="shared" si="2"/>
        <v>15423986</v>
      </c>
      <c r="I37" s="48">
        <f t="shared" si="2"/>
        <v>1331501</v>
      </c>
      <c r="J37" s="48">
        <f t="shared" si="2"/>
        <v>29779637</v>
      </c>
      <c r="K37" s="48">
        <f t="shared" si="2"/>
        <v>4752166</v>
      </c>
      <c r="L37" s="48">
        <f t="shared" si="2"/>
        <v>9314632</v>
      </c>
      <c r="M37" s="48">
        <f t="shared" si="2"/>
        <v>4332860</v>
      </c>
      <c r="N37" s="48">
        <f t="shared" si="2"/>
        <v>18399658</v>
      </c>
      <c r="O37" s="48">
        <f t="shared" si="2"/>
        <v>-710357</v>
      </c>
      <c r="P37" s="48">
        <f t="shared" si="2"/>
        <v>6325695</v>
      </c>
      <c r="Q37" s="48">
        <f t="shared" si="2"/>
        <v>-22602193</v>
      </c>
      <c r="R37" s="48">
        <f t="shared" si="2"/>
        <v>-16986855</v>
      </c>
      <c r="S37" s="48">
        <f t="shared" si="2"/>
        <v>3970080</v>
      </c>
      <c r="T37" s="48">
        <f t="shared" si="2"/>
        <v>5271978</v>
      </c>
      <c r="U37" s="48">
        <f t="shared" si="2"/>
        <v>-12873660</v>
      </c>
      <c r="V37" s="48">
        <f t="shared" si="2"/>
        <v>-3631602</v>
      </c>
      <c r="W37" s="48">
        <f t="shared" si="2"/>
        <v>27560838</v>
      </c>
      <c r="X37" s="48">
        <f>IF(F21=F35,0,X21-X35)</f>
        <v>18268937</v>
      </c>
      <c r="Y37" s="48">
        <f t="shared" si="2"/>
        <v>9291901</v>
      </c>
      <c r="Z37" s="49">
        <f>+IF(X37&lt;&gt;0,+(Y37/X37)*100,0)</f>
        <v>50.861749646407993</v>
      </c>
      <c r="AA37" s="46">
        <f>+AA21-AA35</f>
        <v>18268937</v>
      </c>
    </row>
    <row r="38" spans="1:27" ht="23.15" customHeight="1" x14ac:dyDescent="0.25">
      <c r="A38" s="50" t="s">
        <v>62</v>
      </c>
      <c r="B38" s="29" t="s">
        <v>32</v>
      </c>
      <c r="C38" s="6">
        <v>78671663</v>
      </c>
      <c r="D38" s="6"/>
      <c r="E38" s="7">
        <v>70680400</v>
      </c>
      <c r="F38" s="8">
        <v>70680400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70680400</v>
      </c>
      <c r="Y38" s="8">
        <v>-70680400</v>
      </c>
      <c r="Z38" s="2">
        <v>-100</v>
      </c>
      <c r="AA38" s="6">
        <v>70680400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10647186</v>
      </c>
      <c r="D41" s="56">
        <f>SUM(D37:D40)</f>
        <v>0</v>
      </c>
      <c r="E41" s="57">
        <f t="shared" si="3"/>
        <v>52625247</v>
      </c>
      <c r="F41" s="58">
        <f t="shared" si="3"/>
        <v>88949337</v>
      </c>
      <c r="G41" s="58">
        <f t="shared" si="3"/>
        <v>13024150</v>
      </c>
      <c r="H41" s="58">
        <f t="shared" si="3"/>
        <v>15423986</v>
      </c>
      <c r="I41" s="58">
        <f t="shared" si="3"/>
        <v>1331501</v>
      </c>
      <c r="J41" s="58">
        <f t="shared" si="3"/>
        <v>29779637</v>
      </c>
      <c r="K41" s="58">
        <f t="shared" si="3"/>
        <v>4752166</v>
      </c>
      <c r="L41" s="58">
        <f t="shared" si="3"/>
        <v>9314632</v>
      </c>
      <c r="M41" s="58">
        <f t="shared" si="3"/>
        <v>4332860</v>
      </c>
      <c r="N41" s="58">
        <f t="shared" si="3"/>
        <v>18399658</v>
      </c>
      <c r="O41" s="58">
        <f t="shared" si="3"/>
        <v>-710357</v>
      </c>
      <c r="P41" s="58">
        <f t="shared" si="3"/>
        <v>6325695</v>
      </c>
      <c r="Q41" s="58">
        <f t="shared" si="3"/>
        <v>-22602193</v>
      </c>
      <c r="R41" s="58">
        <f t="shared" si="3"/>
        <v>-16986855</v>
      </c>
      <c r="S41" s="58">
        <f t="shared" si="3"/>
        <v>3970080</v>
      </c>
      <c r="T41" s="58">
        <f t="shared" si="3"/>
        <v>5271978</v>
      </c>
      <c r="U41" s="58">
        <f t="shared" si="3"/>
        <v>-12873660</v>
      </c>
      <c r="V41" s="58">
        <f t="shared" si="3"/>
        <v>-3631602</v>
      </c>
      <c r="W41" s="58">
        <f t="shared" si="3"/>
        <v>27560838</v>
      </c>
      <c r="X41" s="58">
        <f t="shared" si="3"/>
        <v>88949337</v>
      </c>
      <c r="Y41" s="58">
        <f t="shared" si="3"/>
        <v>-61388499</v>
      </c>
      <c r="Z41" s="59">
        <f>+IF(X41&lt;&gt;0,+(Y41/X41)*100,0)</f>
        <v>-69.015128240922124</v>
      </c>
      <c r="AA41" s="56">
        <f>SUM(AA37:AA40)</f>
        <v>88949337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10647186</v>
      </c>
      <c r="D43" s="64">
        <f>+D41-D42</f>
        <v>0</v>
      </c>
      <c r="E43" s="65">
        <f t="shared" si="4"/>
        <v>52625247</v>
      </c>
      <c r="F43" s="66">
        <f t="shared" si="4"/>
        <v>88949337</v>
      </c>
      <c r="G43" s="66">
        <f t="shared" si="4"/>
        <v>13024150</v>
      </c>
      <c r="H43" s="66">
        <f t="shared" si="4"/>
        <v>15423986</v>
      </c>
      <c r="I43" s="66">
        <f t="shared" si="4"/>
        <v>1331501</v>
      </c>
      <c r="J43" s="66">
        <f t="shared" si="4"/>
        <v>29779637</v>
      </c>
      <c r="K43" s="66">
        <f t="shared" si="4"/>
        <v>4752166</v>
      </c>
      <c r="L43" s="66">
        <f t="shared" si="4"/>
        <v>9314632</v>
      </c>
      <c r="M43" s="66">
        <f t="shared" si="4"/>
        <v>4332860</v>
      </c>
      <c r="N43" s="66">
        <f t="shared" si="4"/>
        <v>18399658</v>
      </c>
      <c r="O43" s="66">
        <f t="shared" si="4"/>
        <v>-710357</v>
      </c>
      <c r="P43" s="66">
        <f t="shared" si="4"/>
        <v>6325695</v>
      </c>
      <c r="Q43" s="66">
        <f t="shared" si="4"/>
        <v>-22602193</v>
      </c>
      <c r="R43" s="66">
        <f t="shared" si="4"/>
        <v>-16986855</v>
      </c>
      <c r="S43" s="66">
        <f t="shared" si="4"/>
        <v>3970080</v>
      </c>
      <c r="T43" s="66">
        <f t="shared" si="4"/>
        <v>5271978</v>
      </c>
      <c r="U43" s="66">
        <f t="shared" si="4"/>
        <v>-12873660</v>
      </c>
      <c r="V43" s="66">
        <f t="shared" si="4"/>
        <v>-3631602</v>
      </c>
      <c r="W43" s="66">
        <f t="shared" si="4"/>
        <v>27560838</v>
      </c>
      <c r="X43" s="66">
        <f t="shared" si="4"/>
        <v>88949337</v>
      </c>
      <c r="Y43" s="66">
        <f t="shared" si="4"/>
        <v>-61388499</v>
      </c>
      <c r="Z43" s="67">
        <f>+IF(X43&lt;&gt;0,+(Y43/X43)*100,0)</f>
        <v>-69.015128240922124</v>
      </c>
      <c r="AA43" s="64">
        <f>+AA41-AA42</f>
        <v>88949337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10647186</v>
      </c>
      <c r="D45" s="56">
        <f>SUM(D43:D44)</f>
        <v>0</v>
      </c>
      <c r="E45" s="57">
        <f t="shared" si="5"/>
        <v>52625247</v>
      </c>
      <c r="F45" s="58">
        <f t="shared" si="5"/>
        <v>88949337</v>
      </c>
      <c r="G45" s="58">
        <f t="shared" si="5"/>
        <v>13024150</v>
      </c>
      <c r="H45" s="58">
        <f t="shared" si="5"/>
        <v>15423986</v>
      </c>
      <c r="I45" s="58">
        <f t="shared" si="5"/>
        <v>1331501</v>
      </c>
      <c r="J45" s="58">
        <f t="shared" si="5"/>
        <v>29779637</v>
      </c>
      <c r="K45" s="58">
        <f t="shared" si="5"/>
        <v>4752166</v>
      </c>
      <c r="L45" s="58">
        <f t="shared" si="5"/>
        <v>9314632</v>
      </c>
      <c r="M45" s="58">
        <f t="shared" si="5"/>
        <v>4332860</v>
      </c>
      <c r="N45" s="58">
        <f t="shared" si="5"/>
        <v>18399658</v>
      </c>
      <c r="O45" s="58">
        <f t="shared" si="5"/>
        <v>-710357</v>
      </c>
      <c r="P45" s="58">
        <f t="shared" si="5"/>
        <v>6325695</v>
      </c>
      <c r="Q45" s="58">
        <f t="shared" si="5"/>
        <v>-22602193</v>
      </c>
      <c r="R45" s="58">
        <f t="shared" si="5"/>
        <v>-16986855</v>
      </c>
      <c r="S45" s="58">
        <f t="shared" si="5"/>
        <v>3970080</v>
      </c>
      <c r="T45" s="58">
        <f t="shared" si="5"/>
        <v>5271978</v>
      </c>
      <c r="U45" s="58">
        <f t="shared" si="5"/>
        <v>-12873660</v>
      </c>
      <c r="V45" s="58">
        <f t="shared" si="5"/>
        <v>-3631602</v>
      </c>
      <c r="W45" s="58">
        <f t="shared" si="5"/>
        <v>27560838</v>
      </c>
      <c r="X45" s="58">
        <f t="shared" si="5"/>
        <v>88949337</v>
      </c>
      <c r="Y45" s="58">
        <f t="shared" si="5"/>
        <v>-61388499</v>
      </c>
      <c r="Z45" s="59">
        <f>+IF(X45&lt;&gt;0,+(Y45/X45)*100,0)</f>
        <v>-69.015128240922124</v>
      </c>
      <c r="AA45" s="56">
        <f>SUM(AA43:AA44)</f>
        <v>88949337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10647186</v>
      </c>
      <c r="D47" s="71">
        <f>SUM(D45:D46)</f>
        <v>0</v>
      </c>
      <c r="E47" s="72">
        <f t="shared" si="6"/>
        <v>52625247</v>
      </c>
      <c r="F47" s="73">
        <f t="shared" si="6"/>
        <v>88949337</v>
      </c>
      <c r="G47" s="73">
        <f t="shared" si="6"/>
        <v>13024150</v>
      </c>
      <c r="H47" s="74">
        <f t="shared" si="6"/>
        <v>15423986</v>
      </c>
      <c r="I47" s="74">
        <f t="shared" si="6"/>
        <v>1331501</v>
      </c>
      <c r="J47" s="74">
        <f t="shared" si="6"/>
        <v>29779637</v>
      </c>
      <c r="K47" s="74">
        <f t="shared" si="6"/>
        <v>4752166</v>
      </c>
      <c r="L47" s="74">
        <f t="shared" si="6"/>
        <v>9314632</v>
      </c>
      <c r="M47" s="73">
        <f t="shared" si="6"/>
        <v>4332860</v>
      </c>
      <c r="N47" s="73">
        <f t="shared" si="6"/>
        <v>18399658</v>
      </c>
      <c r="O47" s="74">
        <f t="shared" si="6"/>
        <v>-710357</v>
      </c>
      <c r="P47" s="74">
        <f t="shared" si="6"/>
        <v>6325695</v>
      </c>
      <c r="Q47" s="74">
        <f t="shared" si="6"/>
        <v>-22602193</v>
      </c>
      <c r="R47" s="74">
        <f t="shared" si="6"/>
        <v>-16986855</v>
      </c>
      <c r="S47" s="74">
        <f t="shared" si="6"/>
        <v>3970080</v>
      </c>
      <c r="T47" s="73">
        <f t="shared" si="6"/>
        <v>5271978</v>
      </c>
      <c r="U47" s="73">
        <f t="shared" si="6"/>
        <v>-12873660</v>
      </c>
      <c r="V47" s="74">
        <f t="shared" si="6"/>
        <v>-3631602</v>
      </c>
      <c r="W47" s="74">
        <f t="shared" si="6"/>
        <v>27560838</v>
      </c>
      <c r="X47" s="74">
        <f t="shared" si="6"/>
        <v>88949337</v>
      </c>
      <c r="Y47" s="74">
        <f t="shared" si="6"/>
        <v>-61388499</v>
      </c>
      <c r="Z47" s="75">
        <f>+IF(X47&lt;&gt;0,+(Y47/X47)*100,0)</f>
        <v>-69.015128240922124</v>
      </c>
      <c r="AA47" s="76">
        <f>SUM(AA45:AA46)</f>
        <v>88949337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90062756</v>
      </c>
      <c r="D8" s="6"/>
      <c r="E8" s="7">
        <v>82417385</v>
      </c>
      <c r="F8" s="8">
        <v>82417385</v>
      </c>
      <c r="G8" s="8">
        <v>8303835</v>
      </c>
      <c r="H8" s="8">
        <v>7331958</v>
      </c>
      <c r="I8" s="8">
        <v>7072294</v>
      </c>
      <c r="J8" s="8">
        <v>22708087</v>
      </c>
      <c r="K8" s="8">
        <v>7132283</v>
      </c>
      <c r="L8" s="8">
        <v>7037099</v>
      </c>
      <c r="M8" s="8">
        <v>7159315</v>
      </c>
      <c r="N8" s="8">
        <v>21328697</v>
      </c>
      <c r="O8" s="8">
        <v>6806374</v>
      </c>
      <c r="P8" s="8">
        <v>7099380</v>
      </c>
      <c r="Q8" s="8">
        <v>7496061</v>
      </c>
      <c r="R8" s="8">
        <v>21401815</v>
      </c>
      <c r="S8" s="8">
        <v>8294657</v>
      </c>
      <c r="T8" s="8">
        <v>7270792</v>
      </c>
      <c r="U8" s="8">
        <v>6820090</v>
      </c>
      <c r="V8" s="8">
        <v>22385539</v>
      </c>
      <c r="W8" s="8">
        <v>87824138</v>
      </c>
      <c r="X8" s="8">
        <v>82417385</v>
      </c>
      <c r="Y8" s="8">
        <v>5406753</v>
      </c>
      <c r="Z8" s="2">
        <v>6.5602093538881388</v>
      </c>
      <c r="AA8" s="6">
        <v>82417385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518455</v>
      </c>
      <c r="D13" s="6"/>
      <c r="E13" s="7">
        <v>569538</v>
      </c>
      <c r="F13" s="8">
        <v>569538</v>
      </c>
      <c r="G13" s="8">
        <v>54254</v>
      </c>
      <c r="H13" s="8">
        <v>54828</v>
      </c>
      <c r="I13" s="8">
        <v>60437</v>
      </c>
      <c r="J13" s="8">
        <v>169519</v>
      </c>
      <c r="K13" s="8">
        <v>60565</v>
      </c>
      <c r="L13" s="8">
        <v>61760</v>
      </c>
      <c r="M13" s="8">
        <v>64521</v>
      </c>
      <c r="N13" s="8">
        <v>186846</v>
      </c>
      <c r="O13" s="8">
        <v>68341</v>
      </c>
      <c r="P13" s="8">
        <v>64931</v>
      </c>
      <c r="Q13" s="8">
        <v>67007</v>
      </c>
      <c r="R13" s="8">
        <v>200279</v>
      </c>
      <c r="S13" s="8">
        <v>71538</v>
      </c>
      <c r="T13" s="8">
        <v>74297</v>
      </c>
      <c r="U13" s="8">
        <v>80844</v>
      </c>
      <c r="V13" s="8">
        <v>226679</v>
      </c>
      <c r="W13" s="8">
        <v>783323</v>
      </c>
      <c r="X13" s="8">
        <v>569538</v>
      </c>
      <c r="Y13" s="8">
        <v>213785</v>
      </c>
      <c r="Z13" s="2">
        <v>37.536564724390651</v>
      </c>
      <c r="AA13" s="6">
        <v>569538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28410723</v>
      </c>
      <c r="D18" s="6"/>
      <c r="E18" s="7">
        <v>26962890</v>
      </c>
      <c r="F18" s="8">
        <v>26962890</v>
      </c>
      <c r="G18" s="8">
        <v>11716771</v>
      </c>
      <c r="H18" s="8"/>
      <c r="I18" s="8"/>
      <c r="J18" s="8">
        <v>11716771</v>
      </c>
      <c r="K18" s="8"/>
      <c r="L18" s="8"/>
      <c r="M18" s="8">
        <v>9373440</v>
      </c>
      <c r="N18" s="8">
        <v>9373440</v>
      </c>
      <c r="O18" s="8"/>
      <c r="P18" s="8"/>
      <c r="Q18" s="8">
        <v>7029993</v>
      </c>
      <c r="R18" s="8">
        <v>7029993</v>
      </c>
      <c r="S18" s="8"/>
      <c r="T18" s="8"/>
      <c r="U18" s="8"/>
      <c r="V18" s="8"/>
      <c r="W18" s="8">
        <v>28120204</v>
      </c>
      <c r="X18" s="8">
        <v>26962890</v>
      </c>
      <c r="Y18" s="8">
        <v>1157314</v>
      </c>
      <c r="Z18" s="2">
        <v>4.292247604021675</v>
      </c>
      <c r="AA18" s="6">
        <v>26962890</v>
      </c>
    </row>
    <row r="19" spans="1:27" x14ac:dyDescent="0.25">
      <c r="A19" s="23" t="s">
        <v>46</v>
      </c>
      <c r="B19" s="29" t="s">
        <v>32</v>
      </c>
      <c r="C19" s="6">
        <v>566366</v>
      </c>
      <c r="D19" s="6"/>
      <c r="E19" s="7">
        <v>588589</v>
      </c>
      <c r="F19" s="26">
        <v>588589</v>
      </c>
      <c r="G19" s="26">
        <v>32767</v>
      </c>
      <c r="H19" s="26">
        <v>14547</v>
      </c>
      <c r="I19" s="26">
        <v>10059</v>
      </c>
      <c r="J19" s="26">
        <v>57373</v>
      </c>
      <c r="K19" s="26">
        <v>20729</v>
      </c>
      <c r="L19" s="26">
        <v>10884</v>
      </c>
      <c r="M19" s="26">
        <v>10042</v>
      </c>
      <c r="N19" s="26">
        <v>41655</v>
      </c>
      <c r="O19" s="26">
        <v>12154</v>
      </c>
      <c r="P19" s="26">
        <v>10397</v>
      </c>
      <c r="Q19" s="26">
        <v>21333</v>
      </c>
      <c r="R19" s="26">
        <v>43884</v>
      </c>
      <c r="S19" s="26">
        <v>29775</v>
      </c>
      <c r="T19" s="26">
        <v>23200</v>
      </c>
      <c r="U19" s="26">
        <v>152624</v>
      </c>
      <c r="V19" s="26">
        <v>205599</v>
      </c>
      <c r="W19" s="26">
        <v>348511</v>
      </c>
      <c r="X19" s="26">
        <v>588589</v>
      </c>
      <c r="Y19" s="26">
        <v>-240078</v>
      </c>
      <c r="Z19" s="27">
        <v>-40.788733734405504</v>
      </c>
      <c r="AA19" s="28">
        <v>588589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119558300</v>
      </c>
      <c r="D21" s="33">
        <f t="shared" si="0"/>
        <v>0</v>
      </c>
      <c r="E21" s="34">
        <f t="shared" si="0"/>
        <v>110538402</v>
      </c>
      <c r="F21" s="35">
        <f t="shared" si="0"/>
        <v>110538402</v>
      </c>
      <c r="G21" s="35">
        <f t="shared" si="0"/>
        <v>20107627</v>
      </c>
      <c r="H21" s="35">
        <f t="shared" si="0"/>
        <v>7401333</v>
      </c>
      <c r="I21" s="35">
        <f t="shared" si="0"/>
        <v>7142790</v>
      </c>
      <c r="J21" s="35">
        <f t="shared" si="0"/>
        <v>34651750</v>
      </c>
      <c r="K21" s="35">
        <f t="shared" si="0"/>
        <v>7213577</v>
      </c>
      <c r="L21" s="35">
        <f t="shared" si="0"/>
        <v>7109743</v>
      </c>
      <c r="M21" s="35">
        <f t="shared" si="0"/>
        <v>16607318</v>
      </c>
      <c r="N21" s="35">
        <f t="shared" si="0"/>
        <v>30930638</v>
      </c>
      <c r="O21" s="35">
        <f t="shared" si="0"/>
        <v>6886869</v>
      </c>
      <c r="P21" s="35">
        <f t="shared" si="0"/>
        <v>7174708</v>
      </c>
      <c r="Q21" s="35">
        <f t="shared" si="0"/>
        <v>14614394</v>
      </c>
      <c r="R21" s="35">
        <f t="shared" si="0"/>
        <v>28675971</v>
      </c>
      <c r="S21" s="35">
        <f t="shared" si="0"/>
        <v>8395970</v>
      </c>
      <c r="T21" s="35">
        <f t="shared" si="0"/>
        <v>7368289</v>
      </c>
      <c r="U21" s="35">
        <f t="shared" si="0"/>
        <v>7053558</v>
      </c>
      <c r="V21" s="35">
        <f t="shared" si="0"/>
        <v>22817817</v>
      </c>
      <c r="W21" s="35">
        <f t="shared" si="0"/>
        <v>117076176</v>
      </c>
      <c r="X21" s="35">
        <f t="shared" si="0"/>
        <v>110538402</v>
      </c>
      <c r="Y21" s="35">
        <f t="shared" si="0"/>
        <v>6537774</v>
      </c>
      <c r="Z21" s="36">
        <f>+IF(X21&lt;&gt;0,+(Y21/X21)*100,0)</f>
        <v>5.9144821000759542</v>
      </c>
      <c r="AA21" s="33">
        <f>SUM(AA5:AA20)</f>
        <v>110538402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53435206</v>
      </c>
      <c r="D24" s="6"/>
      <c r="E24" s="7">
        <v>60918089</v>
      </c>
      <c r="F24" s="8">
        <v>59805004</v>
      </c>
      <c r="G24" s="8">
        <v>4372094</v>
      </c>
      <c r="H24" s="8">
        <v>4564874</v>
      </c>
      <c r="I24" s="8">
        <v>4483250</v>
      </c>
      <c r="J24" s="8">
        <v>13420218</v>
      </c>
      <c r="K24" s="8">
        <v>3924418</v>
      </c>
      <c r="L24" s="8">
        <v>4809151</v>
      </c>
      <c r="M24" s="8">
        <v>4657476</v>
      </c>
      <c r="N24" s="8">
        <v>13391045</v>
      </c>
      <c r="O24" s="8">
        <v>4883401</v>
      </c>
      <c r="P24" s="8"/>
      <c r="Q24" s="8">
        <v>4014980</v>
      </c>
      <c r="R24" s="8">
        <v>8898381</v>
      </c>
      <c r="S24" s="8">
        <v>4785741</v>
      </c>
      <c r="T24" s="8">
        <v>5687105</v>
      </c>
      <c r="U24" s="8">
        <v>4976136</v>
      </c>
      <c r="V24" s="8">
        <v>15448982</v>
      </c>
      <c r="W24" s="8">
        <v>51158626</v>
      </c>
      <c r="X24" s="8">
        <v>59805004</v>
      </c>
      <c r="Y24" s="8">
        <v>-8646378</v>
      </c>
      <c r="Z24" s="2">
        <v>-14.457616289098485</v>
      </c>
      <c r="AA24" s="6">
        <v>59805004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17959224</v>
      </c>
      <c r="D26" s="6"/>
      <c r="E26" s="7">
        <v>1834207</v>
      </c>
      <c r="F26" s="8">
        <v>1834207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1921</v>
      </c>
      <c r="V26" s="8">
        <v>1921</v>
      </c>
      <c r="W26" s="8">
        <v>1921</v>
      </c>
      <c r="X26" s="8">
        <v>1834207</v>
      </c>
      <c r="Y26" s="8">
        <v>-1832286</v>
      </c>
      <c r="Z26" s="2">
        <v>-99.895268091333207</v>
      </c>
      <c r="AA26" s="6">
        <v>1834207</v>
      </c>
    </row>
    <row r="27" spans="1:27" x14ac:dyDescent="0.25">
      <c r="A27" s="25" t="s">
        <v>53</v>
      </c>
      <c r="B27" s="24" t="s">
        <v>32</v>
      </c>
      <c r="C27" s="6">
        <v>17246196</v>
      </c>
      <c r="D27" s="6"/>
      <c r="E27" s="7">
        <v>18824145</v>
      </c>
      <c r="F27" s="8">
        <v>18824145</v>
      </c>
      <c r="G27" s="8">
        <v>3085579</v>
      </c>
      <c r="H27" s="8">
        <v>51781</v>
      </c>
      <c r="I27" s="8">
        <v>1568681</v>
      </c>
      <c r="J27" s="8">
        <v>4706041</v>
      </c>
      <c r="K27" s="8">
        <v>1568681</v>
      </c>
      <c r="L27" s="8">
        <v>1568681</v>
      </c>
      <c r="M27" s="8">
        <v>1568681</v>
      </c>
      <c r="N27" s="8">
        <v>4706043</v>
      </c>
      <c r="O27" s="8">
        <v>1568681</v>
      </c>
      <c r="P27" s="8"/>
      <c r="Q27" s="8">
        <v>1568681</v>
      </c>
      <c r="R27" s="8">
        <v>3137362</v>
      </c>
      <c r="S27" s="8">
        <v>1568681</v>
      </c>
      <c r="T27" s="8">
        <v>1568681</v>
      </c>
      <c r="U27" s="8">
        <v>1568681</v>
      </c>
      <c r="V27" s="8">
        <v>4706043</v>
      </c>
      <c r="W27" s="8">
        <v>17255489</v>
      </c>
      <c r="X27" s="8">
        <v>18824145</v>
      </c>
      <c r="Y27" s="8">
        <v>-1568656</v>
      </c>
      <c r="Z27" s="2">
        <v>-8.3332124779106831</v>
      </c>
      <c r="AA27" s="6">
        <v>18824145</v>
      </c>
    </row>
    <row r="28" spans="1:27" x14ac:dyDescent="0.25">
      <c r="A28" s="25" t="s">
        <v>54</v>
      </c>
      <c r="B28" s="24" t="s">
        <v>32</v>
      </c>
      <c r="C28" s="6">
        <v>4682226</v>
      </c>
      <c r="D28" s="6"/>
      <c r="E28" s="7">
        <v>7863319</v>
      </c>
      <c r="F28" s="8">
        <v>7863319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7073631</v>
      </c>
      <c r="V28" s="8">
        <v>7073631</v>
      </c>
      <c r="W28" s="8">
        <v>7073631</v>
      </c>
      <c r="X28" s="8">
        <v>7863319</v>
      </c>
      <c r="Y28" s="8">
        <v>-789688</v>
      </c>
      <c r="Z28" s="2">
        <v>-10.042680450837617</v>
      </c>
      <c r="AA28" s="6">
        <v>7863319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1136305</v>
      </c>
      <c r="D30" s="6"/>
      <c r="E30" s="7">
        <v>2428946</v>
      </c>
      <c r="F30" s="8">
        <v>2368946</v>
      </c>
      <c r="G30" s="8">
        <v>90874</v>
      </c>
      <c r="H30" s="8">
        <v>64451</v>
      </c>
      <c r="I30" s="8">
        <v>107088</v>
      </c>
      <c r="J30" s="8">
        <v>262413</v>
      </c>
      <c r="K30" s="8"/>
      <c r="L30" s="8">
        <v>212098</v>
      </c>
      <c r="M30" s="8">
        <v>118305</v>
      </c>
      <c r="N30" s="8">
        <v>330403</v>
      </c>
      <c r="O30" s="8">
        <v>81212</v>
      </c>
      <c r="P30" s="8">
        <v>282919</v>
      </c>
      <c r="Q30" s="8">
        <v>40980</v>
      </c>
      <c r="R30" s="8">
        <v>405111</v>
      </c>
      <c r="S30" s="8">
        <v>214641</v>
      </c>
      <c r="T30" s="8">
        <v>577347</v>
      </c>
      <c r="U30" s="8">
        <v>207507</v>
      </c>
      <c r="V30" s="8">
        <v>999495</v>
      </c>
      <c r="W30" s="8">
        <v>1997422</v>
      </c>
      <c r="X30" s="8">
        <v>2368946</v>
      </c>
      <c r="Y30" s="8">
        <v>-371524</v>
      </c>
      <c r="Z30" s="2">
        <v>-15.683092818493963</v>
      </c>
      <c r="AA30" s="6">
        <v>2368946</v>
      </c>
    </row>
    <row r="31" spans="1:27" x14ac:dyDescent="0.25">
      <c r="A31" s="25" t="s">
        <v>57</v>
      </c>
      <c r="B31" s="24" t="s">
        <v>32</v>
      </c>
      <c r="C31" s="6">
        <v>7310091</v>
      </c>
      <c r="D31" s="6"/>
      <c r="E31" s="7">
        <v>11262539</v>
      </c>
      <c r="F31" s="8">
        <v>14153539</v>
      </c>
      <c r="G31" s="8">
        <v>209200</v>
      </c>
      <c r="H31" s="8">
        <v>739128</v>
      </c>
      <c r="I31" s="8">
        <v>1032487</v>
      </c>
      <c r="J31" s="8">
        <v>1980815</v>
      </c>
      <c r="K31" s="8">
        <v>1025290</v>
      </c>
      <c r="L31" s="8">
        <v>1105897</v>
      </c>
      <c r="M31" s="8">
        <v>2393144</v>
      </c>
      <c r="N31" s="8">
        <v>4524331</v>
      </c>
      <c r="O31" s="8">
        <v>368751</v>
      </c>
      <c r="P31" s="8">
        <v>994101</v>
      </c>
      <c r="Q31" s="8">
        <v>1207884</v>
      </c>
      <c r="R31" s="8">
        <v>2570736</v>
      </c>
      <c r="S31" s="8">
        <v>996734</v>
      </c>
      <c r="T31" s="8">
        <v>150411</v>
      </c>
      <c r="U31" s="8">
        <v>2026176</v>
      </c>
      <c r="V31" s="8">
        <v>3173321</v>
      </c>
      <c r="W31" s="8">
        <v>12249203</v>
      </c>
      <c r="X31" s="8">
        <v>14153539</v>
      </c>
      <c r="Y31" s="8">
        <v>-1904336</v>
      </c>
      <c r="Z31" s="2">
        <v>-13.454839810735674</v>
      </c>
      <c r="AA31" s="6">
        <v>14153539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862276</v>
      </c>
      <c r="D33" s="6"/>
      <c r="E33" s="7">
        <v>2563016</v>
      </c>
      <c r="F33" s="8">
        <v>2563016</v>
      </c>
      <c r="G33" s="8">
        <v>240909</v>
      </c>
      <c r="H33" s="8">
        <v>44121</v>
      </c>
      <c r="I33" s="8">
        <v>43548</v>
      </c>
      <c r="J33" s="8">
        <v>328578</v>
      </c>
      <c r="K33" s="8">
        <v>50268</v>
      </c>
      <c r="L33" s="8">
        <v>44469</v>
      </c>
      <c r="M33" s="8">
        <v>60849</v>
      </c>
      <c r="N33" s="8">
        <v>155586</v>
      </c>
      <c r="O33" s="8">
        <v>59560</v>
      </c>
      <c r="P33" s="8">
        <v>17313</v>
      </c>
      <c r="Q33" s="8">
        <v>54655</v>
      </c>
      <c r="R33" s="8">
        <v>131528</v>
      </c>
      <c r="S33" s="8">
        <v>94179</v>
      </c>
      <c r="T33" s="8">
        <v>112409</v>
      </c>
      <c r="U33" s="8">
        <v>339006</v>
      </c>
      <c r="V33" s="8">
        <v>545594</v>
      </c>
      <c r="W33" s="8">
        <v>1161286</v>
      </c>
      <c r="X33" s="8">
        <v>2563016</v>
      </c>
      <c r="Y33" s="8">
        <v>-1401730</v>
      </c>
      <c r="Z33" s="2">
        <v>-54.69064570802523</v>
      </c>
      <c r="AA33" s="6">
        <v>2563016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102631524</v>
      </c>
      <c r="D35" s="33">
        <f>SUM(D24:D34)</f>
        <v>0</v>
      </c>
      <c r="E35" s="34">
        <f t="shared" si="1"/>
        <v>105694261</v>
      </c>
      <c r="F35" s="35">
        <f t="shared" si="1"/>
        <v>107412176</v>
      </c>
      <c r="G35" s="35">
        <f t="shared" si="1"/>
        <v>7998656</v>
      </c>
      <c r="H35" s="35">
        <f t="shared" si="1"/>
        <v>5464355</v>
      </c>
      <c r="I35" s="35">
        <f t="shared" si="1"/>
        <v>7235054</v>
      </c>
      <c r="J35" s="35">
        <f t="shared" si="1"/>
        <v>20698065</v>
      </c>
      <c r="K35" s="35">
        <f t="shared" si="1"/>
        <v>6568657</v>
      </c>
      <c r="L35" s="35">
        <f t="shared" si="1"/>
        <v>7740296</v>
      </c>
      <c r="M35" s="35">
        <f t="shared" si="1"/>
        <v>8798455</v>
      </c>
      <c r="N35" s="35">
        <f t="shared" si="1"/>
        <v>23107408</v>
      </c>
      <c r="O35" s="35">
        <f t="shared" si="1"/>
        <v>6961605</v>
      </c>
      <c r="P35" s="35">
        <f t="shared" si="1"/>
        <v>1294333</v>
      </c>
      <c r="Q35" s="35">
        <f t="shared" si="1"/>
        <v>6887180</v>
      </c>
      <c r="R35" s="35">
        <f t="shared" si="1"/>
        <v>15143118</v>
      </c>
      <c r="S35" s="35">
        <f t="shared" si="1"/>
        <v>7659976</v>
      </c>
      <c r="T35" s="35">
        <f t="shared" si="1"/>
        <v>8095953</v>
      </c>
      <c r="U35" s="35">
        <f t="shared" si="1"/>
        <v>16193058</v>
      </c>
      <c r="V35" s="35">
        <f t="shared" si="1"/>
        <v>31948987</v>
      </c>
      <c r="W35" s="35">
        <f t="shared" si="1"/>
        <v>90897578</v>
      </c>
      <c r="X35" s="35">
        <f t="shared" si="1"/>
        <v>107412176</v>
      </c>
      <c r="Y35" s="35">
        <f t="shared" si="1"/>
        <v>-16514598</v>
      </c>
      <c r="Z35" s="36">
        <f>+IF(X35&lt;&gt;0,+(Y35/X35)*100,0)</f>
        <v>-15.374977600304829</v>
      </c>
      <c r="AA35" s="33">
        <f>SUM(AA24:AA34)</f>
        <v>107412176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16926776</v>
      </c>
      <c r="D37" s="46">
        <f>+D21-D35</f>
        <v>0</v>
      </c>
      <c r="E37" s="47">
        <f t="shared" si="2"/>
        <v>4844141</v>
      </c>
      <c r="F37" s="48">
        <f t="shared" si="2"/>
        <v>3126226</v>
      </c>
      <c r="G37" s="48">
        <f t="shared" si="2"/>
        <v>12108971</v>
      </c>
      <c r="H37" s="48">
        <f t="shared" si="2"/>
        <v>1936978</v>
      </c>
      <c r="I37" s="48">
        <f t="shared" si="2"/>
        <v>-92264</v>
      </c>
      <c r="J37" s="48">
        <f t="shared" si="2"/>
        <v>13953685</v>
      </c>
      <c r="K37" s="48">
        <f t="shared" si="2"/>
        <v>644920</v>
      </c>
      <c r="L37" s="48">
        <f t="shared" si="2"/>
        <v>-630553</v>
      </c>
      <c r="M37" s="48">
        <f t="shared" si="2"/>
        <v>7808863</v>
      </c>
      <c r="N37" s="48">
        <f t="shared" si="2"/>
        <v>7823230</v>
      </c>
      <c r="O37" s="48">
        <f t="shared" si="2"/>
        <v>-74736</v>
      </c>
      <c r="P37" s="48">
        <f t="shared" si="2"/>
        <v>5880375</v>
      </c>
      <c r="Q37" s="48">
        <f t="shared" si="2"/>
        <v>7727214</v>
      </c>
      <c r="R37" s="48">
        <f t="shared" si="2"/>
        <v>13532853</v>
      </c>
      <c r="S37" s="48">
        <f t="shared" si="2"/>
        <v>735994</v>
      </c>
      <c r="T37" s="48">
        <f t="shared" si="2"/>
        <v>-727664</v>
      </c>
      <c r="U37" s="48">
        <f t="shared" si="2"/>
        <v>-9139500</v>
      </c>
      <c r="V37" s="48">
        <f t="shared" si="2"/>
        <v>-9131170</v>
      </c>
      <c r="W37" s="48">
        <f t="shared" si="2"/>
        <v>26178598</v>
      </c>
      <c r="X37" s="48">
        <f>IF(F21=F35,0,X21-X35)</f>
        <v>3126226</v>
      </c>
      <c r="Y37" s="48">
        <f t="shared" si="2"/>
        <v>23052372</v>
      </c>
      <c r="Z37" s="49">
        <f>+IF(X37&lt;&gt;0,+(Y37/X37)*100,0)</f>
        <v>737.38661248419021</v>
      </c>
      <c r="AA37" s="46">
        <f>+AA21-AA35</f>
        <v>3126226</v>
      </c>
    </row>
    <row r="38" spans="1:27" ht="23.15" customHeight="1" x14ac:dyDescent="0.25">
      <c r="A38" s="50" t="s">
        <v>62</v>
      </c>
      <c r="B38" s="29" t="s">
        <v>32</v>
      </c>
      <c r="C38" s="6">
        <v>25621939</v>
      </c>
      <c r="D38" s="6"/>
      <c r="E38" s="7">
        <v>31000000</v>
      </c>
      <c r="F38" s="8">
        <v>31000000</v>
      </c>
      <c r="G38" s="8"/>
      <c r="H38" s="8"/>
      <c r="I38" s="8"/>
      <c r="J38" s="8"/>
      <c r="K38" s="8">
        <v>11487861</v>
      </c>
      <c r="L38" s="8">
        <v>1403111</v>
      </c>
      <c r="M38" s="8">
        <v>1550465</v>
      </c>
      <c r="N38" s="8">
        <v>14441437</v>
      </c>
      <c r="O38" s="8">
        <v>3478029</v>
      </c>
      <c r="P38" s="8"/>
      <c r="Q38" s="8">
        <v>3696732</v>
      </c>
      <c r="R38" s="8">
        <v>7174761</v>
      </c>
      <c r="S38" s="8"/>
      <c r="T38" s="8"/>
      <c r="U38" s="8">
        <v>2571274</v>
      </c>
      <c r="V38" s="8">
        <v>2571274</v>
      </c>
      <c r="W38" s="8">
        <v>24187472</v>
      </c>
      <c r="X38" s="8">
        <v>31000000</v>
      </c>
      <c r="Y38" s="8">
        <v>-6812528</v>
      </c>
      <c r="Z38" s="2">
        <v>-21.975896774193547</v>
      </c>
      <c r="AA38" s="6">
        <v>31000000</v>
      </c>
    </row>
    <row r="39" spans="1:27" ht="57" customHeight="1" x14ac:dyDescent="0.25">
      <c r="A39" s="50" t="s">
        <v>63</v>
      </c>
      <c r="B39" s="29" t="s">
        <v>32</v>
      </c>
      <c r="C39" s="28">
        <v>345768</v>
      </c>
      <c r="D39" s="28"/>
      <c r="E39" s="7">
        <v>214710</v>
      </c>
      <c r="F39" s="26">
        <v>214710</v>
      </c>
      <c r="G39" s="26">
        <v>69366</v>
      </c>
      <c r="H39" s="26">
        <v>3353</v>
      </c>
      <c r="I39" s="26">
        <v>212706</v>
      </c>
      <c r="J39" s="26">
        <v>285425</v>
      </c>
      <c r="K39" s="26">
        <v>285144</v>
      </c>
      <c r="L39" s="26">
        <v>907904</v>
      </c>
      <c r="M39" s="26">
        <v>3178</v>
      </c>
      <c r="N39" s="26">
        <v>1196226</v>
      </c>
      <c r="O39" s="26">
        <v>170590</v>
      </c>
      <c r="P39" s="26">
        <v>15932</v>
      </c>
      <c r="Q39" s="26">
        <v>31904</v>
      </c>
      <c r="R39" s="26">
        <v>218426</v>
      </c>
      <c r="S39" s="26">
        <v>8393</v>
      </c>
      <c r="T39" s="26">
        <v>228448</v>
      </c>
      <c r="U39" s="26">
        <v>135433</v>
      </c>
      <c r="V39" s="26">
        <v>372274</v>
      </c>
      <c r="W39" s="26">
        <v>2072351</v>
      </c>
      <c r="X39" s="26">
        <v>214710</v>
      </c>
      <c r="Y39" s="26">
        <v>1857641</v>
      </c>
      <c r="Z39" s="27">
        <v>865.18606492478227</v>
      </c>
      <c r="AA39" s="28">
        <v>214710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42894483</v>
      </c>
      <c r="D41" s="56">
        <f>SUM(D37:D40)</f>
        <v>0</v>
      </c>
      <c r="E41" s="57">
        <f t="shared" si="3"/>
        <v>36058851</v>
      </c>
      <c r="F41" s="58">
        <f t="shared" si="3"/>
        <v>34340936</v>
      </c>
      <c r="G41" s="58">
        <f t="shared" si="3"/>
        <v>12178337</v>
      </c>
      <c r="H41" s="58">
        <f t="shared" si="3"/>
        <v>1940331</v>
      </c>
      <c r="I41" s="58">
        <f t="shared" si="3"/>
        <v>120442</v>
      </c>
      <c r="J41" s="58">
        <f t="shared" si="3"/>
        <v>14239110</v>
      </c>
      <c r="K41" s="58">
        <f t="shared" si="3"/>
        <v>12417925</v>
      </c>
      <c r="L41" s="58">
        <f t="shared" si="3"/>
        <v>1680462</v>
      </c>
      <c r="M41" s="58">
        <f t="shared" si="3"/>
        <v>9362506</v>
      </c>
      <c r="N41" s="58">
        <f t="shared" si="3"/>
        <v>23460893</v>
      </c>
      <c r="O41" s="58">
        <f t="shared" si="3"/>
        <v>3573883</v>
      </c>
      <c r="P41" s="58">
        <f t="shared" si="3"/>
        <v>5896307</v>
      </c>
      <c r="Q41" s="58">
        <f t="shared" si="3"/>
        <v>11455850</v>
      </c>
      <c r="R41" s="58">
        <f t="shared" si="3"/>
        <v>20926040</v>
      </c>
      <c r="S41" s="58">
        <f t="shared" si="3"/>
        <v>744387</v>
      </c>
      <c r="T41" s="58">
        <f t="shared" si="3"/>
        <v>-499216</v>
      </c>
      <c r="U41" s="58">
        <f t="shared" si="3"/>
        <v>-6432793</v>
      </c>
      <c r="V41" s="58">
        <f t="shared" si="3"/>
        <v>-6187622</v>
      </c>
      <c r="W41" s="58">
        <f t="shared" si="3"/>
        <v>52438421</v>
      </c>
      <c r="X41" s="58">
        <f t="shared" si="3"/>
        <v>34340936</v>
      </c>
      <c r="Y41" s="58">
        <f t="shared" si="3"/>
        <v>18097485</v>
      </c>
      <c r="Z41" s="59">
        <f>+IF(X41&lt;&gt;0,+(Y41/X41)*100,0)</f>
        <v>52.699451756352822</v>
      </c>
      <c r="AA41" s="56">
        <f>SUM(AA37:AA40)</f>
        <v>34340936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42894483</v>
      </c>
      <c r="D43" s="64">
        <f>+D41-D42</f>
        <v>0</v>
      </c>
      <c r="E43" s="65">
        <f t="shared" si="4"/>
        <v>36058851</v>
      </c>
      <c r="F43" s="66">
        <f t="shared" si="4"/>
        <v>34340936</v>
      </c>
      <c r="G43" s="66">
        <f t="shared" si="4"/>
        <v>12178337</v>
      </c>
      <c r="H43" s="66">
        <f t="shared" si="4"/>
        <v>1940331</v>
      </c>
      <c r="I43" s="66">
        <f t="shared" si="4"/>
        <v>120442</v>
      </c>
      <c r="J43" s="66">
        <f t="shared" si="4"/>
        <v>14239110</v>
      </c>
      <c r="K43" s="66">
        <f t="shared" si="4"/>
        <v>12417925</v>
      </c>
      <c r="L43" s="66">
        <f t="shared" si="4"/>
        <v>1680462</v>
      </c>
      <c r="M43" s="66">
        <f t="shared" si="4"/>
        <v>9362506</v>
      </c>
      <c r="N43" s="66">
        <f t="shared" si="4"/>
        <v>23460893</v>
      </c>
      <c r="O43" s="66">
        <f t="shared" si="4"/>
        <v>3573883</v>
      </c>
      <c r="P43" s="66">
        <f t="shared" si="4"/>
        <v>5896307</v>
      </c>
      <c r="Q43" s="66">
        <f t="shared" si="4"/>
        <v>11455850</v>
      </c>
      <c r="R43" s="66">
        <f t="shared" si="4"/>
        <v>20926040</v>
      </c>
      <c r="S43" s="66">
        <f t="shared" si="4"/>
        <v>744387</v>
      </c>
      <c r="T43" s="66">
        <f t="shared" si="4"/>
        <v>-499216</v>
      </c>
      <c r="U43" s="66">
        <f t="shared" si="4"/>
        <v>-6432793</v>
      </c>
      <c r="V43" s="66">
        <f t="shared" si="4"/>
        <v>-6187622</v>
      </c>
      <c r="W43" s="66">
        <f t="shared" si="4"/>
        <v>52438421</v>
      </c>
      <c r="X43" s="66">
        <f t="shared" si="4"/>
        <v>34340936</v>
      </c>
      <c r="Y43" s="66">
        <f t="shared" si="4"/>
        <v>18097485</v>
      </c>
      <c r="Z43" s="67">
        <f>+IF(X43&lt;&gt;0,+(Y43/X43)*100,0)</f>
        <v>52.699451756352822</v>
      </c>
      <c r="AA43" s="64">
        <f>+AA41-AA42</f>
        <v>34340936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42894483</v>
      </c>
      <c r="D45" s="56">
        <f>SUM(D43:D44)</f>
        <v>0</v>
      </c>
      <c r="E45" s="57">
        <f t="shared" si="5"/>
        <v>36058851</v>
      </c>
      <c r="F45" s="58">
        <f t="shared" si="5"/>
        <v>34340936</v>
      </c>
      <c r="G45" s="58">
        <f t="shared" si="5"/>
        <v>12178337</v>
      </c>
      <c r="H45" s="58">
        <f t="shared" si="5"/>
        <v>1940331</v>
      </c>
      <c r="I45" s="58">
        <f t="shared" si="5"/>
        <v>120442</v>
      </c>
      <c r="J45" s="58">
        <f t="shared" si="5"/>
        <v>14239110</v>
      </c>
      <c r="K45" s="58">
        <f t="shared" si="5"/>
        <v>12417925</v>
      </c>
      <c r="L45" s="58">
        <f t="shared" si="5"/>
        <v>1680462</v>
      </c>
      <c r="M45" s="58">
        <f t="shared" si="5"/>
        <v>9362506</v>
      </c>
      <c r="N45" s="58">
        <f t="shared" si="5"/>
        <v>23460893</v>
      </c>
      <c r="O45" s="58">
        <f t="shared" si="5"/>
        <v>3573883</v>
      </c>
      <c r="P45" s="58">
        <f t="shared" si="5"/>
        <v>5896307</v>
      </c>
      <c r="Q45" s="58">
        <f t="shared" si="5"/>
        <v>11455850</v>
      </c>
      <c r="R45" s="58">
        <f t="shared" si="5"/>
        <v>20926040</v>
      </c>
      <c r="S45" s="58">
        <f t="shared" si="5"/>
        <v>744387</v>
      </c>
      <c r="T45" s="58">
        <f t="shared" si="5"/>
        <v>-499216</v>
      </c>
      <c r="U45" s="58">
        <f t="shared" si="5"/>
        <v>-6432793</v>
      </c>
      <c r="V45" s="58">
        <f t="shared" si="5"/>
        <v>-6187622</v>
      </c>
      <c r="W45" s="58">
        <f t="shared" si="5"/>
        <v>52438421</v>
      </c>
      <c r="X45" s="58">
        <f t="shared" si="5"/>
        <v>34340936</v>
      </c>
      <c r="Y45" s="58">
        <f t="shared" si="5"/>
        <v>18097485</v>
      </c>
      <c r="Z45" s="59">
        <f>+IF(X45&lt;&gt;0,+(Y45/X45)*100,0)</f>
        <v>52.699451756352822</v>
      </c>
      <c r="AA45" s="56">
        <f>SUM(AA43:AA44)</f>
        <v>34340936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42894483</v>
      </c>
      <c r="D47" s="71">
        <f>SUM(D45:D46)</f>
        <v>0</v>
      </c>
      <c r="E47" s="72">
        <f t="shared" si="6"/>
        <v>36058851</v>
      </c>
      <c r="F47" s="73">
        <f t="shared" si="6"/>
        <v>34340936</v>
      </c>
      <c r="G47" s="73">
        <f t="shared" si="6"/>
        <v>12178337</v>
      </c>
      <c r="H47" s="74">
        <f t="shared" si="6"/>
        <v>1940331</v>
      </c>
      <c r="I47" s="74">
        <f t="shared" si="6"/>
        <v>120442</v>
      </c>
      <c r="J47" s="74">
        <f t="shared" si="6"/>
        <v>14239110</v>
      </c>
      <c r="K47" s="74">
        <f t="shared" si="6"/>
        <v>12417925</v>
      </c>
      <c r="L47" s="74">
        <f t="shared" si="6"/>
        <v>1680462</v>
      </c>
      <c r="M47" s="73">
        <f t="shared" si="6"/>
        <v>9362506</v>
      </c>
      <c r="N47" s="73">
        <f t="shared" si="6"/>
        <v>23460893</v>
      </c>
      <c r="O47" s="74">
        <f t="shared" si="6"/>
        <v>3573883</v>
      </c>
      <c r="P47" s="74">
        <f t="shared" si="6"/>
        <v>5896307</v>
      </c>
      <c r="Q47" s="74">
        <f t="shared" si="6"/>
        <v>11455850</v>
      </c>
      <c r="R47" s="74">
        <f t="shared" si="6"/>
        <v>20926040</v>
      </c>
      <c r="S47" s="74">
        <f t="shared" si="6"/>
        <v>744387</v>
      </c>
      <c r="T47" s="73">
        <f t="shared" si="6"/>
        <v>-499216</v>
      </c>
      <c r="U47" s="73">
        <f t="shared" si="6"/>
        <v>-6432793</v>
      </c>
      <c r="V47" s="74">
        <f t="shared" si="6"/>
        <v>-6187622</v>
      </c>
      <c r="W47" s="74">
        <f t="shared" si="6"/>
        <v>52438421</v>
      </c>
      <c r="X47" s="74">
        <f t="shared" si="6"/>
        <v>34340936</v>
      </c>
      <c r="Y47" s="74">
        <f t="shared" si="6"/>
        <v>18097485</v>
      </c>
      <c r="Z47" s="75">
        <f>+IF(X47&lt;&gt;0,+(Y47/X47)*100,0)</f>
        <v>52.699451756352822</v>
      </c>
      <c r="AA47" s="76">
        <f>SUM(AA45:AA46)</f>
        <v>34340936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12626052</v>
      </c>
      <c r="D8" s="6">
        <v>13253652</v>
      </c>
      <c r="E8" s="7">
        <v>13073928</v>
      </c>
      <c r="F8" s="8">
        <v>13073928</v>
      </c>
      <c r="G8" s="8">
        <v>1120294</v>
      </c>
      <c r="H8" s="8">
        <v>1119323</v>
      </c>
      <c r="I8" s="8">
        <v>1121565</v>
      </c>
      <c r="J8" s="8">
        <v>3361182</v>
      </c>
      <c r="K8" s="8">
        <v>1118057</v>
      </c>
      <c r="L8" s="8">
        <v>1109984</v>
      </c>
      <c r="M8" s="8">
        <v>1108882</v>
      </c>
      <c r="N8" s="8">
        <v>3336923</v>
      </c>
      <c r="O8" s="8">
        <v>1107585</v>
      </c>
      <c r="P8" s="8">
        <v>1111459</v>
      </c>
      <c r="Q8" s="8">
        <v>1110902</v>
      </c>
      <c r="R8" s="8">
        <v>3329946</v>
      </c>
      <c r="S8" s="8">
        <v>1110068</v>
      </c>
      <c r="T8" s="8">
        <v>1110123</v>
      </c>
      <c r="U8" s="8">
        <v>1005413</v>
      </c>
      <c r="V8" s="8">
        <v>3225604</v>
      </c>
      <c r="W8" s="8">
        <v>13253655</v>
      </c>
      <c r="X8" s="8">
        <v>13073928</v>
      </c>
      <c r="Y8" s="8">
        <v>179727</v>
      </c>
      <c r="Z8" s="2">
        <v>1.3746977954903836</v>
      </c>
      <c r="AA8" s="6">
        <v>13073928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43561</v>
      </c>
      <c r="D19" s="6">
        <v>23014</v>
      </c>
      <c r="E19" s="7">
        <v>23064</v>
      </c>
      <c r="F19" s="26">
        <v>23064</v>
      </c>
      <c r="G19" s="26">
        <v>2301</v>
      </c>
      <c r="H19" s="26">
        <v>2039</v>
      </c>
      <c r="I19" s="26">
        <v>2639</v>
      </c>
      <c r="J19" s="26">
        <v>6979</v>
      </c>
      <c r="K19" s="26">
        <v>1446</v>
      </c>
      <c r="L19" s="26">
        <v>2492</v>
      </c>
      <c r="M19" s="26">
        <v>1624</v>
      </c>
      <c r="N19" s="26">
        <v>5562</v>
      </c>
      <c r="O19" s="26">
        <v>2550</v>
      </c>
      <c r="P19" s="26">
        <v>2744</v>
      </c>
      <c r="Q19" s="26">
        <v>1262</v>
      </c>
      <c r="R19" s="26">
        <v>6556</v>
      </c>
      <c r="S19" s="26">
        <v>1220</v>
      </c>
      <c r="T19" s="26">
        <v>1087</v>
      </c>
      <c r="U19" s="26">
        <v>1611</v>
      </c>
      <c r="V19" s="26">
        <v>3918</v>
      </c>
      <c r="W19" s="26">
        <v>23015</v>
      </c>
      <c r="X19" s="26">
        <v>23064</v>
      </c>
      <c r="Y19" s="26">
        <v>-49</v>
      </c>
      <c r="Z19" s="27">
        <v>-0.21245230662504336</v>
      </c>
      <c r="AA19" s="28">
        <v>23064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12669613</v>
      </c>
      <c r="D21" s="33">
        <f t="shared" si="0"/>
        <v>13276666</v>
      </c>
      <c r="E21" s="34">
        <f t="shared" si="0"/>
        <v>13096992</v>
      </c>
      <c r="F21" s="35">
        <f t="shared" si="0"/>
        <v>13096992</v>
      </c>
      <c r="G21" s="35">
        <f t="shared" si="0"/>
        <v>1122595</v>
      </c>
      <c r="H21" s="35">
        <f t="shared" si="0"/>
        <v>1121362</v>
      </c>
      <c r="I21" s="35">
        <f t="shared" si="0"/>
        <v>1124204</v>
      </c>
      <c r="J21" s="35">
        <f t="shared" si="0"/>
        <v>3368161</v>
      </c>
      <c r="K21" s="35">
        <f t="shared" si="0"/>
        <v>1119503</v>
      </c>
      <c r="L21" s="35">
        <f t="shared" si="0"/>
        <v>1112476</v>
      </c>
      <c r="M21" s="35">
        <f t="shared" si="0"/>
        <v>1110506</v>
      </c>
      <c r="N21" s="35">
        <f t="shared" si="0"/>
        <v>3342485</v>
      </c>
      <c r="O21" s="35">
        <f t="shared" si="0"/>
        <v>1110135</v>
      </c>
      <c r="P21" s="35">
        <f t="shared" si="0"/>
        <v>1114203</v>
      </c>
      <c r="Q21" s="35">
        <f t="shared" si="0"/>
        <v>1112164</v>
      </c>
      <c r="R21" s="35">
        <f t="shared" si="0"/>
        <v>3336502</v>
      </c>
      <c r="S21" s="35">
        <f t="shared" si="0"/>
        <v>1111288</v>
      </c>
      <c r="T21" s="35">
        <f t="shared" si="0"/>
        <v>1111210</v>
      </c>
      <c r="U21" s="35">
        <f t="shared" si="0"/>
        <v>1007024</v>
      </c>
      <c r="V21" s="35">
        <f t="shared" si="0"/>
        <v>3229522</v>
      </c>
      <c r="W21" s="35">
        <f t="shared" si="0"/>
        <v>13276670</v>
      </c>
      <c r="X21" s="35">
        <f t="shared" si="0"/>
        <v>13096992</v>
      </c>
      <c r="Y21" s="35">
        <f t="shared" si="0"/>
        <v>179678</v>
      </c>
      <c r="Z21" s="36">
        <f>+IF(X21&lt;&gt;0,+(Y21/X21)*100,0)</f>
        <v>1.3719028002765825</v>
      </c>
      <c r="AA21" s="33">
        <f>SUM(AA5:AA20)</f>
        <v>13096992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7812769</v>
      </c>
      <c r="D24" s="6">
        <v>4602248</v>
      </c>
      <c r="E24" s="7">
        <v>8427552</v>
      </c>
      <c r="F24" s="8">
        <v>8427552</v>
      </c>
      <c r="G24" s="8">
        <v>509571</v>
      </c>
      <c r="H24" s="8">
        <v>221171</v>
      </c>
      <c r="I24" s="8">
        <v>608687</v>
      </c>
      <c r="J24" s="8">
        <v>1339429</v>
      </c>
      <c r="K24" s="8">
        <v>616627</v>
      </c>
      <c r="L24" s="8">
        <v>158226</v>
      </c>
      <c r="M24" s="8">
        <v>880239</v>
      </c>
      <c r="N24" s="8">
        <v>1655092</v>
      </c>
      <c r="O24" s="8">
        <v>337295</v>
      </c>
      <c r="P24" s="8">
        <v>18346</v>
      </c>
      <c r="Q24" s="8">
        <v>45095</v>
      </c>
      <c r="R24" s="8">
        <v>400736</v>
      </c>
      <c r="S24" s="8">
        <v>16731</v>
      </c>
      <c r="T24" s="8">
        <v>562</v>
      </c>
      <c r="U24" s="8">
        <v>1189696</v>
      </c>
      <c r="V24" s="8">
        <v>1206989</v>
      </c>
      <c r="W24" s="8">
        <v>4602246</v>
      </c>
      <c r="X24" s="8">
        <v>8427552</v>
      </c>
      <c r="Y24" s="8">
        <v>-3825306</v>
      </c>
      <c r="Z24" s="2">
        <v>-45.390476380329666</v>
      </c>
      <c r="AA24" s="6">
        <v>8427552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9680070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399099</v>
      </c>
      <c r="D30" s="6">
        <v>193447</v>
      </c>
      <c r="E30" s="7">
        <v>293652</v>
      </c>
      <c r="F30" s="8">
        <v>184648</v>
      </c>
      <c r="G30" s="8"/>
      <c r="H30" s="8"/>
      <c r="I30" s="8">
        <v>216</v>
      </c>
      <c r="J30" s="8">
        <v>216</v>
      </c>
      <c r="K30" s="8"/>
      <c r="L30" s="8">
        <v>29862</v>
      </c>
      <c r="M30" s="8"/>
      <c r="N30" s="8">
        <v>29862</v>
      </c>
      <c r="O30" s="8"/>
      <c r="P30" s="8"/>
      <c r="Q30" s="8">
        <v>128</v>
      </c>
      <c r="R30" s="8">
        <v>128</v>
      </c>
      <c r="S30" s="8"/>
      <c r="T30" s="8"/>
      <c r="U30" s="8">
        <v>163242</v>
      </c>
      <c r="V30" s="8">
        <v>163242</v>
      </c>
      <c r="W30" s="8">
        <v>193448</v>
      </c>
      <c r="X30" s="8">
        <v>184648</v>
      </c>
      <c r="Y30" s="8">
        <v>8800</v>
      </c>
      <c r="Z30" s="2">
        <v>4.7658247043022399</v>
      </c>
      <c r="AA30" s="6">
        <v>184648</v>
      </c>
    </row>
    <row r="31" spans="1:27" x14ac:dyDescent="0.25">
      <c r="A31" s="25" t="s">
        <v>57</v>
      </c>
      <c r="B31" s="24" t="s">
        <v>32</v>
      </c>
      <c r="C31" s="6">
        <v>197724</v>
      </c>
      <c r="D31" s="6">
        <v>224271</v>
      </c>
      <c r="E31" s="7">
        <v>182880</v>
      </c>
      <c r="F31" s="8">
        <v>276124</v>
      </c>
      <c r="G31" s="8"/>
      <c r="H31" s="8">
        <v>40920</v>
      </c>
      <c r="I31" s="8"/>
      <c r="J31" s="8">
        <v>40920</v>
      </c>
      <c r="K31" s="8"/>
      <c r="L31" s="8">
        <v>45258</v>
      </c>
      <c r="M31" s="8">
        <v>42679</v>
      </c>
      <c r="N31" s="8">
        <v>87937</v>
      </c>
      <c r="O31" s="8">
        <v>33359</v>
      </c>
      <c r="P31" s="8"/>
      <c r="Q31" s="8">
        <v>3949</v>
      </c>
      <c r="R31" s="8">
        <v>37308</v>
      </c>
      <c r="S31" s="8"/>
      <c r="T31" s="8">
        <v>27230</v>
      </c>
      <c r="U31" s="8">
        <v>30875</v>
      </c>
      <c r="V31" s="8">
        <v>58105</v>
      </c>
      <c r="W31" s="8">
        <v>224270</v>
      </c>
      <c r="X31" s="8">
        <v>276124</v>
      </c>
      <c r="Y31" s="8">
        <v>-51854</v>
      </c>
      <c r="Z31" s="2">
        <v>-18.77924410771972</v>
      </c>
      <c r="AA31" s="6">
        <v>276124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131603</v>
      </c>
      <c r="D33" s="6">
        <v>151339</v>
      </c>
      <c r="E33" s="7">
        <v>589608</v>
      </c>
      <c r="F33" s="8">
        <v>537360</v>
      </c>
      <c r="G33" s="8"/>
      <c r="H33" s="8">
        <v>11500</v>
      </c>
      <c r="I33" s="8"/>
      <c r="J33" s="8">
        <v>11500</v>
      </c>
      <c r="K33" s="8"/>
      <c r="L33" s="8"/>
      <c r="M33" s="8"/>
      <c r="N33" s="8"/>
      <c r="O33" s="8"/>
      <c r="P33" s="8"/>
      <c r="Q33" s="8">
        <v>29934</v>
      </c>
      <c r="R33" s="8">
        <v>29934</v>
      </c>
      <c r="S33" s="8"/>
      <c r="T33" s="8">
        <v>15000</v>
      </c>
      <c r="U33" s="8">
        <v>94905</v>
      </c>
      <c r="V33" s="8">
        <v>109905</v>
      </c>
      <c r="W33" s="8">
        <v>151339</v>
      </c>
      <c r="X33" s="8">
        <v>537360</v>
      </c>
      <c r="Y33" s="8">
        <v>-386021</v>
      </c>
      <c r="Z33" s="2">
        <v>-71.83657138603543</v>
      </c>
      <c r="AA33" s="6">
        <v>537360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18221265</v>
      </c>
      <c r="D35" s="33">
        <f>SUM(D24:D34)</f>
        <v>5171305</v>
      </c>
      <c r="E35" s="34">
        <f t="shared" si="1"/>
        <v>9493692</v>
      </c>
      <c r="F35" s="35">
        <f t="shared" si="1"/>
        <v>9425684</v>
      </c>
      <c r="G35" s="35">
        <f t="shared" si="1"/>
        <v>509571</v>
      </c>
      <c r="H35" s="35">
        <f t="shared" si="1"/>
        <v>273591</v>
      </c>
      <c r="I35" s="35">
        <f t="shared" si="1"/>
        <v>608903</v>
      </c>
      <c r="J35" s="35">
        <f t="shared" si="1"/>
        <v>1392065</v>
      </c>
      <c r="K35" s="35">
        <f t="shared" si="1"/>
        <v>616627</v>
      </c>
      <c r="L35" s="35">
        <f t="shared" si="1"/>
        <v>233346</v>
      </c>
      <c r="M35" s="35">
        <f t="shared" si="1"/>
        <v>922918</v>
      </c>
      <c r="N35" s="35">
        <f t="shared" si="1"/>
        <v>1772891</v>
      </c>
      <c r="O35" s="35">
        <f t="shared" si="1"/>
        <v>370654</v>
      </c>
      <c r="P35" s="35">
        <f t="shared" si="1"/>
        <v>18346</v>
      </c>
      <c r="Q35" s="35">
        <f t="shared" si="1"/>
        <v>79106</v>
      </c>
      <c r="R35" s="35">
        <f t="shared" si="1"/>
        <v>468106</v>
      </c>
      <c r="S35" s="35">
        <f t="shared" si="1"/>
        <v>16731</v>
      </c>
      <c r="T35" s="35">
        <f t="shared" si="1"/>
        <v>42792</v>
      </c>
      <c r="U35" s="35">
        <f t="shared" si="1"/>
        <v>1478718</v>
      </c>
      <c r="V35" s="35">
        <f t="shared" si="1"/>
        <v>1538241</v>
      </c>
      <c r="W35" s="35">
        <f t="shared" si="1"/>
        <v>5171303</v>
      </c>
      <c r="X35" s="35">
        <f t="shared" si="1"/>
        <v>9425684</v>
      </c>
      <c r="Y35" s="35">
        <f t="shared" si="1"/>
        <v>-4254381</v>
      </c>
      <c r="Z35" s="36">
        <f>+IF(X35&lt;&gt;0,+(Y35/X35)*100,0)</f>
        <v>-45.136045299205875</v>
      </c>
      <c r="AA35" s="33">
        <f>SUM(AA24:AA34)</f>
        <v>9425684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-5551652</v>
      </c>
      <c r="D37" s="46">
        <f>+D21-D35</f>
        <v>8105361</v>
      </c>
      <c r="E37" s="47">
        <f t="shared" si="2"/>
        <v>3603300</v>
      </c>
      <c r="F37" s="48">
        <f t="shared" si="2"/>
        <v>3671308</v>
      </c>
      <c r="G37" s="48">
        <f t="shared" si="2"/>
        <v>613024</v>
      </c>
      <c r="H37" s="48">
        <f t="shared" si="2"/>
        <v>847771</v>
      </c>
      <c r="I37" s="48">
        <f t="shared" si="2"/>
        <v>515301</v>
      </c>
      <c r="J37" s="48">
        <f t="shared" si="2"/>
        <v>1976096</v>
      </c>
      <c r="K37" s="48">
        <f t="shared" si="2"/>
        <v>502876</v>
      </c>
      <c r="L37" s="48">
        <f t="shared" si="2"/>
        <v>879130</v>
      </c>
      <c r="M37" s="48">
        <f t="shared" si="2"/>
        <v>187588</v>
      </c>
      <c r="N37" s="48">
        <f t="shared" si="2"/>
        <v>1569594</v>
      </c>
      <c r="O37" s="48">
        <f t="shared" si="2"/>
        <v>739481</v>
      </c>
      <c r="P37" s="48">
        <f t="shared" si="2"/>
        <v>1095857</v>
      </c>
      <c r="Q37" s="48">
        <f t="shared" si="2"/>
        <v>1033058</v>
      </c>
      <c r="R37" s="48">
        <f t="shared" si="2"/>
        <v>2868396</v>
      </c>
      <c r="S37" s="48">
        <f t="shared" si="2"/>
        <v>1094557</v>
      </c>
      <c r="T37" s="48">
        <f t="shared" si="2"/>
        <v>1068418</v>
      </c>
      <c r="U37" s="48">
        <f t="shared" si="2"/>
        <v>-471694</v>
      </c>
      <c r="V37" s="48">
        <f t="shared" si="2"/>
        <v>1691281</v>
      </c>
      <c r="W37" s="48">
        <f t="shared" si="2"/>
        <v>8105367</v>
      </c>
      <c r="X37" s="48">
        <f>IF(F21=F35,0,X21-X35)</f>
        <v>3671308</v>
      </c>
      <c r="Y37" s="48">
        <f t="shared" si="2"/>
        <v>4434059</v>
      </c>
      <c r="Z37" s="49">
        <f>+IF(X37&lt;&gt;0,+(Y37/X37)*100,0)</f>
        <v>120.77600135973337</v>
      </c>
      <c r="AA37" s="46">
        <f>+AA21-AA35</f>
        <v>3671308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400000</v>
      </c>
      <c r="L38" s="8"/>
      <c r="M38" s="8"/>
      <c r="N38" s="8">
        <v>400000</v>
      </c>
      <c r="O38" s="8"/>
      <c r="P38" s="8"/>
      <c r="Q38" s="8"/>
      <c r="R38" s="8"/>
      <c r="S38" s="8"/>
      <c r="T38" s="8"/>
      <c r="U38" s="8">
        <v>-400000</v>
      </c>
      <c r="V38" s="8">
        <v>-400000</v>
      </c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-5551652</v>
      </c>
      <c r="D41" s="56">
        <f>SUM(D37:D40)</f>
        <v>8105361</v>
      </c>
      <c r="E41" s="57">
        <f t="shared" si="3"/>
        <v>3603300</v>
      </c>
      <c r="F41" s="58">
        <f t="shared" si="3"/>
        <v>3671308</v>
      </c>
      <c r="G41" s="58">
        <f t="shared" si="3"/>
        <v>613024</v>
      </c>
      <c r="H41" s="58">
        <f t="shared" si="3"/>
        <v>847771</v>
      </c>
      <c r="I41" s="58">
        <f t="shared" si="3"/>
        <v>515301</v>
      </c>
      <c r="J41" s="58">
        <f t="shared" si="3"/>
        <v>1976096</v>
      </c>
      <c r="K41" s="58">
        <f t="shared" si="3"/>
        <v>902876</v>
      </c>
      <c r="L41" s="58">
        <f t="shared" si="3"/>
        <v>879130</v>
      </c>
      <c r="M41" s="58">
        <f t="shared" si="3"/>
        <v>187588</v>
      </c>
      <c r="N41" s="58">
        <f t="shared" si="3"/>
        <v>1969594</v>
      </c>
      <c r="O41" s="58">
        <f t="shared" si="3"/>
        <v>739481</v>
      </c>
      <c r="P41" s="58">
        <f t="shared" si="3"/>
        <v>1095857</v>
      </c>
      <c r="Q41" s="58">
        <f t="shared" si="3"/>
        <v>1033058</v>
      </c>
      <c r="R41" s="58">
        <f t="shared" si="3"/>
        <v>2868396</v>
      </c>
      <c r="S41" s="58">
        <f t="shared" si="3"/>
        <v>1094557</v>
      </c>
      <c r="T41" s="58">
        <f t="shared" si="3"/>
        <v>1068418</v>
      </c>
      <c r="U41" s="58">
        <f t="shared" si="3"/>
        <v>-871694</v>
      </c>
      <c r="V41" s="58">
        <f t="shared" si="3"/>
        <v>1291281</v>
      </c>
      <c r="W41" s="58">
        <f t="shared" si="3"/>
        <v>8105367</v>
      </c>
      <c r="X41" s="58">
        <f t="shared" si="3"/>
        <v>3671308</v>
      </c>
      <c r="Y41" s="58">
        <f t="shared" si="3"/>
        <v>4434059</v>
      </c>
      <c r="Z41" s="59">
        <f>+IF(X41&lt;&gt;0,+(Y41/X41)*100,0)</f>
        <v>120.77600135973337</v>
      </c>
      <c r="AA41" s="56">
        <f>SUM(AA37:AA40)</f>
        <v>3671308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-5551652</v>
      </c>
      <c r="D43" s="64">
        <f>+D41-D42</f>
        <v>8105361</v>
      </c>
      <c r="E43" s="65">
        <f t="shared" si="4"/>
        <v>3603300</v>
      </c>
      <c r="F43" s="66">
        <f t="shared" si="4"/>
        <v>3671308</v>
      </c>
      <c r="G43" s="66">
        <f t="shared" si="4"/>
        <v>613024</v>
      </c>
      <c r="H43" s="66">
        <f t="shared" si="4"/>
        <v>847771</v>
      </c>
      <c r="I43" s="66">
        <f t="shared" si="4"/>
        <v>515301</v>
      </c>
      <c r="J43" s="66">
        <f t="shared" si="4"/>
        <v>1976096</v>
      </c>
      <c r="K43" s="66">
        <f t="shared" si="4"/>
        <v>902876</v>
      </c>
      <c r="L43" s="66">
        <f t="shared" si="4"/>
        <v>879130</v>
      </c>
      <c r="M43" s="66">
        <f t="shared" si="4"/>
        <v>187588</v>
      </c>
      <c r="N43" s="66">
        <f t="shared" si="4"/>
        <v>1969594</v>
      </c>
      <c r="O43" s="66">
        <f t="shared" si="4"/>
        <v>739481</v>
      </c>
      <c r="P43" s="66">
        <f t="shared" si="4"/>
        <v>1095857</v>
      </c>
      <c r="Q43" s="66">
        <f t="shared" si="4"/>
        <v>1033058</v>
      </c>
      <c r="R43" s="66">
        <f t="shared" si="4"/>
        <v>2868396</v>
      </c>
      <c r="S43" s="66">
        <f t="shared" si="4"/>
        <v>1094557</v>
      </c>
      <c r="T43" s="66">
        <f t="shared" si="4"/>
        <v>1068418</v>
      </c>
      <c r="U43" s="66">
        <f t="shared" si="4"/>
        <v>-871694</v>
      </c>
      <c r="V43" s="66">
        <f t="shared" si="4"/>
        <v>1291281</v>
      </c>
      <c r="W43" s="66">
        <f t="shared" si="4"/>
        <v>8105367</v>
      </c>
      <c r="X43" s="66">
        <f t="shared" si="4"/>
        <v>3671308</v>
      </c>
      <c r="Y43" s="66">
        <f t="shared" si="4"/>
        <v>4434059</v>
      </c>
      <c r="Z43" s="67">
        <f>+IF(X43&lt;&gt;0,+(Y43/X43)*100,0)</f>
        <v>120.77600135973337</v>
      </c>
      <c r="AA43" s="64">
        <f>+AA41-AA42</f>
        <v>3671308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-5551652</v>
      </c>
      <c r="D45" s="56">
        <f>SUM(D43:D44)</f>
        <v>8105361</v>
      </c>
      <c r="E45" s="57">
        <f t="shared" si="5"/>
        <v>3603300</v>
      </c>
      <c r="F45" s="58">
        <f t="shared" si="5"/>
        <v>3671308</v>
      </c>
      <c r="G45" s="58">
        <f t="shared" si="5"/>
        <v>613024</v>
      </c>
      <c r="H45" s="58">
        <f t="shared" si="5"/>
        <v>847771</v>
      </c>
      <c r="I45" s="58">
        <f t="shared" si="5"/>
        <v>515301</v>
      </c>
      <c r="J45" s="58">
        <f t="shared" si="5"/>
        <v>1976096</v>
      </c>
      <c r="K45" s="58">
        <f t="shared" si="5"/>
        <v>902876</v>
      </c>
      <c r="L45" s="58">
        <f t="shared" si="5"/>
        <v>879130</v>
      </c>
      <c r="M45" s="58">
        <f t="shared" si="5"/>
        <v>187588</v>
      </c>
      <c r="N45" s="58">
        <f t="shared" si="5"/>
        <v>1969594</v>
      </c>
      <c r="O45" s="58">
        <f t="shared" si="5"/>
        <v>739481</v>
      </c>
      <c r="P45" s="58">
        <f t="shared" si="5"/>
        <v>1095857</v>
      </c>
      <c r="Q45" s="58">
        <f t="shared" si="5"/>
        <v>1033058</v>
      </c>
      <c r="R45" s="58">
        <f t="shared" si="5"/>
        <v>2868396</v>
      </c>
      <c r="S45" s="58">
        <f t="shared" si="5"/>
        <v>1094557</v>
      </c>
      <c r="T45" s="58">
        <f t="shared" si="5"/>
        <v>1068418</v>
      </c>
      <c r="U45" s="58">
        <f t="shared" si="5"/>
        <v>-871694</v>
      </c>
      <c r="V45" s="58">
        <f t="shared" si="5"/>
        <v>1291281</v>
      </c>
      <c r="W45" s="58">
        <f t="shared" si="5"/>
        <v>8105367</v>
      </c>
      <c r="X45" s="58">
        <f t="shared" si="5"/>
        <v>3671308</v>
      </c>
      <c r="Y45" s="58">
        <f t="shared" si="5"/>
        <v>4434059</v>
      </c>
      <c r="Z45" s="59">
        <f>+IF(X45&lt;&gt;0,+(Y45/X45)*100,0)</f>
        <v>120.77600135973337</v>
      </c>
      <c r="AA45" s="56">
        <f>SUM(AA43:AA44)</f>
        <v>3671308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-5551652</v>
      </c>
      <c r="D47" s="71">
        <f>SUM(D45:D46)</f>
        <v>8105361</v>
      </c>
      <c r="E47" s="72">
        <f t="shared" si="6"/>
        <v>3603300</v>
      </c>
      <c r="F47" s="73">
        <f t="shared" si="6"/>
        <v>3671308</v>
      </c>
      <c r="G47" s="73">
        <f t="shared" si="6"/>
        <v>613024</v>
      </c>
      <c r="H47" s="74">
        <f t="shared" si="6"/>
        <v>847771</v>
      </c>
      <c r="I47" s="74">
        <f t="shared" si="6"/>
        <v>515301</v>
      </c>
      <c r="J47" s="74">
        <f t="shared" si="6"/>
        <v>1976096</v>
      </c>
      <c r="K47" s="74">
        <f t="shared" si="6"/>
        <v>902876</v>
      </c>
      <c r="L47" s="74">
        <f t="shared" si="6"/>
        <v>879130</v>
      </c>
      <c r="M47" s="73">
        <f t="shared" si="6"/>
        <v>187588</v>
      </c>
      <c r="N47" s="73">
        <f t="shared" si="6"/>
        <v>1969594</v>
      </c>
      <c r="O47" s="74">
        <f t="shared" si="6"/>
        <v>739481</v>
      </c>
      <c r="P47" s="74">
        <f t="shared" si="6"/>
        <v>1095857</v>
      </c>
      <c r="Q47" s="74">
        <f t="shared" si="6"/>
        <v>1033058</v>
      </c>
      <c r="R47" s="74">
        <f t="shared" si="6"/>
        <v>2868396</v>
      </c>
      <c r="S47" s="74">
        <f t="shared" si="6"/>
        <v>1094557</v>
      </c>
      <c r="T47" s="73">
        <f t="shared" si="6"/>
        <v>1068418</v>
      </c>
      <c r="U47" s="73">
        <f t="shared" si="6"/>
        <v>-871694</v>
      </c>
      <c r="V47" s="74">
        <f t="shared" si="6"/>
        <v>1291281</v>
      </c>
      <c r="W47" s="74">
        <f t="shared" si="6"/>
        <v>8105367</v>
      </c>
      <c r="X47" s="74">
        <f t="shared" si="6"/>
        <v>3671308</v>
      </c>
      <c r="Y47" s="74">
        <f t="shared" si="6"/>
        <v>4434059</v>
      </c>
      <c r="Z47" s="75">
        <f>+IF(X47&lt;&gt;0,+(Y47/X47)*100,0)</f>
        <v>120.77600135973337</v>
      </c>
      <c r="AA47" s="76">
        <f>SUM(AA45:AA46)</f>
        <v>3671308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1463505</v>
      </c>
      <c r="D8" s="6"/>
      <c r="E8" s="7">
        <v>1623720</v>
      </c>
      <c r="F8" s="8">
        <v>1783387</v>
      </c>
      <c r="G8" s="8">
        <v>137304</v>
      </c>
      <c r="H8" s="8">
        <v>168568</v>
      </c>
      <c r="I8" s="8">
        <v>131754</v>
      </c>
      <c r="J8" s="8">
        <v>437626</v>
      </c>
      <c r="K8" s="8">
        <v>145459</v>
      </c>
      <c r="L8" s="8">
        <v>146192</v>
      </c>
      <c r="M8" s="8">
        <v>162417</v>
      </c>
      <c r="N8" s="8">
        <v>454068</v>
      </c>
      <c r="O8" s="8">
        <v>148326</v>
      </c>
      <c r="P8" s="8">
        <v>166450</v>
      </c>
      <c r="Q8" s="8">
        <v>150649</v>
      </c>
      <c r="R8" s="8">
        <v>465425</v>
      </c>
      <c r="S8" s="8">
        <v>145300</v>
      </c>
      <c r="T8" s="8">
        <v>216427</v>
      </c>
      <c r="U8" s="8">
        <v>4572427</v>
      </c>
      <c r="V8" s="8">
        <v>4934154</v>
      </c>
      <c r="W8" s="8">
        <v>6291273</v>
      </c>
      <c r="X8" s="8">
        <v>1783387</v>
      </c>
      <c r="Y8" s="8">
        <v>4507886</v>
      </c>
      <c r="Z8" s="2">
        <v>252.77104745072157</v>
      </c>
      <c r="AA8" s="6">
        <v>1783387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675030</v>
      </c>
      <c r="D13" s="6"/>
      <c r="E13" s="7">
        <v>676368</v>
      </c>
      <c r="F13" s="8">
        <v>841720</v>
      </c>
      <c r="G13" s="8">
        <v>68507</v>
      </c>
      <c r="H13" s="8">
        <v>69269</v>
      </c>
      <c r="I13" s="8">
        <v>69862</v>
      </c>
      <c r="J13" s="8">
        <v>207638</v>
      </c>
      <c r="K13" s="8">
        <v>70375</v>
      </c>
      <c r="L13" s="8">
        <v>70805</v>
      </c>
      <c r="M13" s="8">
        <v>72042</v>
      </c>
      <c r="N13" s="8">
        <v>213222</v>
      </c>
      <c r="O13" s="8">
        <v>72679</v>
      </c>
      <c r="P13" s="8">
        <v>73366</v>
      </c>
      <c r="Q13" s="8">
        <v>73973</v>
      </c>
      <c r="R13" s="8">
        <v>220018</v>
      </c>
      <c r="S13" s="8">
        <v>74714</v>
      </c>
      <c r="T13" s="8">
        <v>75455</v>
      </c>
      <c r="U13" s="8">
        <v>75914</v>
      </c>
      <c r="V13" s="8">
        <v>226083</v>
      </c>
      <c r="W13" s="8">
        <v>866961</v>
      </c>
      <c r="X13" s="8">
        <v>841720</v>
      </c>
      <c r="Y13" s="8">
        <v>25241</v>
      </c>
      <c r="Z13" s="2">
        <v>2.9987406738582902</v>
      </c>
      <c r="AA13" s="6">
        <v>841720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2138535</v>
      </c>
      <c r="D21" s="33">
        <f t="shared" si="0"/>
        <v>0</v>
      </c>
      <c r="E21" s="34">
        <f t="shared" si="0"/>
        <v>2300088</v>
      </c>
      <c r="F21" s="35">
        <f t="shared" si="0"/>
        <v>2625107</v>
      </c>
      <c r="G21" s="35">
        <f t="shared" si="0"/>
        <v>205811</v>
      </c>
      <c r="H21" s="35">
        <f t="shared" si="0"/>
        <v>237837</v>
      </c>
      <c r="I21" s="35">
        <f t="shared" si="0"/>
        <v>201616</v>
      </c>
      <c r="J21" s="35">
        <f t="shared" si="0"/>
        <v>645264</v>
      </c>
      <c r="K21" s="35">
        <f t="shared" si="0"/>
        <v>215834</v>
      </c>
      <c r="L21" s="35">
        <f t="shared" si="0"/>
        <v>216997</v>
      </c>
      <c r="M21" s="35">
        <f t="shared" si="0"/>
        <v>234459</v>
      </c>
      <c r="N21" s="35">
        <f t="shared" si="0"/>
        <v>667290</v>
      </c>
      <c r="O21" s="35">
        <f t="shared" si="0"/>
        <v>221005</v>
      </c>
      <c r="P21" s="35">
        <f t="shared" si="0"/>
        <v>239816</v>
      </c>
      <c r="Q21" s="35">
        <f t="shared" si="0"/>
        <v>224622</v>
      </c>
      <c r="R21" s="35">
        <f t="shared" si="0"/>
        <v>685443</v>
      </c>
      <c r="S21" s="35">
        <f t="shared" si="0"/>
        <v>220014</v>
      </c>
      <c r="T21" s="35">
        <f t="shared" si="0"/>
        <v>291882</v>
      </c>
      <c r="U21" s="35">
        <f t="shared" si="0"/>
        <v>4648341</v>
      </c>
      <c r="V21" s="35">
        <f t="shared" si="0"/>
        <v>5160237</v>
      </c>
      <c r="W21" s="35">
        <f t="shared" si="0"/>
        <v>7158234</v>
      </c>
      <c r="X21" s="35">
        <f t="shared" si="0"/>
        <v>2625107</v>
      </c>
      <c r="Y21" s="35">
        <f t="shared" si="0"/>
        <v>4533127</v>
      </c>
      <c r="Z21" s="36">
        <f>+IF(X21&lt;&gt;0,+(Y21/X21)*100,0)</f>
        <v>172.6835134720223</v>
      </c>
      <c r="AA21" s="33">
        <f>SUM(AA5:AA20)</f>
        <v>2625107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6866769</v>
      </c>
      <c r="D24" s="6"/>
      <c r="E24" s="7">
        <v>6993864</v>
      </c>
      <c r="F24" s="8">
        <v>6993864</v>
      </c>
      <c r="G24" s="8"/>
      <c r="H24" s="8"/>
      <c r="I24" s="8">
        <v>1551232</v>
      </c>
      <c r="J24" s="8">
        <v>1551232</v>
      </c>
      <c r="K24" s="8"/>
      <c r="L24" s="8"/>
      <c r="M24" s="8">
        <v>116246</v>
      </c>
      <c r="N24" s="8">
        <v>116246</v>
      </c>
      <c r="O24" s="8">
        <v>2407380</v>
      </c>
      <c r="P24" s="8"/>
      <c r="Q24" s="8">
        <v>1385104</v>
      </c>
      <c r="R24" s="8">
        <v>3792484</v>
      </c>
      <c r="S24" s="8">
        <v>518918</v>
      </c>
      <c r="T24" s="8">
        <v>552637</v>
      </c>
      <c r="U24" s="8">
        <v>531161</v>
      </c>
      <c r="V24" s="8">
        <v>1602716</v>
      </c>
      <c r="W24" s="8">
        <v>7062678</v>
      </c>
      <c r="X24" s="8">
        <v>6993864</v>
      </c>
      <c r="Y24" s="8">
        <v>68814</v>
      </c>
      <c r="Z24" s="2">
        <v>0.98391961868289113</v>
      </c>
      <c r="AA24" s="6">
        <v>6993864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13284</v>
      </c>
      <c r="F26" s="8">
        <v>13284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13284</v>
      </c>
      <c r="Y26" s="8">
        <v>-13284</v>
      </c>
      <c r="Z26" s="2">
        <v>-100</v>
      </c>
      <c r="AA26" s="6">
        <v>13284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321034</v>
      </c>
      <c r="D31" s="6"/>
      <c r="E31" s="7">
        <v>464772</v>
      </c>
      <c r="F31" s="8">
        <v>464772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464772</v>
      </c>
      <c r="Y31" s="8">
        <v>-464772</v>
      </c>
      <c r="Z31" s="2">
        <v>-100</v>
      </c>
      <c r="AA31" s="6">
        <v>464772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46795</v>
      </c>
      <c r="D33" s="6"/>
      <c r="E33" s="7">
        <v>51756</v>
      </c>
      <c r="F33" s="8">
        <v>51756</v>
      </c>
      <c r="G33" s="8"/>
      <c r="H33" s="8"/>
      <c r="I33" s="8">
        <v>13376</v>
      </c>
      <c r="J33" s="8">
        <v>13376</v>
      </c>
      <c r="K33" s="8"/>
      <c r="L33" s="8"/>
      <c r="M33" s="8"/>
      <c r="N33" s="8"/>
      <c r="O33" s="8">
        <v>21464</v>
      </c>
      <c r="P33" s="8"/>
      <c r="Q33" s="8">
        <v>9954</v>
      </c>
      <c r="R33" s="8">
        <v>31418</v>
      </c>
      <c r="S33" s="8">
        <v>4456</v>
      </c>
      <c r="T33" s="8">
        <v>4793</v>
      </c>
      <c r="U33" s="8">
        <v>4755</v>
      </c>
      <c r="V33" s="8">
        <v>14004</v>
      </c>
      <c r="W33" s="8">
        <v>58798</v>
      </c>
      <c r="X33" s="8">
        <v>51756</v>
      </c>
      <c r="Y33" s="8">
        <v>7042</v>
      </c>
      <c r="Z33" s="2">
        <v>13.606151943735991</v>
      </c>
      <c r="AA33" s="6">
        <v>51756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7234598</v>
      </c>
      <c r="D35" s="33">
        <f>SUM(D24:D34)</f>
        <v>0</v>
      </c>
      <c r="E35" s="34">
        <f t="shared" si="1"/>
        <v>7523676</v>
      </c>
      <c r="F35" s="35">
        <f t="shared" si="1"/>
        <v>7523676</v>
      </c>
      <c r="G35" s="35">
        <f t="shared" si="1"/>
        <v>0</v>
      </c>
      <c r="H35" s="35">
        <f t="shared" si="1"/>
        <v>0</v>
      </c>
      <c r="I35" s="35">
        <f t="shared" si="1"/>
        <v>1564608</v>
      </c>
      <c r="J35" s="35">
        <f t="shared" si="1"/>
        <v>1564608</v>
      </c>
      <c r="K35" s="35">
        <f t="shared" si="1"/>
        <v>0</v>
      </c>
      <c r="L35" s="35">
        <f t="shared" si="1"/>
        <v>0</v>
      </c>
      <c r="M35" s="35">
        <f t="shared" si="1"/>
        <v>116246</v>
      </c>
      <c r="N35" s="35">
        <f t="shared" si="1"/>
        <v>116246</v>
      </c>
      <c r="O35" s="35">
        <f t="shared" si="1"/>
        <v>2428844</v>
      </c>
      <c r="P35" s="35">
        <f t="shared" si="1"/>
        <v>0</v>
      </c>
      <c r="Q35" s="35">
        <f t="shared" si="1"/>
        <v>1395058</v>
      </c>
      <c r="R35" s="35">
        <f t="shared" si="1"/>
        <v>3823902</v>
      </c>
      <c r="S35" s="35">
        <f t="shared" si="1"/>
        <v>523374</v>
      </c>
      <c r="T35" s="35">
        <f t="shared" si="1"/>
        <v>557430</v>
      </c>
      <c r="U35" s="35">
        <f t="shared" si="1"/>
        <v>535916</v>
      </c>
      <c r="V35" s="35">
        <f t="shared" si="1"/>
        <v>1616720</v>
      </c>
      <c r="W35" s="35">
        <f t="shared" si="1"/>
        <v>7121476</v>
      </c>
      <c r="X35" s="35">
        <f t="shared" si="1"/>
        <v>7523676</v>
      </c>
      <c r="Y35" s="35">
        <f t="shared" si="1"/>
        <v>-402200</v>
      </c>
      <c r="Z35" s="36">
        <f>+IF(X35&lt;&gt;0,+(Y35/X35)*100,0)</f>
        <v>-5.3457910734061382</v>
      </c>
      <c r="AA35" s="33">
        <f>SUM(AA24:AA34)</f>
        <v>7523676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-5096063</v>
      </c>
      <c r="D37" s="46">
        <f>+D21-D35</f>
        <v>0</v>
      </c>
      <c r="E37" s="47">
        <f t="shared" si="2"/>
        <v>-5223588</v>
      </c>
      <c r="F37" s="48">
        <f t="shared" si="2"/>
        <v>-4898569</v>
      </c>
      <c r="G37" s="48">
        <f t="shared" si="2"/>
        <v>205811</v>
      </c>
      <c r="H37" s="48">
        <f t="shared" si="2"/>
        <v>237837</v>
      </c>
      <c r="I37" s="48">
        <f t="shared" si="2"/>
        <v>-1362992</v>
      </c>
      <c r="J37" s="48">
        <f t="shared" si="2"/>
        <v>-919344</v>
      </c>
      <c r="K37" s="48">
        <f t="shared" si="2"/>
        <v>215834</v>
      </c>
      <c r="L37" s="48">
        <f t="shared" si="2"/>
        <v>216997</v>
      </c>
      <c r="M37" s="48">
        <f t="shared" si="2"/>
        <v>118213</v>
      </c>
      <c r="N37" s="48">
        <f t="shared" si="2"/>
        <v>551044</v>
      </c>
      <c r="O37" s="48">
        <f t="shared" si="2"/>
        <v>-2207839</v>
      </c>
      <c r="P37" s="48">
        <f t="shared" si="2"/>
        <v>239816</v>
      </c>
      <c r="Q37" s="48">
        <f t="shared" si="2"/>
        <v>-1170436</v>
      </c>
      <c r="R37" s="48">
        <f t="shared" si="2"/>
        <v>-3138459</v>
      </c>
      <c r="S37" s="48">
        <f t="shared" si="2"/>
        <v>-303360</v>
      </c>
      <c r="T37" s="48">
        <f t="shared" si="2"/>
        <v>-265548</v>
      </c>
      <c r="U37" s="48">
        <f t="shared" si="2"/>
        <v>4112425</v>
      </c>
      <c r="V37" s="48">
        <f t="shared" si="2"/>
        <v>3543517</v>
      </c>
      <c r="W37" s="48">
        <f t="shared" si="2"/>
        <v>36758</v>
      </c>
      <c r="X37" s="48">
        <f>IF(F21=F35,0,X21-X35)</f>
        <v>-4898569</v>
      </c>
      <c r="Y37" s="48">
        <f t="shared" si="2"/>
        <v>4935327</v>
      </c>
      <c r="Z37" s="49">
        <f>+IF(X37&lt;&gt;0,+(Y37/X37)*100,0)</f>
        <v>-100.75038240759699</v>
      </c>
      <c r="AA37" s="46">
        <f>+AA21-AA35</f>
        <v>-4898569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-5096063</v>
      </c>
      <c r="D41" s="56">
        <f>SUM(D37:D40)</f>
        <v>0</v>
      </c>
      <c r="E41" s="57">
        <f t="shared" si="3"/>
        <v>-5223588</v>
      </c>
      <c r="F41" s="58">
        <f t="shared" si="3"/>
        <v>-4898569</v>
      </c>
      <c r="G41" s="58">
        <f t="shared" si="3"/>
        <v>205811</v>
      </c>
      <c r="H41" s="58">
        <f t="shared" si="3"/>
        <v>237837</v>
      </c>
      <c r="I41" s="58">
        <f t="shared" si="3"/>
        <v>-1362992</v>
      </c>
      <c r="J41" s="58">
        <f t="shared" si="3"/>
        <v>-919344</v>
      </c>
      <c r="K41" s="58">
        <f t="shared" si="3"/>
        <v>215834</v>
      </c>
      <c r="L41" s="58">
        <f t="shared" si="3"/>
        <v>216997</v>
      </c>
      <c r="M41" s="58">
        <f t="shared" si="3"/>
        <v>118213</v>
      </c>
      <c r="N41" s="58">
        <f t="shared" si="3"/>
        <v>551044</v>
      </c>
      <c r="O41" s="58">
        <f t="shared" si="3"/>
        <v>-2207839</v>
      </c>
      <c r="P41" s="58">
        <f t="shared" si="3"/>
        <v>239816</v>
      </c>
      <c r="Q41" s="58">
        <f t="shared" si="3"/>
        <v>-1170436</v>
      </c>
      <c r="R41" s="58">
        <f t="shared" si="3"/>
        <v>-3138459</v>
      </c>
      <c r="S41" s="58">
        <f t="shared" si="3"/>
        <v>-303360</v>
      </c>
      <c r="T41" s="58">
        <f t="shared" si="3"/>
        <v>-265548</v>
      </c>
      <c r="U41" s="58">
        <f t="shared" si="3"/>
        <v>4112425</v>
      </c>
      <c r="V41" s="58">
        <f t="shared" si="3"/>
        <v>3543517</v>
      </c>
      <c r="W41" s="58">
        <f t="shared" si="3"/>
        <v>36758</v>
      </c>
      <c r="X41" s="58">
        <f t="shared" si="3"/>
        <v>-4898569</v>
      </c>
      <c r="Y41" s="58">
        <f t="shared" si="3"/>
        <v>4935327</v>
      </c>
      <c r="Z41" s="59">
        <f>+IF(X41&lt;&gt;0,+(Y41/X41)*100,0)</f>
        <v>-100.75038240759699</v>
      </c>
      <c r="AA41" s="56">
        <f>SUM(AA37:AA40)</f>
        <v>-4898569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-5096063</v>
      </c>
      <c r="D43" s="64">
        <f>+D41-D42</f>
        <v>0</v>
      </c>
      <c r="E43" s="65">
        <f t="shared" si="4"/>
        <v>-5223588</v>
      </c>
      <c r="F43" s="66">
        <f t="shared" si="4"/>
        <v>-4898569</v>
      </c>
      <c r="G43" s="66">
        <f t="shared" si="4"/>
        <v>205811</v>
      </c>
      <c r="H43" s="66">
        <f t="shared" si="4"/>
        <v>237837</v>
      </c>
      <c r="I43" s="66">
        <f t="shared" si="4"/>
        <v>-1362992</v>
      </c>
      <c r="J43" s="66">
        <f t="shared" si="4"/>
        <v>-919344</v>
      </c>
      <c r="K43" s="66">
        <f t="shared" si="4"/>
        <v>215834</v>
      </c>
      <c r="L43" s="66">
        <f t="shared" si="4"/>
        <v>216997</v>
      </c>
      <c r="M43" s="66">
        <f t="shared" si="4"/>
        <v>118213</v>
      </c>
      <c r="N43" s="66">
        <f t="shared" si="4"/>
        <v>551044</v>
      </c>
      <c r="O43" s="66">
        <f t="shared" si="4"/>
        <v>-2207839</v>
      </c>
      <c r="P43" s="66">
        <f t="shared" si="4"/>
        <v>239816</v>
      </c>
      <c r="Q43" s="66">
        <f t="shared" si="4"/>
        <v>-1170436</v>
      </c>
      <c r="R43" s="66">
        <f t="shared" si="4"/>
        <v>-3138459</v>
      </c>
      <c r="S43" s="66">
        <f t="shared" si="4"/>
        <v>-303360</v>
      </c>
      <c r="T43" s="66">
        <f t="shared" si="4"/>
        <v>-265548</v>
      </c>
      <c r="U43" s="66">
        <f t="shared" si="4"/>
        <v>4112425</v>
      </c>
      <c r="V43" s="66">
        <f t="shared" si="4"/>
        <v>3543517</v>
      </c>
      <c r="W43" s="66">
        <f t="shared" si="4"/>
        <v>36758</v>
      </c>
      <c r="X43" s="66">
        <f t="shared" si="4"/>
        <v>-4898569</v>
      </c>
      <c r="Y43" s="66">
        <f t="shared" si="4"/>
        <v>4935327</v>
      </c>
      <c r="Z43" s="67">
        <f>+IF(X43&lt;&gt;0,+(Y43/X43)*100,0)</f>
        <v>-100.75038240759699</v>
      </c>
      <c r="AA43" s="64">
        <f>+AA41-AA42</f>
        <v>-4898569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-5096063</v>
      </c>
      <c r="D45" s="56">
        <f>SUM(D43:D44)</f>
        <v>0</v>
      </c>
      <c r="E45" s="57">
        <f t="shared" si="5"/>
        <v>-5223588</v>
      </c>
      <c r="F45" s="58">
        <f t="shared" si="5"/>
        <v>-4898569</v>
      </c>
      <c r="G45" s="58">
        <f t="shared" si="5"/>
        <v>205811</v>
      </c>
      <c r="H45" s="58">
        <f t="shared" si="5"/>
        <v>237837</v>
      </c>
      <c r="I45" s="58">
        <f t="shared" si="5"/>
        <v>-1362992</v>
      </c>
      <c r="J45" s="58">
        <f t="shared" si="5"/>
        <v>-919344</v>
      </c>
      <c r="K45" s="58">
        <f t="shared" si="5"/>
        <v>215834</v>
      </c>
      <c r="L45" s="58">
        <f t="shared" si="5"/>
        <v>216997</v>
      </c>
      <c r="M45" s="58">
        <f t="shared" si="5"/>
        <v>118213</v>
      </c>
      <c r="N45" s="58">
        <f t="shared" si="5"/>
        <v>551044</v>
      </c>
      <c r="O45" s="58">
        <f t="shared" si="5"/>
        <v>-2207839</v>
      </c>
      <c r="P45" s="58">
        <f t="shared" si="5"/>
        <v>239816</v>
      </c>
      <c r="Q45" s="58">
        <f t="shared" si="5"/>
        <v>-1170436</v>
      </c>
      <c r="R45" s="58">
        <f t="shared" si="5"/>
        <v>-3138459</v>
      </c>
      <c r="S45" s="58">
        <f t="shared" si="5"/>
        <v>-303360</v>
      </c>
      <c r="T45" s="58">
        <f t="shared" si="5"/>
        <v>-265548</v>
      </c>
      <c r="U45" s="58">
        <f t="shared" si="5"/>
        <v>4112425</v>
      </c>
      <c r="V45" s="58">
        <f t="shared" si="5"/>
        <v>3543517</v>
      </c>
      <c r="W45" s="58">
        <f t="shared" si="5"/>
        <v>36758</v>
      </c>
      <c r="X45" s="58">
        <f t="shared" si="5"/>
        <v>-4898569</v>
      </c>
      <c r="Y45" s="58">
        <f t="shared" si="5"/>
        <v>4935327</v>
      </c>
      <c r="Z45" s="59">
        <f>+IF(X45&lt;&gt;0,+(Y45/X45)*100,0)</f>
        <v>-100.75038240759699</v>
      </c>
      <c r="AA45" s="56">
        <f>SUM(AA43:AA44)</f>
        <v>-4898569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-5096063</v>
      </c>
      <c r="D47" s="71">
        <f>SUM(D45:D46)</f>
        <v>0</v>
      </c>
      <c r="E47" s="72">
        <f t="shared" si="6"/>
        <v>-5223588</v>
      </c>
      <c r="F47" s="73">
        <f t="shared" si="6"/>
        <v>-4898569</v>
      </c>
      <c r="G47" s="73">
        <f t="shared" si="6"/>
        <v>205811</v>
      </c>
      <c r="H47" s="74">
        <f t="shared" si="6"/>
        <v>237837</v>
      </c>
      <c r="I47" s="74">
        <f t="shared" si="6"/>
        <v>-1362992</v>
      </c>
      <c r="J47" s="74">
        <f t="shared" si="6"/>
        <v>-919344</v>
      </c>
      <c r="K47" s="74">
        <f t="shared" si="6"/>
        <v>215834</v>
      </c>
      <c r="L47" s="74">
        <f t="shared" si="6"/>
        <v>216997</v>
      </c>
      <c r="M47" s="73">
        <f t="shared" si="6"/>
        <v>118213</v>
      </c>
      <c r="N47" s="73">
        <f t="shared" si="6"/>
        <v>551044</v>
      </c>
      <c r="O47" s="74">
        <f t="shared" si="6"/>
        <v>-2207839</v>
      </c>
      <c r="P47" s="74">
        <f t="shared" si="6"/>
        <v>239816</v>
      </c>
      <c r="Q47" s="74">
        <f t="shared" si="6"/>
        <v>-1170436</v>
      </c>
      <c r="R47" s="74">
        <f t="shared" si="6"/>
        <v>-3138459</v>
      </c>
      <c r="S47" s="74">
        <f t="shared" si="6"/>
        <v>-303360</v>
      </c>
      <c r="T47" s="73">
        <f t="shared" si="6"/>
        <v>-265548</v>
      </c>
      <c r="U47" s="73">
        <f t="shared" si="6"/>
        <v>4112425</v>
      </c>
      <c r="V47" s="74">
        <f t="shared" si="6"/>
        <v>3543517</v>
      </c>
      <c r="W47" s="74">
        <f t="shared" si="6"/>
        <v>36758</v>
      </c>
      <c r="X47" s="74">
        <f t="shared" si="6"/>
        <v>-4898569</v>
      </c>
      <c r="Y47" s="74">
        <f t="shared" si="6"/>
        <v>4935327</v>
      </c>
      <c r="Z47" s="75">
        <f>+IF(X47&lt;&gt;0,+(Y47/X47)*100,0)</f>
        <v>-100.75038240759699</v>
      </c>
      <c r="AA47" s="76">
        <f>SUM(AA45:AA46)</f>
        <v>-4898569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7446276</v>
      </c>
      <c r="D8" s="6"/>
      <c r="E8" s="7">
        <v>9200000</v>
      </c>
      <c r="F8" s="8">
        <v>9200000</v>
      </c>
      <c r="G8" s="8">
        <v>642928</v>
      </c>
      <c r="H8" s="8">
        <v>647802</v>
      </c>
      <c r="I8" s="8">
        <v>647802</v>
      </c>
      <c r="J8" s="8">
        <v>1938532</v>
      </c>
      <c r="K8" s="8">
        <v>708496</v>
      </c>
      <c r="L8" s="8">
        <v>708794</v>
      </c>
      <c r="M8" s="8">
        <v>708752</v>
      </c>
      <c r="N8" s="8">
        <v>2126042</v>
      </c>
      <c r="O8" s="8">
        <v>648100</v>
      </c>
      <c r="P8" s="8">
        <v>465151</v>
      </c>
      <c r="Q8" s="8">
        <v>647975</v>
      </c>
      <c r="R8" s="8">
        <v>1761226</v>
      </c>
      <c r="S8" s="8">
        <v>646388</v>
      </c>
      <c r="T8" s="8">
        <v>647933</v>
      </c>
      <c r="U8" s="8">
        <v>647892</v>
      </c>
      <c r="V8" s="8">
        <v>1942213</v>
      </c>
      <c r="W8" s="8">
        <v>7768013</v>
      </c>
      <c r="X8" s="8">
        <v>9200000</v>
      </c>
      <c r="Y8" s="8">
        <v>-1431987</v>
      </c>
      <c r="Z8" s="2">
        <v>-15.565076086956523</v>
      </c>
      <c r="AA8" s="6">
        <v>9200000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104137086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111583362</v>
      </c>
      <c r="D21" s="33">
        <f t="shared" si="0"/>
        <v>0</v>
      </c>
      <c r="E21" s="34">
        <f t="shared" si="0"/>
        <v>9200000</v>
      </c>
      <c r="F21" s="35">
        <f t="shared" si="0"/>
        <v>9200000</v>
      </c>
      <c r="G21" s="35">
        <f t="shared" si="0"/>
        <v>642928</v>
      </c>
      <c r="H21" s="35">
        <f t="shared" si="0"/>
        <v>647802</v>
      </c>
      <c r="I21" s="35">
        <f t="shared" si="0"/>
        <v>647802</v>
      </c>
      <c r="J21" s="35">
        <f t="shared" si="0"/>
        <v>1938532</v>
      </c>
      <c r="K21" s="35">
        <f t="shared" si="0"/>
        <v>708496</v>
      </c>
      <c r="L21" s="35">
        <f t="shared" si="0"/>
        <v>708794</v>
      </c>
      <c r="M21" s="35">
        <f t="shared" si="0"/>
        <v>708752</v>
      </c>
      <c r="N21" s="35">
        <f t="shared" si="0"/>
        <v>2126042</v>
      </c>
      <c r="O21" s="35">
        <f t="shared" si="0"/>
        <v>648100</v>
      </c>
      <c r="P21" s="35">
        <f t="shared" si="0"/>
        <v>465151</v>
      </c>
      <c r="Q21" s="35">
        <f t="shared" si="0"/>
        <v>647975</v>
      </c>
      <c r="R21" s="35">
        <f t="shared" si="0"/>
        <v>1761226</v>
      </c>
      <c r="S21" s="35">
        <f t="shared" si="0"/>
        <v>646388</v>
      </c>
      <c r="T21" s="35">
        <f t="shared" si="0"/>
        <v>647933</v>
      </c>
      <c r="U21" s="35">
        <f t="shared" si="0"/>
        <v>647892</v>
      </c>
      <c r="V21" s="35">
        <f t="shared" si="0"/>
        <v>1942213</v>
      </c>
      <c r="W21" s="35">
        <f t="shared" si="0"/>
        <v>7768013</v>
      </c>
      <c r="X21" s="35">
        <f t="shared" si="0"/>
        <v>9200000</v>
      </c>
      <c r="Y21" s="35">
        <f t="shared" si="0"/>
        <v>-1431987</v>
      </c>
      <c r="Z21" s="36">
        <f>+IF(X21&lt;&gt;0,+(Y21/X21)*100,0)</f>
        <v>-15.565076086956523</v>
      </c>
      <c r="AA21" s="33">
        <f>SUM(AA5:AA20)</f>
        <v>9200000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3000000</v>
      </c>
      <c r="F26" s="8">
        <v>3000000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3000000</v>
      </c>
      <c r="Y26" s="8">
        <v>-3000000</v>
      </c>
      <c r="Z26" s="2">
        <v>-100</v>
      </c>
      <c r="AA26" s="6">
        <v>3000000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29200</v>
      </c>
      <c r="D30" s="6"/>
      <c r="E30" s="7">
        <v>500000</v>
      </c>
      <c r="F30" s="8">
        <v>1000000</v>
      </c>
      <c r="G30" s="8"/>
      <c r="H30" s="8"/>
      <c r="I30" s="8"/>
      <c r="J30" s="8"/>
      <c r="K30" s="8"/>
      <c r="L30" s="8"/>
      <c r="M30" s="8"/>
      <c r="N30" s="8"/>
      <c r="O30" s="8"/>
      <c r="P30" s="8">
        <v>459157</v>
      </c>
      <c r="Q30" s="8">
        <v>39909</v>
      </c>
      <c r="R30" s="8">
        <v>499066</v>
      </c>
      <c r="S30" s="8">
        <v>15800</v>
      </c>
      <c r="T30" s="8"/>
      <c r="U30" s="8">
        <v>72415</v>
      </c>
      <c r="V30" s="8">
        <v>88215</v>
      </c>
      <c r="W30" s="8">
        <v>587281</v>
      </c>
      <c r="X30" s="8">
        <v>1000000</v>
      </c>
      <c r="Y30" s="8">
        <v>-412719</v>
      </c>
      <c r="Z30" s="2">
        <v>-41.271900000000002</v>
      </c>
      <c r="AA30" s="6">
        <v>1000000</v>
      </c>
    </row>
    <row r="31" spans="1:27" x14ac:dyDescent="0.25">
      <c r="A31" s="25" t="s">
        <v>57</v>
      </c>
      <c r="B31" s="24" t="s">
        <v>32</v>
      </c>
      <c r="C31" s="6">
        <v>22588636</v>
      </c>
      <c r="D31" s="6"/>
      <c r="E31" s="7">
        <v>1020000</v>
      </c>
      <c r="F31" s="8">
        <v>3762375</v>
      </c>
      <c r="G31" s="8"/>
      <c r="H31" s="8"/>
      <c r="I31" s="8"/>
      <c r="J31" s="8"/>
      <c r="K31" s="8">
        <v>868550</v>
      </c>
      <c r="L31" s="8"/>
      <c r="M31" s="8"/>
      <c r="N31" s="8">
        <v>868550</v>
      </c>
      <c r="O31" s="8"/>
      <c r="P31" s="8">
        <v>2873821</v>
      </c>
      <c r="Q31" s="8"/>
      <c r="R31" s="8">
        <v>2873821</v>
      </c>
      <c r="S31" s="8">
        <v>984279</v>
      </c>
      <c r="T31" s="8"/>
      <c r="U31" s="8">
        <v>686694</v>
      </c>
      <c r="V31" s="8">
        <v>1670973</v>
      </c>
      <c r="W31" s="8">
        <v>5413344</v>
      </c>
      <c r="X31" s="8">
        <v>3762375</v>
      </c>
      <c r="Y31" s="8">
        <v>1650969</v>
      </c>
      <c r="Z31" s="2">
        <v>43.881032592444932</v>
      </c>
      <c r="AA31" s="6">
        <v>3762375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22617836</v>
      </c>
      <c r="D35" s="33">
        <f>SUM(D24:D34)</f>
        <v>0</v>
      </c>
      <c r="E35" s="34">
        <f t="shared" si="1"/>
        <v>4520000</v>
      </c>
      <c r="F35" s="35">
        <f t="shared" si="1"/>
        <v>7762375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868550</v>
      </c>
      <c r="L35" s="35">
        <f t="shared" si="1"/>
        <v>0</v>
      </c>
      <c r="M35" s="35">
        <f t="shared" si="1"/>
        <v>0</v>
      </c>
      <c r="N35" s="35">
        <f t="shared" si="1"/>
        <v>868550</v>
      </c>
      <c r="O35" s="35">
        <f t="shared" si="1"/>
        <v>0</v>
      </c>
      <c r="P35" s="35">
        <f t="shared" si="1"/>
        <v>3332978</v>
      </c>
      <c r="Q35" s="35">
        <f t="shared" si="1"/>
        <v>39909</v>
      </c>
      <c r="R35" s="35">
        <f t="shared" si="1"/>
        <v>3372887</v>
      </c>
      <c r="S35" s="35">
        <f t="shared" si="1"/>
        <v>1000079</v>
      </c>
      <c r="T35" s="35">
        <f t="shared" si="1"/>
        <v>0</v>
      </c>
      <c r="U35" s="35">
        <f t="shared" si="1"/>
        <v>759109</v>
      </c>
      <c r="V35" s="35">
        <f t="shared" si="1"/>
        <v>1759188</v>
      </c>
      <c r="W35" s="35">
        <f t="shared" si="1"/>
        <v>6000625</v>
      </c>
      <c r="X35" s="35">
        <f t="shared" si="1"/>
        <v>7762375</v>
      </c>
      <c r="Y35" s="35">
        <f t="shared" si="1"/>
        <v>-1761750</v>
      </c>
      <c r="Z35" s="36">
        <f>+IF(X35&lt;&gt;0,+(Y35/X35)*100,0)</f>
        <v>-22.696017649237508</v>
      </c>
      <c r="AA35" s="33">
        <f>SUM(AA24:AA34)</f>
        <v>7762375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88965526</v>
      </c>
      <c r="D37" s="46">
        <f>+D21-D35</f>
        <v>0</v>
      </c>
      <c r="E37" s="47">
        <f t="shared" si="2"/>
        <v>4680000</v>
      </c>
      <c r="F37" s="48">
        <f t="shared" si="2"/>
        <v>1437625</v>
      </c>
      <c r="G37" s="48">
        <f t="shared" si="2"/>
        <v>642928</v>
      </c>
      <c r="H37" s="48">
        <f t="shared" si="2"/>
        <v>647802</v>
      </c>
      <c r="I37" s="48">
        <f t="shared" si="2"/>
        <v>647802</v>
      </c>
      <c r="J37" s="48">
        <f t="shared" si="2"/>
        <v>1938532</v>
      </c>
      <c r="K37" s="48">
        <f t="shared" si="2"/>
        <v>-160054</v>
      </c>
      <c r="L37" s="48">
        <f t="shared" si="2"/>
        <v>708794</v>
      </c>
      <c r="M37" s="48">
        <f t="shared" si="2"/>
        <v>708752</v>
      </c>
      <c r="N37" s="48">
        <f t="shared" si="2"/>
        <v>1257492</v>
      </c>
      <c r="O37" s="48">
        <f t="shared" si="2"/>
        <v>648100</v>
      </c>
      <c r="P37" s="48">
        <f t="shared" si="2"/>
        <v>-2867827</v>
      </c>
      <c r="Q37" s="48">
        <f t="shared" si="2"/>
        <v>608066</v>
      </c>
      <c r="R37" s="48">
        <f t="shared" si="2"/>
        <v>-1611661</v>
      </c>
      <c r="S37" s="48">
        <f t="shared" si="2"/>
        <v>-353691</v>
      </c>
      <c r="T37" s="48">
        <f t="shared" si="2"/>
        <v>647933</v>
      </c>
      <c r="U37" s="48">
        <f t="shared" si="2"/>
        <v>-111217</v>
      </c>
      <c r="V37" s="48">
        <f t="shared" si="2"/>
        <v>183025</v>
      </c>
      <c r="W37" s="48">
        <f t="shared" si="2"/>
        <v>1767388</v>
      </c>
      <c r="X37" s="48">
        <f>IF(F21=F35,0,X21-X35)</f>
        <v>1437625</v>
      </c>
      <c r="Y37" s="48">
        <f t="shared" si="2"/>
        <v>329763</v>
      </c>
      <c r="Z37" s="49">
        <f>+IF(X37&lt;&gt;0,+(Y37/X37)*100,0)</f>
        <v>22.938040170419963</v>
      </c>
      <c r="AA37" s="46">
        <f>+AA21-AA35</f>
        <v>1437625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88965526</v>
      </c>
      <c r="D41" s="56">
        <f>SUM(D37:D40)</f>
        <v>0</v>
      </c>
      <c r="E41" s="57">
        <f t="shared" si="3"/>
        <v>4680000</v>
      </c>
      <c r="F41" s="58">
        <f t="shared" si="3"/>
        <v>1437625</v>
      </c>
      <c r="G41" s="58">
        <f t="shared" si="3"/>
        <v>642928</v>
      </c>
      <c r="H41" s="58">
        <f t="shared" si="3"/>
        <v>647802</v>
      </c>
      <c r="I41" s="58">
        <f t="shared" si="3"/>
        <v>647802</v>
      </c>
      <c r="J41" s="58">
        <f t="shared" si="3"/>
        <v>1938532</v>
      </c>
      <c r="K41" s="58">
        <f t="shared" si="3"/>
        <v>-160054</v>
      </c>
      <c r="L41" s="58">
        <f t="shared" si="3"/>
        <v>708794</v>
      </c>
      <c r="M41" s="58">
        <f t="shared" si="3"/>
        <v>708752</v>
      </c>
      <c r="N41" s="58">
        <f t="shared" si="3"/>
        <v>1257492</v>
      </c>
      <c r="O41" s="58">
        <f t="shared" si="3"/>
        <v>648100</v>
      </c>
      <c r="P41" s="58">
        <f t="shared" si="3"/>
        <v>-2867827</v>
      </c>
      <c r="Q41" s="58">
        <f t="shared" si="3"/>
        <v>608066</v>
      </c>
      <c r="R41" s="58">
        <f t="shared" si="3"/>
        <v>-1611661</v>
      </c>
      <c r="S41" s="58">
        <f t="shared" si="3"/>
        <v>-353691</v>
      </c>
      <c r="T41" s="58">
        <f t="shared" si="3"/>
        <v>647933</v>
      </c>
      <c r="U41" s="58">
        <f t="shared" si="3"/>
        <v>-111217</v>
      </c>
      <c r="V41" s="58">
        <f t="shared" si="3"/>
        <v>183025</v>
      </c>
      <c r="W41" s="58">
        <f t="shared" si="3"/>
        <v>1767388</v>
      </c>
      <c r="X41" s="58">
        <f t="shared" si="3"/>
        <v>1437625</v>
      </c>
      <c r="Y41" s="58">
        <f t="shared" si="3"/>
        <v>329763</v>
      </c>
      <c r="Z41" s="59">
        <f>+IF(X41&lt;&gt;0,+(Y41/X41)*100,0)</f>
        <v>22.938040170419963</v>
      </c>
      <c r="AA41" s="56">
        <f>SUM(AA37:AA40)</f>
        <v>1437625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88965526</v>
      </c>
      <c r="D43" s="64">
        <f>+D41-D42</f>
        <v>0</v>
      </c>
      <c r="E43" s="65">
        <f t="shared" si="4"/>
        <v>4680000</v>
      </c>
      <c r="F43" s="66">
        <f t="shared" si="4"/>
        <v>1437625</v>
      </c>
      <c r="G43" s="66">
        <f t="shared" si="4"/>
        <v>642928</v>
      </c>
      <c r="H43" s="66">
        <f t="shared" si="4"/>
        <v>647802</v>
      </c>
      <c r="I43" s="66">
        <f t="shared" si="4"/>
        <v>647802</v>
      </c>
      <c r="J43" s="66">
        <f t="shared" si="4"/>
        <v>1938532</v>
      </c>
      <c r="K43" s="66">
        <f t="shared" si="4"/>
        <v>-160054</v>
      </c>
      <c r="L43" s="66">
        <f t="shared" si="4"/>
        <v>708794</v>
      </c>
      <c r="M43" s="66">
        <f t="shared" si="4"/>
        <v>708752</v>
      </c>
      <c r="N43" s="66">
        <f t="shared" si="4"/>
        <v>1257492</v>
      </c>
      <c r="O43" s="66">
        <f t="shared" si="4"/>
        <v>648100</v>
      </c>
      <c r="P43" s="66">
        <f t="shared" si="4"/>
        <v>-2867827</v>
      </c>
      <c r="Q43" s="66">
        <f t="shared" si="4"/>
        <v>608066</v>
      </c>
      <c r="R43" s="66">
        <f t="shared" si="4"/>
        <v>-1611661</v>
      </c>
      <c r="S43" s="66">
        <f t="shared" si="4"/>
        <v>-353691</v>
      </c>
      <c r="T43" s="66">
        <f t="shared" si="4"/>
        <v>647933</v>
      </c>
      <c r="U43" s="66">
        <f t="shared" si="4"/>
        <v>-111217</v>
      </c>
      <c r="V43" s="66">
        <f t="shared" si="4"/>
        <v>183025</v>
      </c>
      <c r="W43" s="66">
        <f t="shared" si="4"/>
        <v>1767388</v>
      </c>
      <c r="X43" s="66">
        <f t="shared" si="4"/>
        <v>1437625</v>
      </c>
      <c r="Y43" s="66">
        <f t="shared" si="4"/>
        <v>329763</v>
      </c>
      <c r="Z43" s="67">
        <f>+IF(X43&lt;&gt;0,+(Y43/X43)*100,0)</f>
        <v>22.938040170419963</v>
      </c>
      <c r="AA43" s="64">
        <f>+AA41-AA42</f>
        <v>1437625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88965526</v>
      </c>
      <c r="D45" s="56">
        <f>SUM(D43:D44)</f>
        <v>0</v>
      </c>
      <c r="E45" s="57">
        <f t="shared" si="5"/>
        <v>4680000</v>
      </c>
      <c r="F45" s="58">
        <f t="shared" si="5"/>
        <v>1437625</v>
      </c>
      <c r="G45" s="58">
        <f t="shared" si="5"/>
        <v>642928</v>
      </c>
      <c r="H45" s="58">
        <f t="shared" si="5"/>
        <v>647802</v>
      </c>
      <c r="I45" s="58">
        <f t="shared" si="5"/>
        <v>647802</v>
      </c>
      <c r="J45" s="58">
        <f t="shared" si="5"/>
        <v>1938532</v>
      </c>
      <c r="K45" s="58">
        <f t="shared" si="5"/>
        <v>-160054</v>
      </c>
      <c r="L45" s="58">
        <f t="shared" si="5"/>
        <v>708794</v>
      </c>
      <c r="M45" s="58">
        <f t="shared" si="5"/>
        <v>708752</v>
      </c>
      <c r="N45" s="58">
        <f t="shared" si="5"/>
        <v>1257492</v>
      </c>
      <c r="O45" s="58">
        <f t="shared" si="5"/>
        <v>648100</v>
      </c>
      <c r="P45" s="58">
        <f t="shared" si="5"/>
        <v>-2867827</v>
      </c>
      <c r="Q45" s="58">
        <f t="shared" si="5"/>
        <v>608066</v>
      </c>
      <c r="R45" s="58">
        <f t="shared" si="5"/>
        <v>-1611661</v>
      </c>
      <c r="S45" s="58">
        <f t="shared" si="5"/>
        <v>-353691</v>
      </c>
      <c r="T45" s="58">
        <f t="shared" si="5"/>
        <v>647933</v>
      </c>
      <c r="U45" s="58">
        <f t="shared" si="5"/>
        <v>-111217</v>
      </c>
      <c r="V45" s="58">
        <f t="shared" si="5"/>
        <v>183025</v>
      </c>
      <c r="W45" s="58">
        <f t="shared" si="5"/>
        <v>1767388</v>
      </c>
      <c r="X45" s="58">
        <f t="shared" si="5"/>
        <v>1437625</v>
      </c>
      <c r="Y45" s="58">
        <f t="shared" si="5"/>
        <v>329763</v>
      </c>
      <c r="Z45" s="59">
        <f>+IF(X45&lt;&gt;0,+(Y45/X45)*100,0)</f>
        <v>22.938040170419963</v>
      </c>
      <c r="AA45" s="56">
        <f>SUM(AA43:AA44)</f>
        <v>1437625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88965526</v>
      </c>
      <c r="D47" s="71">
        <f>SUM(D45:D46)</f>
        <v>0</v>
      </c>
      <c r="E47" s="72">
        <f t="shared" si="6"/>
        <v>4680000</v>
      </c>
      <c r="F47" s="73">
        <f t="shared" si="6"/>
        <v>1437625</v>
      </c>
      <c r="G47" s="73">
        <f t="shared" si="6"/>
        <v>642928</v>
      </c>
      <c r="H47" s="74">
        <f t="shared" si="6"/>
        <v>647802</v>
      </c>
      <c r="I47" s="74">
        <f t="shared" si="6"/>
        <v>647802</v>
      </c>
      <c r="J47" s="74">
        <f t="shared" si="6"/>
        <v>1938532</v>
      </c>
      <c r="K47" s="74">
        <f t="shared" si="6"/>
        <v>-160054</v>
      </c>
      <c r="L47" s="74">
        <f t="shared" si="6"/>
        <v>708794</v>
      </c>
      <c r="M47" s="73">
        <f t="shared" si="6"/>
        <v>708752</v>
      </c>
      <c r="N47" s="73">
        <f t="shared" si="6"/>
        <v>1257492</v>
      </c>
      <c r="O47" s="74">
        <f t="shared" si="6"/>
        <v>648100</v>
      </c>
      <c r="P47" s="74">
        <f t="shared" si="6"/>
        <v>-2867827</v>
      </c>
      <c r="Q47" s="74">
        <f t="shared" si="6"/>
        <v>608066</v>
      </c>
      <c r="R47" s="74">
        <f t="shared" si="6"/>
        <v>-1611661</v>
      </c>
      <c r="S47" s="74">
        <f t="shared" si="6"/>
        <v>-353691</v>
      </c>
      <c r="T47" s="73">
        <f t="shared" si="6"/>
        <v>647933</v>
      </c>
      <c r="U47" s="73">
        <f t="shared" si="6"/>
        <v>-111217</v>
      </c>
      <c r="V47" s="74">
        <f t="shared" si="6"/>
        <v>183025</v>
      </c>
      <c r="W47" s="74">
        <f t="shared" si="6"/>
        <v>1767388</v>
      </c>
      <c r="X47" s="74">
        <f t="shared" si="6"/>
        <v>1437625</v>
      </c>
      <c r="Y47" s="74">
        <f t="shared" si="6"/>
        <v>329763</v>
      </c>
      <c r="Z47" s="75">
        <f>+IF(X47&lt;&gt;0,+(Y47/X47)*100,0)</f>
        <v>22.938040170419963</v>
      </c>
      <c r="AA47" s="76">
        <f>SUM(AA45:AA46)</f>
        <v>1437625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17173324</v>
      </c>
      <c r="D8" s="6"/>
      <c r="E8" s="7">
        <v>19194370</v>
      </c>
      <c r="F8" s="8">
        <v>19194370</v>
      </c>
      <c r="G8" s="8">
        <v>1562275</v>
      </c>
      <c r="H8" s="8">
        <v>1525213</v>
      </c>
      <c r="I8" s="8">
        <v>1522420</v>
      </c>
      <c r="J8" s="8">
        <v>4609908</v>
      </c>
      <c r="K8" s="8">
        <v>1561167</v>
      </c>
      <c r="L8" s="8">
        <v>1557604</v>
      </c>
      <c r="M8" s="8">
        <v>1564281</v>
      </c>
      <c r="N8" s="8">
        <v>4683052</v>
      </c>
      <c r="O8" s="8">
        <v>1595451</v>
      </c>
      <c r="P8" s="8">
        <v>1535270</v>
      </c>
      <c r="Q8" s="8">
        <v>1595468</v>
      </c>
      <c r="R8" s="8">
        <v>4726189</v>
      </c>
      <c r="S8" s="8">
        <v>1583896</v>
      </c>
      <c r="T8" s="8">
        <v>1538552</v>
      </c>
      <c r="U8" s="8">
        <v>1581913</v>
      </c>
      <c r="V8" s="8">
        <v>4704361</v>
      </c>
      <c r="W8" s="8">
        <v>18723510</v>
      </c>
      <c r="X8" s="8">
        <v>19194370</v>
      </c>
      <c r="Y8" s="8">
        <v>-470860</v>
      </c>
      <c r="Z8" s="2">
        <v>-2.4531151582469235</v>
      </c>
      <c r="AA8" s="6">
        <v>19194370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1796237</v>
      </c>
      <c r="D13" s="6"/>
      <c r="E13" s="7">
        <v>1240968</v>
      </c>
      <c r="F13" s="8">
        <v>1240968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1240968</v>
      </c>
      <c r="Y13" s="8">
        <v>-1240968</v>
      </c>
      <c r="Z13" s="2">
        <v>-100</v>
      </c>
      <c r="AA13" s="6">
        <v>1240968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4200</v>
      </c>
      <c r="F19" s="26">
        <v>4200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4200</v>
      </c>
      <c r="Y19" s="26">
        <v>-4200</v>
      </c>
      <c r="Z19" s="27">
        <v>-100</v>
      </c>
      <c r="AA19" s="28">
        <v>4200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18969561</v>
      </c>
      <c r="D21" s="33">
        <f t="shared" si="0"/>
        <v>0</v>
      </c>
      <c r="E21" s="34">
        <f t="shared" si="0"/>
        <v>20439538</v>
      </c>
      <c r="F21" s="35">
        <f t="shared" si="0"/>
        <v>20439538</v>
      </c>
      <c r="G21" s="35">
        <f t="shared" si="0"/>
        <v>1562275</v>
      </c>
      <c r="H21" s="35">
        <f t="shared" si="0"/>
        <v>1525213</v>
      </c>
      <c r="I21" s="35">
        <f t="shared" si="0"/>
        <v>1522420</v>
      </c>
      <c r="J21" s="35">
        <f t="shared" si="0"/>
        <v>4609908</v>
      </c>
      <c r="K21" s="35">
        <f t="shared" si="0"/>
        <v>1561167</v>
      </c>
      <c r="L21" s="35">
        <f t="shared" si="0"/>
        <v>1557604</v>
      </c>
      <c r="M21" s="35">
        <f t="shared" si="0"/>
        <v>1564281</v>
      </c>
      <c r="N21" s="35">
        <f t="shared" si="0"/>
        <v>4683052</v>
      </c>
      <c r="O21" s="35">
        <f t="shared" si="0"/>
        <v>1595451</v>
      </c>
      <c r="P21" s="35">
        <f t="shared" si="0"/>
        <v>1535270</v>
      </c>
      <c r="Q21" s="35">
        <f t="shared" si="0"/>
        <v>1595468</v>
      </c>
      <c r="R21" s="35">
        <f t="shared" si="0"/>
        <v>4726189</v>
      </c>
      <c r="S21" s="35">
        <f t="shared" si="0"/>
        <v>1583896</v>
      </c>
      <c r="T21" s="35">
        <f t="shared" si="0"/>
        <v>1538552</v>
      </c>
      <c r="U21" s="35">
        <f t="shared" si="0"/>
        <v>1581913</v>
      </c>
      <c r="V21" s="35">
        <f t="shared" si="0"/>
        <v>4704361</v>
      </c>
      <c r="W21" s="35">
        <f t="shared" si="0"/>
        <v>18723510</v>
      </c>
      <c r="X21" s="35">
        <f t="shared" si="0"/>
        <v>20439538</v>
      </c>
      <c r="Y21" s="35">
        <f t="shared" si="0"/>
        <v>-1716028</v>
      </c>
      <c r="Z21" s="36">
        <f>+IF(X21&lt;&gt;0,+(Y21/X21)*100,0)</f>
        <v>-8.3956300773530206</v>
      </c>
      <c r="AA21" s="33">
        <f>SUM(AA5:AA20)</f>
        <v>20439538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294559</v>
      </c>
      <c r="D24" s="6"/>
      <c r="E24" s="7">
        <v>1809108</v>
      </c>
      <c r="F24" s="8">
        <v>15294922</v>
      </c>
      <c r="G24" s="8">
        <v>79474</v>
      </c>
      <c r="H24" s="8">
        <v>25304</v>
      </c>
      <c r="I24" s="8">
        <v>25304</v>
      </c>
      <c r="J24" s="8">
        <v>130082</v>
      </c>
      <c r="K24" s="8">
        <v>39925</v>
      </c>
      <c r="L24" s="8">
        <v>162418</v>
      </c>
      <c r="M24" s="8">
        <v>205579</v>
      </c>
      <c r="N24" s="8">
        <v>407922</v>
      </c>
      <c r="O24" s="8">
        <v>168425</v>
      </c>
      <c r="P24" s="8">
        <v>-706431</v>
      </c>
      <c r="Q24" s="8">
        <v>11368069</v>
      </c>
      <c r="R24" s="8">
        <v>10830063</v>
      </c>
      <c r="S24" s="8">
        <v>1316405</v>
      </c>
      <c r="T24" s="8">
        <v>1371053</v>
      </c>
      <c r="U24" s="8">
        <v>1239220</v>
      </c>
      <c r="V24" s="8">
        <v>3926678</v>
      </c>
      <c r="W24" s="8">
        <v>15294745</v>
      </c>
      <c r="X24" s="8">
        <v>15294922</v>
      </c>
      <c r="Y24" s="8">
        <v>-177</v>
      </c>
      <c r="Z24" s="2"/>
      <c r="AA24" s="6">
        <v>15294922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-1040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1274448</v>
      </c>
      <c r="D31" s="6"/>
      <c r="E31" s="7">
        <v>1000000</v>
      </c>
      <c r="F31" s="8">
        <v>4000000</v>
      </c>
      <c r="G31" s="8"/>
      <c r="H31" s="8"/>
      <c r="I31" s="8"/>
      <c r="J31" s="8"/>
      <c r="K31" s="8">
        <v>410739</v>
      </c>
      <c r="L31" s="8">
        <v>766130</v>
      </c>
      <c r="M31" s="8">
        <v>853198</v>
      </c>
      <c r="N31" s="8">
        <v>2030067</v>
      </c>
      <c r="O31" s="8"/>
      <c r="P31" s="8"/>
      <c r="Q31" s="8">
        <v>263775</v>
      </c>
      <c r="R31" s="8">
        <v>263775</v>
      </c>
      <c r="S31" s="8">
        <v>282776</v>
      </c>
      <c r="T31" s="8">
        <v>471300</v>
      </c>
      <c r="U31" s="8">
        <v>1369014</v>
      </c>
      <c r="V31" s="8">
        <v>2123090</v>
      </c>
      <c r="W31" s="8">
        <v>4416932</v>
      </c>
      <c r="X31" s="8">
        <v>4000000</v>
      </c>
      <c r="Y31" s="8">
        <v>416932</v>
      </c>
      <c r="Z31" s="2">
        <v>10.423300000000001</v>
      </c>
      <c r="AA31" s="6">
        <v>4000000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>
        <v>16293</v>
      </c>
      <c r="G33" s="8"/>
      <c r="H33" s="8"/>
      <c r="I33" s="8"/>
      <c r="J33" s="8"/>
      <c r="K33" s="8"/>
      <c r="L33" s="8">
        <v>1281</v>
      </c>
      <c r="M33" s="8">
        <v>1519</v>
      </c>
      <c r="N33" s="8">
        <v>2800</v>
      </c>
      <c r="O33" s="8">
        <v>1348</v>
      </c>
      <c r="P33" s="8">
        <v>1199</v>
      </c>
      <c r="Q33" s="8">
        <v>92311</v>
      </c>
      <c r="R33" s="8">
        <v>94858</v>
      </c>
      <c r="S33" s="8">
        <v>10890</v>
      </c>
      <c r="T33" s="8">
        <v>11437</v>
      </c>
      <c r="U33" s="8">
        <v>10119</v>
      </c>
      <c r="V33" s="8">
        <v>32446</v>
      </c>
      <c r="W33" s="8">
        <v>130104</v>
      </c>
      <c r="X33" s="8">
        <v>16293</v>
      </c>
      <c r="Y33" s="8">
        <v>113811</v>
      </c>
      <c r="Z33" s="2">
        <v>698.52697477444303</v>
      </c>
      <c r="AA33" s="6">
        <v>16293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1567967</v>
      </c>
      <c r="D35" s="33">
        <f>SUM(D24:D34)</f>
        <v>0</v>
      </c>
      <c r="E35" s="34">
        <f t="shared" si="1"/>
        <v>2809108</v>
      </c>
      <c r="F35" s="35">
        <f t="shared" si="1"/>
        <v>19311215</v>
      </c>
      <c r="G35" s="35">
        <f t="shared" si="1"/>
        <v>79474</v>
      </c>
      <c r="H35" s="35">
        <f t="shared" si="1"/>
        <v>25304</v>
      </c>
      <c r="I35" s="35">
        <f t="shared" si="1"/>
        <v>25304</v>
      </c>
      <c r="J35" s="35">
        <f t="shared" si="1"/>
        <v>130082</v>
      </c>
      <c r="K35" s="35">
        <f t="shared" si="1"/>
        <v>450664</v>
      </c>
      <c r="L35" s="35">
        <f t="shared" si="1"/>
        <v>929829</v>
      </c>
      <c r="M35" s="35">
        <f t="shared" si="1"/>
        <v>1060296</v>
      </c>
      <c r="N35" s="35">
        <f t="shared" si="1"/>
        <v>2440789</v>
      </c>
      <c r="O35" s="35">
        <f t="shared" si="1"/>
        <v>169773</v>
      </c>
      <c r="P35" s="35">
        <f t="shared" si="1"/>
        <v>-705232</v>
      </c>
      <c r="Q35" s="35">
        <f t="shared" si="1"/>
        <v>11724155</v>
      </c>
      <c r="R35" s="35">
        <f t="shared" si="1"/>
        <v>11188696</v>
      </c>
      <c r="S35" s="35">
        <f t="shared" si="1"/>
        <v>1610071</v>
      </c>
      <c r="T35" s="35">
        <f t="shared" si="1"/>
        <v>1853790</v>
      </c>
      <c r="U35" s="35">
        <f t="shared" si="1"/>
        <v>2618353</v>
      </c>
      <c r="V35" s="35">
        <f t="shared" si="1"/>
        <v>6082214</v>
      </c>
      <c r="W35" s="35">
        <f t="shared" si="1"/>
        <v>19841781</v>
      </c>
      <c r="X35" s="35">
        <f t="shared" si="1"/>
        <v>19311215</v>
      </c>
      <c r="Y35" s="35">
        <f t="shared" si="1"/>
        <v>530566</v>
      </c>
      <c r="Z35" s="36">
        <f>+IF(X35&lt;&gt;0,+(Y35/X35)*100,0)</f>
        <v>2.7474501216003238</v>
      </c>
      <c r="AA35" s="33">
        <f>SUM(AA24:AA34)</f>
        <v>19311215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17401594</v>
      </c>
      <c r="D37" s="46">
        <f>+D21-D35</f>
        <v>0</v>
      </c>
      <c r="E37" s="47">
        <f t="shared" si="2"/>
        <v>17630430</v>
      </c>
      <c r="F37" s="48">
        <f t="shared" si="2"/>
        <v>1128323</v>
      </c>
      <c r="G37" s="48">
        <f t="shared" si="2"/>
        <v>1482801</v>
      </c>
      <c r="H37" s="48">
        <f t="shared" si="2"/>
        <v>1499909</v>
      </c>
      <c r="I37" s="48">
        <f t="shared" si="2"/>
        <v>1497116</v>
      </c>
      <c r="J37" s="48">
        <f t="shared" si="2"/>
        <v>4479826</v>
      </c>
      <c r="K37" s="48">
        <f t="shared" si="2"/>
        <v>1110503</v>
      </c>
      <c r="L37" s="48">
        <f t="shared" si="2"/>
        <v>627775</v>
      </c>
      <c r="M37" s="48">
        <f t="shared" si="2"/>
        <v>503985</v>
      </c>
      <c r="N37" s="48">
        <f t="shared" si="2"/>
        <v>2242263</v>
      </c>
      <c r="O37" s="48">
        <f t="shared" si="2"/>
        <v>1425678</v>
      </c>
      <c r="P37" s="48">
        <f t="shared" si="2"/>
        <v>2240502</v>
      </c>
      <c r="Q37" s="48">
        <f t="shared" si="2"/>
        <v>-10128687</v>
      </c>
      <c r="R37" s="48">
        <f t="shared" si="2"/>
        <v>-6462507</v>
      </c>
      <c r="S37" s="48">
        <f t="shared" si="2"/>
        <v>-26175</v>
      </c>
      <c r="T37" s="48">
        <f t="shared" si="2"/>
        <v>-315238</v>
      </c>
      <c r="U37" s="48">
        <f t="shared" si="2"/>
        <v>-1036440</v>
      </c>
      <c r="V37" s="48">
        <f t="shared" si="2"/>
        <v>-1377853</v>
      </c>
      <c r="W37" s="48">
        <f t="shared" si="2"/>
        <v>-1118271</v>
      </c>
      <c r="X37" s="48">
        <f>IF(F21=F35,0,X21-X35)</f>
        <v>1128323</v>
      </c>
      <c r="Y37" s="48">
        <f t="shared" si="2"/>
        <v>-2246594</v>
      </c>
      <c r="Z37" s="49">
        <f>+IF(X37&lt;&gt;0,+(Y37/X37)*100,0)</f>
        <v>-199.1091203494035</v>
      </c>
      <c r="AA37" s="46">
        <f>+AA21-AA35</f>
        <v>1128323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17401594</v>
      </c>
      <c r="D41" s="56">
        <f>SUM(D37:D40)</f>
        <v>0</v>
      </c>
      <c r="E41" s="57">
        <f t="shared" si="3"/>
        <v>17630430</v>
      </c>
      <c r="F41" s="58">
        <f t="shared" si="3"/>
        <v>1128323</v>
      </c>
      <c r="G41" s="58">
        <f t="shared" si="3"/>
        <v>1482801</v>
      </c>
      <c r="H41" s="58">
        <f t="shared" si="3"/>
        <v>1499909</v>
      </c>
      <c r="I41" s="58">
        <f t="shared" si="3"/>
        <v>1497116</v>
      </c>
      <c r="J41" s="58">
        <f t="shared" si="3"/>
        <v>4479826</v>
      </c>
      <c r="K41" s="58">
        <f t="shared" si="3"/>
        <v>1110503</v>
      </c>
      <c r="L41" s="58">
        <f t="shared" si="3"/>
        <v>627775</v>
      </c>
      <c r="M41" s="58">
        <f t="shared" si="3"/>
        <v>503985</v>
      </c>
      <c r="N41" s="58">
        <f t="shared" si="3"/>
        <v>2242263</v>
      </c>
      <c r="O41" s="58">
        <f t="shared" si="3"/>
        <v>1425678</v>
      </c>
      <c r="P41" s="58">
        <f t="shared" si="3"/>
        <v>2240502</v>
      </c>
      <c r="Q41" s="58">
        <f t="shared" si="3"/>
        <v>-10128687</v>
      </c>
      <c r="R41" s="58">
        <f t="shared" si="3"/>
        <v>-6462507</v>
      </c>
      <c r="S41" s="58">
        <f t="shared" si="3"/>
        <v>-26175</v>
      </c>
      <c r="T41" s="58">
        <f t="shared" si="3"/>
        <v>-315238</v>
      </c>
      <c r="U41" s="58">
        <f t="shared" si="3"/>
        <v>-1036440</v>
      </c>
      <c r="V41" s="58">
        <f t="shared" si="3"/>
        <v>-1377853</v>
      </c>
      <c r="W41" s="58">
        <f t="shared" si="3"/>
        <v>-1118271</v>
      </c>
      <c r="X41" s="58">
        <f t="shared" si="3"/>
        <v>1128323</v>
      </c>
      <c r="Y41" s="58">
        <f t="shared" si="3"/>
        <v>-2246594</v>
      </c>
      <c r="Z41" s="59">
        <f>+IF(X41&lt;&gt;0,+(Y41/X41)*100,0)</f>
        <v>-199.1091203494035</v>
      </c>
      <c r="AA41" s="56">
        <f>SUM(AA37:AA40)</f>
        <v>1128323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17401594</v>
      </c>
      <c r="D43" s="64">
        <f>+D41-D42</f>
        <v>0</v>
      </c>
      <c r="E43" s="65">
        <f t="shared" si="4"/>
        <v>17630430</v>
      </c>
      <c r="F43" s="66">
        <f t="shared" si="4"/>
        <v>1128323</v>
      </c>
      <c r="G43" s="66">
        <f t="shared" si="4"/>
        <v>1482801</v>
      </c>
      <c r="H43" s="66">
        <f t="shared" si="4"/>
        <v>1499909</v>
      </c>
      <c r="I43" s="66">
        <f t="shared" si="4"/>
        <v>1497116</v>
      </c>
      <c r="J43" s="66">
        <f t="shared" si="4"/>
        <v>4479826</v>
      </c>
      <c r="K43" s="66">
        <f t="shared" si="4"/>
        <v>1110503</v>
      </c>
      <c r="L43" s="66">
        <f t="shared" si="4"/>
        <v>627775</v>
      </c>
      <c r="M43" s="66">
        <f t="shared" si="4"/>
        <v>503985</v>
      </c>
      <c r="N43" s="66">
        <f t="shared" si="4"/>
        <v>2242263</v>
      </c>
      <c r="O43" s="66">
        <f t="shared" si="4"/>
        <v>1425678</v>
      </c>
      <c r="P43" s="66">
        <f t="shared" si="4"/>
        <v>2240502</v>
      </c>
      <c r="Q43" s="66">
        <f t="shared" si="4"/>
        <v>-10128687</v>
      </c>
      <c r="R43" s="66">
        <f t="shared" si="4"/>
        <v>-6462507</v>
      </c>
      <c r="S43" s="66">
        <f t="shared" si="4"/>
        <v>-26175</v>
      </c>
      <c r="T43" s="66">
        <f t="shared" si="4"/>
        <v>-315238</v>
      </c>
      <c r="U43" s="66">
        <f t="shared" si="4"/>
        <v>-1036440</v>
      </c>
      <c r="V43" s="66">
        <f t="shared" si="4"/>
        <v>-1377853</v>
      </c>
      <c r="W43" s="66">
        <f t="shared" si="4"/>
        <v>-1118271</v>
      </c>
      <c r="X43" s="66">
        <f t="shared" si="4"/>
        <v>1128323</v>
      </c>
      <c r="Y43" s="66">
        <f t="shared" si="4"/>
        <v>-2246594</v>
      </c>
      <c r="Z43" s="67">
        <f>+IF(X43&lt;&gt;0,+(Y43/X43)*100,0)</f>
        <v>-199.1091203494035</v>
      </c>
      <c r="AA43" s="64">
        <f>+AA41-AA42</f>
        <v>1128323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17401594</v>
      </c>
      <c r="D45" s="56">
        <f>SUM(D43:D44)</f>
        <v>0</v>
      </c>
      <c r="E45" s="57">
        <f t="shared" si="5"/>
        <v>17630430</v>
      </c>
      <c r="F45" s="58">
        <f t="shared" si="5"/>
        <v>1128323</v>
      </c>
      <c r="G45" s="58">
        <f t="shared" si="5"/>
        <v>1482801</v>
      </c>
      <c r="H45" s="58">
        <f t="shared" si="5"/>
        <v>1499909</v>
      </c>
      <c r="I45" s="58">
        <f t="shared" si="5"/>
        <v>1497116</v>
      </c>
      <c r="J45" s="58">
        <f t="shared" si="5"/>
        <v>4479826</v>
      </c>
      <c r="K45" s="58">
        <f t="shared" si="5"/>
        <v>1110503</v>
      </c>
      <c r="L45" s="58">
        <f t="shared" si="5"/>
        <v>627775</v>
      </c>
      <c r="M45" s="58">
        <f t="shared" si="5"/>
        <v>503985</v>
      </c>
      <c r="N45" s="58">
        <f t="shared" si="5"/>
        <v>2242263</v>
      </c>
      <c r="O45" s="58">
        <f t="shared" si="5"/>
        <v>1425678</v>
      </c>
      <c r="P45" s="58">
        <f t="shared" si="5"/>
        <v>2240502</v>
      </c>
      <c r="Q45" s="58">
        <f t="shared" si="5"/>
        <v>-10128687</v>
      </c>
      <c r="R45" s="58">
        <f t="shared" si="5"/>
        <v>-6462507</v>
      </c>
      <c r="S45" s="58">
        <f t="shared" si="5"/>
        <v>-26175</v>
      </c>
      <c r="T45" s="58">
        <f t="shared" si="5"/>
        <v>-315238</v>
      </c>
      <c r="U45" s="58">
        <f t="shared" si="5"/>
        <v>-1036440</v>
      </c>
      <c r="V45" s="58">
        <f t="shared" si="5"/>
        <v>-1377853</v>
      </c>
      <c r="W45" s="58">
        <f t="shared" si="5"/>
        <v>-1118271</v>
      </c>
      <c r="X45" s="58">
        <f t="shared" si="5"/>
        <v>1128323</v>
      </c>
      <c r="Y45" s="58">
        <f t="shared" si="5"/>
        <v>-2246594</v>
      </c>
      <c r="Z45" s="59">
        <f>+IF(X45&lt;&gt;0,+(Y45/X45)*100,0)</f>
        <v>-199.1091203494035</v>
      </c>
      <c r="AA45" s="56">
        <f>SUM(AA43:AA44)</f>
        <v>1128323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17401594</v>
      </c>
      <c r="D47" s="71">
        <f>SUM(D45:D46)</f>
        <v>0</v>
      </c>
      <c r="E47" s="72">
        <f t="shared" si="6"/>
        <v>17630430</v>
      </c>
      <c r="F47" s="73">
        <f t="shared" si="6"/>
        <v>1128323</v>
      </c>
      <c r="G47" s="73">
        <f t="shared" si="6"/>
        <v>1482801</v>
      </c>
      <c r="H47" s="74">
        <f t="shared" si="6"/>
        <v>1499909</v>
      </c>
      <c r="I47" s="74">
        <f t="shared" si="6"/>
        <v>1497116</v>
      </c>
      <c r="J47" s="74">
        <f t="shared" si="6"/>
        <v>4479826</v>
      </c>
      <c r="K47" s="74">
        <f t="shared" si="6"/>
        <v>1110503</v>
      </c>
      <c r="L47" s="74">
        <f t="shared" si="6"/>
        <v>627775</v>
      </c>
      <c r="M47" s="73">
        <f t="shared" si="6"/>
        <v>503985</v>
      </c>
      <c r="N47" s="73">
        <f t="shared" si="6"/>
        <v>2242263</v>
      </c>
      <c r="O47" s="74">
        <f t="shared" si="6"/>
        <v>1425678</v>
      </c>
      <c r="P47" s="74">
        <f t="shared" si="6"/>
        <v>2240502</v>
      </c>
      <c r="Q47" s="74">
        <f t="shared" si="6"/>
        <v>-10128687</v>
      </c>
      <c r="R47" s="74">
        <f t="shared" si="6"/>
        <v>-6462507</v>
      </c>
      <c r="S47" s="74">
        <f t="shared" si="6"/>
        <v>-26175</v>
      </c>
      <c r="T47" s="73">
        <f t="shared" si="6"/>
        <v>-315238</v>
      </c>
      <c r="U47" s="73">
        <f t="shared" si="6"/>
        <v>-1036440</v>
      </c>
      <c r="V47" s="74">
        <f t="shared" si="6"/>
        <v>-1377853</v>
      </c>
      <c r="W47" s="74">
        <f t="shared" si="6"/>
        <v>-1118271</v>
      </c>
      <c r="X47" s="74">
        <f t="shared" si="6"/>
        <v>1128323</v>
      </c>
      <c r="Y47" s="74">
        <f t="shared" si="6"/>
        <v>-2246594</v>
      </c>
      <c r="Z47" s="75">
        <f>+IF(X47&lt;&gt;0,+(Y47/X47)*100,0)</f>
        <v>-199.1091203494035</v>
      </c>
      <c r="AA47" s="76">
        <f>SUM(AA45:AA46)</f>
        <v>1128323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5210572</v>
      </c>
      <c r="D8" s="6"/>
      <c r="E8" s="7">
        <v>5515543</v>
      </c>
      <c r="F8" s="8">
        <v>5515543</v>
      </c>
      <c r="G8" s="8">
        <v>465896</v>
      </c>
      <c r="H8" s="8">
        <v>463818</v>
      </c>
      <c r="I8" s="8">
        <v>462684</v>
      </c>
      <c r="J8" s="8">
        <v>1392398</v>
      </c>
      <c r="K8" s="8">
        <v>462594</v>
      </c>
      <c r="L8" s="8">
        <v>462384</v>
      </c>
      <c r="M8" s="8">
        <v>462274</v>
      </c>
      <c r="N8" s="8">
        <v>1387252</v>
      </c>
      <c r="O8" s="8">
        <v>462518</v>
      </c>
      <c r="P8" s="8">
        <v>462601</v>
      </c>
      <c r="Q8" s="8">
        <v>463626</v>
      </c>
      <c r="R8" s="8">
        <v>1388745</v>
      </c>
      <c r="S8" s="8">
        <v>464160</v>
      </c>
      <c r="T8" s="8">
        <v>464757</v>
      </c>
      <c r="U8" s="8">
        <v>461767</v>
      </c>
      <c r="V8" s="8">
        <v>1390684</v>
      </c>
      <c r="W8" s="8">
        <v>5559079</v>
      </c>
      <c r="X8" s="8">
        <v>5515543</v>
      </c>
      <c r="Y8" s="8">
        <v>43536</v>
      </c>
      <c r="Z8" s="2">
        <v>0.78933298135831775</v>
      </c>
      <c r="AA8" s="6">
        <v>5515543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89994</v>
      </c>
      <c r="D13" s="6"/>
      <c r="E13" s="7">
        <v>95106</v>
      </c>
      <c r="F13" s="8">
        <v>95106</v>
      </c>
      <c r="G13" s="8">
        <v>7733</v>
      </c>
      <c r="H13" s="8">
        <v>7986</v>
      </c>
      <c r="I13" s="8">
        <v>8100</v>
      </c>
      <c r="J13" s="8">
        <v>23819</v>
      </c>
      <c r="K13" s="8">
        <v>7962</v>
      </c>
      <c r="L13" s="8">
        <v>7339</v>
      </c>
      <c r="M13" s="8">
        <v>8787</v>
      </c>
      <c r="N13" s="8">
        <v>24088</v>
      </c>
      <c r="O13" s="8">
        <v>9124</v>
      </c>
      <c r="P13" s="8">
        <v>9235</v>
      </c>
      <c r="Q13" s="8">
        <v>8788</v>
      </c>
      <c r="R13" s="8">
        <v>27147</v>
      </c>
      <c r="S13" s="8">
        <v>9267</v>
      </c>
      <c r="T13" s="8">
        <v>9662</v>
      </c>
      <c r="U13" s="8">
        <v>10217</v>
      </c>
      <c r="V13" s="8">
        <v>29146</v>
      </c>
      <c r="W13" s="8">
        <v>104200</v>
      </c>
      <c r="X13" s="8">
        <v>95106</v>
      </c>
      <c r="Y13" s="8">
        <v>9094</v>
      </c>
      <c r="Z13" s="2">
        <v>9.5619624419069247</v>
      </c>
      <c r="AA13" s="6">
        <v>95106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114755774</v>
      </c>
      <c r="D18" s="6"/>
      <c r="E18" s="7">
        <v>120772000</v>
      </c>
      <c r="F18" s="8">
        <v>118120646</v>
      </c>
      <c r="G18" s="8">
        <v>44488413</v>
      </c>
      <c r="H18" s="8"/>
      <c r="I18" s="8">
        <v>1198748</v>
      </c>
      <c r="J18" s="8">
        <v>45687161</v>
      </c>
      <c r="K18" s="8">
        <v>2973002</v>
      </c>
      <c r="L18" s="8"/>
      <c r="M18" s="8">
        <v>38194724</v>
      </c>
      <c r="N18" s="8">
        <v>41167726</v>
      </c>
      <c r="O18" s="8"/>
      <c r="P18" s="8"/>
      <c r="Q18" s="8">
        <v>26692917</v>
      </c>
      <c r="R18" s="8">
        <v>26692917</v>
      </c>
      <c r="S18" s="8"/>
      <c r="T18" s="8"/>
      <c r="U18" s="8"/>
      <c r="V18" s="8"/>
      <c r="W18" s="8">
        <v>113547804</v>
      </c>
      <c r="X18" s="8">
        <v>118120646</v>
      </c>
      <c r="Y18" s="8">
        <v>-4572842</v>
      </c>
      <c r="Z18" s="2">
        <v>-3.8713316891274032</v>
      </c>
      <c r="AA18" s="6">
        <v>118120646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120056340</v>
      </c>
      <c r="D21" s="33">
        <f t="shared" si="0"/>
        <v>0</v>
      </c>
      <c r="E21" s="34">
        <f t="shared" si="0"/>
        <v>126382649</v>
      </c>
      <c r="F21" s="35">
        <f t="shared" si="0"/>
        <v>123731295</v>
      </c>
      <c r="G21" s="35">
        <f t="shared" si="0"/>
        <v>44962042</v>
      </c>
      <c r="H21" s="35">
        <f t="shared" si="0"/>
        <v>471804</v>
      </c>
      <c r="I21" s="35">
        <f t="shared" si="0"/>
        <v>1669532</v>
      </c>
      <c r="J21" s="35">
        <f t="shared" si="0"/>
        <v>47103378</v>
      </c>
      <c r="K21" s="35">
        <f t="shared" si="0"/>
        <v>3443558</v>
      </c>
      <c r="L21" s="35">
        <f t="shared" si="0"/>
        <v>469723</v>
      </c>
      <c r="M21" s="35">
        <f t="shared" si="0"/>
        <v>38665785</v>
      </c>
      <c r="N21" s="35">
        <f t="shared" si="0"/>
        <v>42579066</v>
      </c>
      <c r="O21" s="35">
        <f t="shared" si="0"/>
        <v>471642</v>
      </c>
      <c r="P21" s="35">
        <f t="shared" si="0"/>
        <v>471836</v>
      </c>
      <c r="Q21" s="35">
        <f t="shared" si="0"/>
        <v>27165331</v>
      </c>
      <c r="R21" s="35">
        <f t="shared" si="0"/>
        <v>28108809</v>
      </c>
      <c r="S21" s="35">
        <f t="shared" si="0"/>
        <v>473427</v>
      </c>
      <c r="T21" s="35">
        <f t="shared" si="0"/>
        <v>474419</v>
      </c>
      <c r="U21" s="35">
        <f t="shared" si="0"/>
        <v>471984</v>
      </c>
      <c r="V21" s="35">
        <f t="shared" si="0"/>
        <v>1419830</v>
      </c>
      <c r="W21" s="35">
        <f t="shared" si="0"/>
        <v>119211083</v>
      </c>
      <c r="X21" s="35">
        <f t="shared" si="0"/>
        <v>123731295</v>
      </c>
      <c r="Y21" s="35">
        <f t="shared" si="0"/>
        <v>-4520212</v>
      </c>
      <c r="Z21" s="36">
        <f>+IF(X21&lt;&gt;0,+(Y21/X21)*100,0)</f>
        <v>-3.6532487597418264</v>
      </c>
      <c r="AA21" s="33">
        <f>SUM(AA5:AA20)</f>
        <v>123731295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6219715</v>
      </c>
      <c r="D24" s="6"/>
      <c r="E24" s="7">
        <v>6664069</v>
      </c>
      <c r="F24" s="8">
        <v>6664069</v>
      </c>
      <c r="G24" s="8">
        <v>652783</v>
      </c>
      <c r="H24" s="8">
        <v>640498</v>
      </c>
      <c r="I24" s="8">
        <v>693371</v>
      </c>
      <c r="J24" s="8">
        <v>1986652</v>
      </c>
      <c r="K24" s="8">
        <v>676197</v>
      </c>
      <c r="L24" s="8">
        <v>1108098</v>
      </c>
      <c r="M24" s="8">
        <v>754434</v>
      </c>
      <c r="N24" s="8">
        <v>2538729</v>
      </c>
      <c r="O24" s="8">
        <v>682966</v>
      </c>
      <c r="P24" s="8">
        <v>681620</v>
      </c>
      <c r="Q24" s="8"/>
      <c r="R24" s="8">
        <v>1364586</v>
      </c>
      <c r="S24" s="8">
        <v>1353264</v>
      </c>
      <c r="T24" s="8">
        <v>685138</v>
      </c>
      <c r="U24" s="8">
        <v>690217</v>
      </c>
      <c r="V24" s="8">
        <v>2728619</v>
      </c>
      <c r="W24" s="8">
        <v>8618586</v>
      </c>
      <c r="X24" s="8">
        <v>6664069</v>
      </c>
      <c r="Y24" s="8">
        <v>1954517</v>
      </c>
      <c r="Z24" s="2">
        <v>29.329183116201229</v>
      </c>
      <c r="AA24" s="6">
        <v>6664069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497368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930814</v>
      </c>
      <c r="D30" s="6"/>
      <c r="E30" s="7">
        <v>1011235</v>
      </c>
      <c r="F30" s="8">
        <v>1011235</v>
      </c>
      <c r="G30" s="8"/>
      <c r="H30" s="8">
        <v>27221</v>
      </c>
      <c r="I30" s="8"/>
      <c r="J30" s="8">
        <v>27221</v>
      </c>
      <c r="K30" s="8"/>
      <c r="L30" s="8">
        <v>1740399</v>
      </c>
      <c r="M30" s="8"/>
      <c r="N30" s="8">
        <v>1740399</v>
      </c>
      <c r="O30" s="8">
        <v>25200</v>
      </c>
      <c r="P30" s="8"/>
      <c r="Q30" s="8"/>
      <c r="R30" s="8">
        <v>25200</v>
      </c>
      <c r="S30" s="8"/>
      <c r="T30" s="8"/>
      <c r="U30" s="8"/>
      <c r="V30" s="8"/>
      <c r="W30" s="8">
        <v>1792820</v>
      </c>
      <c r="X30" s="8">
        <v>1011235</v>
      </c>
      <c r="Y30" s="8">
        <v>781585</v>
      </c>
      <c r="Z30" s="2">
        <v>77.290145218470485</v>
      </c>
      <c r="AA30" s="6">
        <v>1011235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2715044</v>
      </c>
      <c r="F31" s="8">
        <v>2015044</v>
      </c>
      <c r="G31" s="8"/>
      <c r="H31" s="8"/>
      <c r="I31" s="8">
        <v>88776</v>
      </c>
      <c r="J31" s="8">
        <v>88776</v>
      </c>
      <c r="K31" s="8"/>
      <c r="L31" s="8"/>
      <c r="M31" s="8"/>
      <c r="N31" s="8"/>
      <c r="O31" s="8">
        <v>177510</v>
      </c>
      <c r="P31" s="8">
        <v>13941</v>
      </c>
      <c r="Q31" s="8"/>
      <c r="R31" s="8">
        <v>191451</v>
      </c>
      <c r="S31" s="8"/>
      <c r="T31" s="8">
        <v>217679</v>
      </c>
      <c r="U31" s="8">
        <v>952057</v>
      </c>
      <c r="V31" s="8">
        <v>1169736</v>
      </c>
      <c r="W31" s="8">
        <v>1449963</v>
      </c>
      <c r="X31" s="8">
        <v>2015044</v>
      </c>
      <c r="Y31" s="8">
        <v>-565081</v>
      </c>
      <c r="Z31" s="2">
        <v>-28.043109728621314</v>
      </c>
      <c r="AA31" s="6">
        <v>2015044</v>
      </c>
    </row>
    <row r="32" spans="1:27" x14ac:dyDescent="0.25">
      <c r="A32" s="25" t="s">
        <v>45</v>
      </c>
      <c r="B32" s="24" t="s">
        <v>32</v>
      </c>
      <c r="C32" s="6">
        <v>751000</v>
      </c>
      <c r="D32" s="6"/>
      <c r="E32" s="7">
        <v>14000000</v>
      </c>
      <c r="F32" s="8">
        <v>11548817</v>
      </c>
      <c r="G32" s="8"/>
      <c r="H32" s="8"/>
      <c r="I32" s="8">
        <v>1042389</v>
      </c>
      <c r="J32" s="8">
        <v>1042389</v>
      </c>
      <c r="K32" s="8">
        <v>2482122</v>
      </c>
      <c r="L32" s="8">
        <v>2537500</v>
      </c>
      <c r="M32" s="8">
        <v>610632</v>
      </c>
      <c r="N32" s="8">
        <v>5630254</v>
      </c>
      <c r="O32" s="8"/>
      <c r="P32" s="8"/>
      <c r="Q32" s="8"/>
      <c r="R32" s="8"/>
      <c r="S32" s="8">
        <v>801195</v>
      </c>
      <c r="T32" s="8"/>
      <c r="U32" s="8"/>
      <c r="V32" s="8">
        <v>801195</v>
      </c>
      <c r="W32" s="8">
        <v>7473838</v>
      </c>
      <c r="X32" s="8">
        <v>11548817</v>
      </c>
      <c r="Y32" s="8">
        <v>-4074979</v>
      </c>
      <c r="Z32" s="2">
        <v>-35.284817483903332</v>
      </c>
      <c r="AA32" s="6">
        <v>11548817</v>
      </c>
    </row>
    <row r="33" spans="1:27" x14ac:dyDescent="0.25">
      <c r="A33" s="25" t="s">
        <v>58</v>
      </c>
      <c r="B33" s="24" t="s">
        <v>32</v>
      </c>
      <c r="C33" s="6">
        <v>473956</v>
      </c>
      <c r="D33" s="6"/>
      <c r="E33" s="7">
        <v>252570</v>
      </c>
      <c r="F33" s="8">
        <v>252570</v>
      </c>
      <c r="G33" s="8">
        <v>30519</v>
      </c>
      <c r="H33" s="8">
        <v>22862</v>
      </c>
      <c r="I33" s="8">
        <v>24951</v>
      </c>
      <c r="J33" s="8">
        <v>78332</v>
      </c>
      <c r="K33" s="8">
        <v>31755</v>
      </c>
      <c r="L33" s="8">
        <v>34175</v>
      </c>
      <c r="M33" s="8">
        <v>27715</v>
      </c>
      <c r="N33" s="8">
        <v>93645</v>
      </c>
      <c r="O33" s="8">
        <v>37106</v>
      </c>
      <c r="P33" s="8">
        <v>38359</v>
      </c>
      <c r="Q33" s="8"/>
      <c r="R33" s="8">
        <v>75465</v>
      </c>
      <c r="S33" s="8">
        <v>72753</v>
      </c>
      <c r="T33" s="8">
        <v>40418</v>
      </c>
      <c r="U33" s="8">
        <v>41991</v>
      </c>
      <c r="V33" s="8">
        <v>155162</v>
      </c>
      <c r="W33" s="8">
        <v>402604</v>
      </c>
      <c r="X33" s="8">
        <v>252570</v>
      </c>
      <c r="Y33" s="8">
        <v>150034</v>
      </c>
      <c r="Z33" s="2">
        <v>59.402937799421942</v>
      </c>
      <c r="AA33" s="6">
        <v>252570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8872853</v>
      </c>
      <c r="D35" s="33">
        <f>SUM(D24:D34)</f>
        <v>0</v>
      </c>
      <c r="E35" s="34">
        <f t="shared" si="1"/>
        <v>24642918</v>
      </c>
      <c r="F35" s="35">
        <f t="shared" si="1"/>
        <v>21491735</v>
      </c>
      <c r="G35" s="35">
        <f t="shared" si="1"/>
        <v>683302</v>
      </c>
      <c r="H35" s="35">
        <f t="shared" si="1"/>
        <v>690581</v>
      </c>
      <c r="I35" s="35">
        <f t="shared" si="1"/>
        <v>1849487</v>
      </c>
      <c r="J35" s="35">
        <f t="shared" si="1"/>
        <v>3223370</v>
      </c>
      <c r="K35" s="35">
        <f t="shared" si="1"/>
        <v>3190074</v>
      </c>
      <c r="L35" s="35">
        <f t="shared" si="1"/>
        <v>5420172</v>
      </c>
      <c r="M35" s="35">
        <f t="shared" si="1"/>
        <v>1392781</v>
      </c>
      <c r="N35" s="35">
        <f t="shared" si="1"/>
        <v>10003027</v>
      </c>
      <c r="O35" s="35">
        <f t="shared" si="1"/>
        <v>922782</v>
      </c>
      <c r="P35" s="35">
        <f t="shared" si="1"/>
        <v>733920</v>
      </c>
      <c r="Q35" s="35">
        <f t="shared" si="1"/>
        <v>0</v>
      </c>
      <c r="R35" s="35">
        <f t="shared" si="1"/>
        <v>1656702</v>
      </c>
      <c r="S35" s="35">
        <f t="shared" si="1"/>
        <v>2227212</v>
      </c>
      <c r="T35" s="35">
        <f t="shared" si="1"/>
        <v>943235</v>
      </c>
      <c r="U35" s="35">
        <f t="shared" si="1"/>
        <v>1684265</v>
      </c>
      <c r="V35" s="35">
        <f t="shared" si="1"/>
        <v>4854712</v>
      </c>
      <c r="W35" s="35">
        <f t="shared" si="1"/>
        <v>19737811</v>
      </c>
      <c r="X35" s="35">
        <f t="shared" si="1"/>
        <v>21491735</v>
      </c>
      <c r="Y35" s="35">
        <f t="shared" si="1"/>
        <v>-1753924</v>
      </c>
      <c r="Z35" s="36">
        <f>+IF(X35&lt;&gt;0,+(Y35/X35)*100,0)</f>
        <v>-8.1609232572428425</v>
      </c>
      <c r="AA35" s="33">
        <f>SUM(AA24:AA34)</f>
        <v>21491735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111183487</v>
      </c>
      <c r="D37" s="46">
        <f>+D21-D35</f>
        <v>0</v>
      </c>
      <c r="E37" s="47">
        <f t="shared" si="2"/>
        <v>101739731</v>
      </c>
      <c r="F37" s="48">
        <f t="shared" si="2"/>
        <v>102239560</v>
      </c>
      <c r="G37" s="48">
        <f t="shared" si="2"/>
        <v>44278740</v>
      </c>
      <c r="H37" s="48">
        <f t="shared" si="2"/>
        <v>-218777</v>
      </c>
      <c r="I37" s="48">
        <f t="shared" si="2"/>
        <v>-179955</v>
      </c>
      <c r="J37" s="48">
        <f t="shared" si="2"/>
        <v>43880008</v>
      </c>
      <c r="K37" s="48">
        <f t="shared" si="2"/>
        <v>253484</v>
      </c>
      <c r="L37" s="48">
        <f t="shared" si="2"/>
        <v>-4950449</v>
      </c>
      <c r="M37" s="48">
        <f t="shared" si="2"/>
        <v>37273004</v>
      </c>
      <c r="N37" s="48">
        <f t="shared" si="2"/>
        <v>32576039</v>
      </c>
      <c r="O37" s="48">
        <f t="shared" si="2"/>
        <v>-451140</v>
      </c>
      <c r="P37" s="48">
        <f t="shared" si="2"/>
        <v>-262084</v>
      </c>
      <c r="Q37" s="48">
        <f t="shared" si="2"/>
        <v>27165331</v>
      </c>
      <c r="R37" s="48">
        <f t="shared" si="2"/>
        <v>26452107</v>
      </c>
      <c r="S37" s="48">
        <f t="shared" si="2"/>
        <v>-1753785</v>
      </c>
      <c r="T37" s="48">
        <f t="shared" si="2"/>
        <v>-468816</v>
      </c>
      <c r="U37" s="48">
        <f t="shared" si="2"/>
        <v>-1212281</v>
      </c>
      <c r="V37" s="48">
        <f t="shared" si="2"/>
        <v>-3434882</v>
      </c>
      <c r="W37" s="48">
        <f t="shared" si="2"/>
        <v>99473272</v>
      </c>
      <c r="X37" s="48">
        <f>IF(F21=F35,0,X21-X35)</f>
        <v>102239560</v>
      </c>
      <c r="Y37" s="48">
        <f t="shared" si="2"/>
        <v>-2766288</v>
      </c>
      <c r="Z37" s="49">
        <f>+IF(X37&lt;&gt;0,+(Y37/X37)*100,0)</f>
        <v>-2.705692395389808</v>
      </c>
      <c r="AA37" s="46">
        <f>+AA21-AA35</f>
        <v>102239560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111183487</v>
      </c>
      <c r="D41" s="56">
        <f>SUM(D37:D40)</f>
        <v>0</v>
      </c>
      <c r="E41" s="57">
        <f t="shared" si="3"/>
        <v>101739731</v>
      </c>
      <c r="F41" s="58">
        <f t="shared" si="3"/>
        <v>102239560</v>
      </c>
      <c r="G41" s="58">
        <f t="shared" si="3"/>
        <v>44278740</v>
      </c>
      <c r="H41" s="58">
        <f t="shared" si="3"/>
        <v>-218777</v>
      </c>
      <c r="I41" s="58">
        <f t="shared" si="3"/>
        <v>-179955</v>
      </c>
      <c r="J41" s="58">
        <f t="shared" si="3"/>
        <v>43880008</v>
      </c>
      <c r="K41" s="58">
        <f t="shared" si="3"/>
        <v>253484</v>
      </c>
      <c r="L41" s="58">
        <f t="shared" si="3"/>
        <v>-4950449</v>
      </c>
      <c r="M41" s="58">
        <f t="shared" si="3"/>
        <v>37273004</v>
      </c>
      <c r="N41" s="58">
        <f t="shared" si="3"/>
        <v>32576039</v>
      </c>
      <c r="O41" s="58">
        <f t="shared" si="3"/>
        <v>-451140</v>
      </c>
      <c r="P41" s="58">
        <f t="shared" si="3"/>
        <v>-262084</v>
      </c>
      <c r="Q41" s="58">
        <f t="shared" si="3"/>
        <v>27165331</v>
      </c>
      <c r="R41" s="58">
        <f t="shared" si="3"/>
        <v>26452107</v>
      </c>
      <c r="S41" s="58">
        <f t="shared" si="3"/>
        <v>-1753785</v>
      </c>
      <c r="T41" s="58">
        <f t="shared" si="3"/>
        <v>-468816</v>
      </c>
      <c r="U41" s="58">
        <f t="shared" si="3"/>
        <v>-1212281</v>
      </c>
      <c r="V41" s="58">
        <f t="shared" si="3"/>
        <v>-3434882</v>
      </c>
      <c r="W41" s="58">
        <f t="shared" si="3"/>
        <v>99473272</v>
      </c>
      <c r="X41" s="58">
        <f t="shared" si="3"/>
        <v>102239560</v>
      </c>
      <c r="Y41" s="58">
        <f t="shared" si="3"/>
        <v>-2766288</v>
      </c>
      <c r="Z41" s="59">
        <f>+IF(X41&lt;&gt;0,+(Y41/X41)*100,0)</f>
        <v>-2.705692395389808</v>
      </c>
      <c r="AA41" s="56">
        <f>SUM(AA37:AA40)</f>
        <v>102239560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111183487</v>
      </c>
      <c r="D43" s="64">
        <f>+D41-D42</f>
        <v>0</v>
      </c>
      <c r="E43" s="65">
        <f t="shared" si="4"/>
        <v>101739731</v>
      </c>
      <c r="F43" s="66">
        <f t="shared" si="4"/>
        <v>102239560</v>
      </c>
      <c r="G43" s="66">
        <f t="shared" si="4"/>
        <v>44278740</v>
      </c>
      <c r="H43" s="66">
        <f t="shared" si="4"/>
        <v>-218777</v>
      </c>
      <c r="I43" s="66">
        <f t="shared" si="4"/>
        <v>-179955</v>
      </c>
      <c r="J43" s="66">
        <f t="shared" si="4"/>
        <v>43880008</v>
      </c>
      <c r="K43" s="66">
        <f t="shared" si="4"/>
        <v>253484</v>
      </c>
      <c r="L43" s="66">
        <f t="shared" si="4"/>
        <v>-4950449</v>
      </c>
      <c r="M43" s="66">
        <f t="shared" si="4"/>
        <v>37273004</v>
      </c>
      <c r="N43" s="66">
        <f t="shared" si="4"/>
        <v>32576039</v>
      </c>
      <c r="O43" s="66">
        <f t="shared" si="4"/>
        <v>-451140</v>
      </c>
      <c r="P43" s="66">
        <f t="shared" si="4"/>
        <v>-262084</v>
      </c>
      <c r="Q43" s="66">
        <f t="shared" si="4"/>
        <v>27165331</v>
      </c>
      <c r="R43" s="66">
        <f t="shared" si="4"/>
        <v>26452107</v>
      </c>
      <c r="S43" s="66">
        <f t="shared" si="4"/>
        <v>-1753785</v>
      </c>
      <c r="T43" s="66">
        <f t="shared" si="4"/>
        <v>-468816</v>
      </c>
      <c r="U43" s="66">
        <f t="shared" si="4"/>
        <v>-1212281</v>
      </c>
      <c r="V43" s="66">
        <f t="shared" si="4"/>
        <v>-3434882</v>
      </c>
      <c r="W43" s="66">
        <f t="shared" si="4"/>
        <v>99473272</v>
      </c>
      <c r="X43" s="66">
        <f t="shared" si="4"/>
        <v>102239560</v>
      </c>
      <c r="Y43" s="66">
        <f t="shared" si="4"/>
        <v>-2766288</v>
      </c>
      <c r="Z43" s="67">
        <f>+IF(X43&lt;&gt;0,+(Y43/X43)*100,0)</f>
        <v>-2.705692395389808</v>
      </c>
      <c r="AA43" s="64">
        <f>+AA41-AA42</f>
        <v>102239560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111183487</v>
      </c>
      <c r="D45" s="56">
        <f>SUM(D43:D44)</f>
        <v>0</v>
      </c>
      <c r="E45" s="57">
        <f t="shared" si="5"/>
        <v>101739731</v>
      </c>
      <c r="F45" s="58">
        <f t="shared" si="5"/>
        <v>102239560</v>
      </c>
      <c r="G45" s="58">
        <f t="shared" si="5"/>
        <v>44278740</v>
      </c>
      <c r="H45" s="58">
        <f t="shared" si="5"/>
        <v>-218777</v>
      </c>
      <c r="I45" s="58">
        <f t="shared" si="5"/>
        <v>-179955</v>
      </c>
      <c r="J45" s="58">
        <f t="shared" si="5"/>
        <v>43880008</v>
      </c>
      <c r="K45" s="58">
        <f t="shared" si="5"/>
        <v>253484</v>
      </c>
      <c r="L45" s="58">
        <f t="shared" si="5"/>
        <v>-4950449</v>
      </c>
      <c r="M45" s="58">
        <f t="shared" si="5"/>
        <v>37273004</v>
      </c>
      <c r="N45" s="58">
        <f t="shared" si="5"/>
        <v>32576039</v>
      </c>
      <c r="O45" s="58">
        <f t="shared" si="5"/>
        <v>-451140</v>
      </c>
      <c r="P45" s="58">
        <f t="shared" si="5"/>
        <v>-262084</v>
      </c>
      <c r="Q45" s="58">
        <f t="shared" si="5"/>
        <v>27165331</v>
      </c>
      <c r="R45" s="58">
        <f t="shared" si="5"/>
        <v>26452107</v>
      </c>
      <c r="S45" s="58">
        <f t="shared" si="5"/>
        <v>-1753785</v>
      </c>
      <c r="T45" s="58">
        <f t="shared" si="5"/>
        <v>-468816</v>
      </c>
      <c r="U45" s="58">
        <f t="shared" si="5"/>
        <v>-1212281</v>
      </c>
      <c r="V45" s="58">
        <f t="shared" si="5"/>
        <v>-3434882</v>
      </c>
      <c r="W45" s="58">
        <f t="shared" si="5"/>
        <v>99473272</v>
      </c>
      <c r="X45" s="58">
        <f t="shared" si="5"/>
        <v>102239560</v>
      </c>
      <c r="Y45" s="58">
        <f t="shared" si="5"/>
        <v>-2766288</v>
      </c>
      <c r="Z45" s="59">
        <f>+IF(X45&lt;&gt;0,+(Y45/X45)*100,0)</f>
        <v>-2.705692395389808</v>
      </c>
      <c r="AA45" s="56">
        <f>SUM(AA43:AA44)</f>
        <v>102239560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111183487</v>
      </c>
      <c r="D47" s="71">
        <f>SUM(D45:D46)</f>
        <v>0</v>
      </c>
      <c r="E47" s="72">
        <f t="shared" si="6"/>
        <v>101739731</v>
      </c>
      <c r="F47" s="73">
        <f t="shared" si="6"/>
        <v>102239560</v>
      </c>
      <c r="G47" s="73">
        <f t="shared" si="6"/>
        <v>44278740</v>
      </c>
      <c r="H47" s="74">
        <f t="shared" si="6"/>
        <v>-218777</v>
      </c>
      <c r="I47" s="74">
        <f t="shared" si="6"/>
        <v>-179955</v>
      </c>
      <c r="J47" s="74">
        <f t="shared" si="6"/>
        <v>43880008</v>
      </c>
      <c r="K47" s="74">
        <f t="shared" si="6"/>
        <v>253484</v>
      </c>
      <c r="L47" s="74">
        <f t="shared" si="6"/>
        <v>-4950449</v>
      </c>
      <c r="M47" s="73">
        <f t="shared" si="6"/>
        <v>37273004</v>
      </c>
      <c r="N47" s="73">
        <f t="shared" si="6"/>
        <v>32576039</v>
      </c>
      <c r="O47" s="74">
        <f t="shared" si="6"/>
        <v>-451140</v>
      </c>
      <c r="P47" s="74">
        <f t="shared" si="6"/>
        <v>-262084</v>
      </c>
      <c r="Q47" s="74">
        <f t="shared" si="6"/>
        <v>27165331</v>
      </c>
      <c r="R47" s="74">
        <f t="shared" si="6"/>
        <v>26452107</v>
      </c>
      <c r="S47" s="74">
        <f t="shared" si="6"/>
        <v>-1753785</v>
      </c>
      <c r="T47" s="73">
        <f t="shared" si="6"/>
        <v>-468816</v>
      </c>
      <c r="U47" s="73">
        <f t="shared" si="6"/>
        <v>-1212281</v>
      </c>
      <c r="V47" s="74">
        <f t="shared" si="6"/>
        <v>-3434882</v>
      </c>
      <c r="W47" s="74">
        <f t="shared" si="6"/>
        <v>99473272</v>
      </c>
      <c r="X47" s="74">
        <f t="shared" si="6"/>
        <v>102239560</v>
      </c>
      <c r="Y47" s="74">
        <f t="shared" si="6"/>
        <v>-2766288</v>
      </c>
      <c r="Z47" s="75">
        <f>+IF(X47&lt;&gt;0,+(Y47/X47)*100,0)</f>
        <v>-2.705692395389808</v>
      </c>
      <c r="AA47" s="76">
        <f>SUM(AA45:AA46)</f>
        <v>102239560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4428397</v>
      </c>
      <c r="D8" s="6"/>
      <c r="E8" s="7">
        <v>5138700</v>
      </c>
      <c r="F8" s="8">
        <v>5138700</v>
      </c>
      <c r="G8" s="8">
        <v>250183</v>
      </c>
      <c r="H8" s="8">
        <v>251465</v>
      </c>
      <c r="I8" s="8">
        <v>221915</v>
      </c>
      <c r="J8" s="8">
        <v>723563</v>
      </c>
      <c r="K8" s="8">
        <v>233452</v>
      </c>
      <c r="L8" s="8">
        <v>177851</v>
      </c>
      <c r="M8" s="8">
        <v>169865</v>
      </c>
      <c r="N8" s="8">
        <v>581168</v>
      </c>
      <c r="O8" s="8">
        <v>174082</v>
      </c>
      <c r="P8" s="8">
        <v>176226</v>
      </c>
      <c r="Q8" s="8">
        <v>173663</v>
      </c>
      <c r="R8" s="8">
        <v>523971</v>
      </c>
      <c r="S8" s="8">
        <v>304747</v>
      </c>
      <c r="T8" s="8">
        <v>306738</v>
      </c>
      <c r="U8" s="8">
        <v>306891</v>
      </c>
      <c r="V8" s="8">
        <v>918376</v>
      </c>
      <c r="W8" s="8">
        <v>2747078</v>
      </c>
      <c r="X8" s="8">
        <v>5138700</v>
      </c>
      <c r="Y8" s="8">
        <v>-2391622</v>
      </c>
      <c r="Z8" s="2">
        <v>-46.541382061610918</v>
      </c>
      <c r="AA8" s="6">
        <v>5138700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4428397</v>
      </c>
      <c r="D21" s="33">
        <f t="shared" si="0"/>
        <v>0</v>
      </c>
      <c r="E21" s="34">
        <f t="shared" si="0"/>
        <v>5138700</v>
      </c>
      <c r="F21" s="35">
        <f t="shared" si="0"/>
        <v>5138700</v>
      </c>
      <c r="G21" s="35">
        <f t="shared" si="0"/>
        <v>250183</v>
      </c>
      <c r="H21" s="35">
        <f t="shared" si="0"/>
        <v>251465</v>
      </c>
      <c r="I21" s="35">
        <f t="shared" si="0"/>
        <v>221915</v>
      </c>
      <c r="J21" s="35">
        <f t="shared" si="0"/>
        <v>723563</v>
      </c>
      <c r="K21" s="35">
        <f t="shared" si="0"/>
        <v>233452</v>
      </c>
      <c r="L21" s="35">
        <f t="shared" si="0"/>
        <v>177851</v>
      </c>
      <c r="M21" s="35">
        <f t="shared" si="0"/>
        <v>169865</v>
      </c>
      <c r="N21" s="35">
        <f t="shared" si="0"/>
        <v>581168</v>
      </c>
      <c r="O21" s="35">
        <f t="shared" si="0"/>
        <v>174082</v>
      </c>
      <c r="P21" s="35">
        <f t="shared" si="0"/>
        <v>176226</v>
      </c>
      <c r="Q21" s="35">
        <f t="shared" si="0"/>
        <v>173663</v>
      </c>
      <c r="R21" s="35">
        <f t="shared" si="0"/>
        <v>523971</v>
      </c>
      <c r="S21" s="35">
        <f t="shared" si="0"/>
        <v>304747</v>
      </c>
      <c r="T21" s="35">
        <f t="shared" si="0"/>
        <v>306738</v>
      </c>
      <c r="U21" s="35">
        <f t="shared" si="0"/>
        <v>306891</v>
      </c>
      <c r="V21" s="35">
        <f t="shared" si="0"/>
        <v>918376</v>
      </c>
      <c r="W21" s="35">
        <f t="shared" si="0"/>
        <v>2747078</v>
      </c>
      <c r="X21" s="35">
        <f t="shared" si="0"/>
        <v>5138700</v>
      </c>
      <c r="Y21" s="35">
        <f t="shared" si="0"/>
        <v>-2391622</v>
      </c>
      <c r="Z21" s="36">
        <f>+IF(X21&lt;&gt;0,+(Y21/X21)*100,0)</f>
        <v>-46.541382061610918</v>
      </c>
      <c r="AA21" s="33">
        <f>SUM(AA5:AA20)</f>
        <v>5138700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15956947</v>
      </c>
      <c r="D24" s="6"/>
      <c r="E24" s="7">
        <v>17529192</v>
      </c>
      <c r="F24" s="8">
        <v>15841735</v>
      </c>
      <c r="G24" s="8">
        <v>1119134</v>
      </c>
      <c r="H24" s="8">
        <v>1256124</v>
      </c>
      <c r="I24" s="8"/>
      <c r="J24" s="8">
        <v>2375258</v>
      </c>
      <c r="K24" s="8">
        <v>1235013</v>
      </c>
      <c r="L24" s="8">
        <v>1336520</v>
      </c>
      <c r="M24" s="8">
        <v>2008393</v>
      </c>
      <c r="N24" s="8">
        <v>4579926</v>
      </c>
      <c r="O24" s="8">
        <v>1524767</v>
      </c>
      <c r="P24" s="8"/>
      <c r="Q24" s="8">
        <v>1115371</v>
      </c>
      <c r="R24" s="8">
        <v>2640138</v>
      </c>
      <c r="S24" s="8"/>
      <c r="T24" s="8">
        <v>1389777</v>
      </c>
      <c r="U24" s="8">
        <v>1530451</v>
      </c>
      <c r="V24" s="8">
        <v>2920228</v>
      </c>
      <c r="W24" s="8">
        <v>12515550</v>
      </c>
      <c r="X24" s="8">
        <v>15841735</v>
      </c>
      <c r="Y24" s="8">
        <v>-3326185</v>
      </c>
      <c r="Z24" s="2">
        <v>-20.996342887947563</v>
      </c>
      <c r="AA24" s="6">
        <v>15841735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22223485</v>
      </c>
      <c r="D31" s="6"/>
      <c r="E31" s="7">
        <v>3230000</v>
      </c>
      <c r="F31" s="8">
        <v>3000000</v>
      </c>
      <c r="G31" s="8">
        <v>1725</v>
      </c>
      <c r="H31" s="8"/>
      <c r="I31" s="8">
        <v>133604</v>
      </c>
      <c r="J31" s="8">
        <v>135329</v>
      </c>
      <c r="K31" s="8">
        <v>822885</v>
      </c>
      <c r="L31" s="8">
        <v>190500</v>
      </c>
      <c r="M31" s="8"/>
      <c r="N31" s="8">
        <v>1013385</v>
      </c>
      <c r="O31" s="8"/>
      <c r="P31" s="8">
        <v>1131905</v>
      </c>
      <c r="Q31" s="8">
        <v>79250</v>
      </c>
      <c r="R31" s="8">
        <v>1211155</v>
      </c>
      <c r="S31" s="8">
        <v>1780</v>
      </c>
      <c r="T31" s="8">
        <v>160000</v>
      </c>
      <c r="U31" s="8">
        <v>497298</v>
      </c>
      <c r="V31" s="8">
        <v>659078</v>
      </c>
      <c r="W31" s="8">
        <v>3018947</v>
      </c>
      <c r="X31" s="8">
        <v>3000000</v>
      </c>
      <c r="Y31" s="8">
        <v>18947</v>
      </c>
      <c r="Z31" s="2">
        <v>0.63156666666666661</v>
      </c>
      <c r="AA31" s="6">
        <v>3000000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252826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1388923</v>
      </c>
      <c r="R32" s="8">
        <v>1388923</v>
      </c>
      <c r="S32" s="8">
        <v>154325</v>
      </c>
      <c r="T32" s="8"/>
      <c r="U32" s="8">
        <v>184913</v>
      </c>
      <c r="V32" s="8">
        <v>339238</v>
      </c>
      <c r="W32" s="8">
        <v>1728161</v>
      </c>
      <c r="X32" s="8"/>
      <c r="Y32" s="8">
        <v>1728161</v>
      </c>
      <c r="Z32" s="2"/>
      <c r="AA32" s="6"/>
    </row>
    <row r="33" spans="1:27" x14ac:dyDescent="0.25">
      <c r="A33" s="25" t="s">
        <v>58</v>
      </c>
      <c r="B33" s="24" t="s">
        <v>32</v>
      </c>
      <c r="C33" s="6">
        <v>135639</v>
      </c>
      <c r="D33" s="6"/>
      <c r="E33" s="7"/>
      <c r="F33" s="8">
        <v>110018</v>
      </c>
      <c r="G33" s="8">
        <v>11035</v>
      </c>
      <c r="H33" s="8">
        <v>10886</v>
      </c>
      <c r="I33" s="8"/>
      <c r="J33" s="8">
        <v>21921</v>
      </c>
      <c r="K33" s="8">
        <v>10256</v>
      </c>
      <c r="L33" s="8">
        <v>11234</v>
      </c>
      <c r="M33" s="8">
        <v>17952</v>
      </c>
      <c r="N33" s="8">
        <v>39442</v>
      </c>
      <c r="O33" s="8">
        <v>13116</v>
      </c>
      <c r="P33" s="8"/>
      <c r="Q33" s="8">
        <v>9027</v>
      </c>
      <c r="R33" s="8">
        <v>22143</v>
      </c>
      <c r="S33" s="8"/>
      <c r="T33" s="8">
        <v>11767</v>
      </c>
      <c r="U33" s="8">
        <v>17550</v>
      </c>
      <c r="V33" s="8">
        <v>29317</v>
      </c>
      <c r="W33" s="8">
        <v>112823</v>
      </c>
      <c r="X33" s="8">
        <v>110018</v>
      </c>
      <c r="Y33" s="8">
        <v>2805</v>
      </c>
      <c r="Z33" s="2">
        <v>2.5495827955425479</v>
      </c>
      <c r="AA33" s="6">
        <v>110018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38316071</v>
      </c>
      <c r="D35" s="33">
        <f>SUM(D24:D34)</f>
        <v>0</v>
      </c>
      <c r="E35" s="34">
        <f t="shared" si="1"/>
        <v>21012018</v>
      </c>
      <c r="F35" s="35">
        <f t="shared" si="1"/>
        <v>18951753</v>
      </c>
      <c r="G35" s="35">
        <f t="shared" si="1"/>
        <v>1131894</v>
      </c>
      <c r="H35" s="35">
        <f t="shared" si="1"/>
        <v>1267010</v>
      </c>
      <c r="I35" s="35">
        <f t="shared" si="1"/>
        <v>133604</v>
      </c>
      <c r="J35" s="35">
        <f t="shared" si="1"/>
        <v>2532508</v>
      </c>
      <c r="K35" s="35">
        <f t="shared" si="1"/>
        <v>2068154</v>
      </c>
      <c r="L35" s="35">
        <f t="shared" si="1"/>
        <v>1538254</v>
      </c>
      <c r="M35" s="35">
        <f t="shared" si="1"/>
        <v>2026345</v>
      </c>
      <c r="N35" s="35">
        <f t="shared" si="1"/>
        <v>5632753</v>
      </c>
      <c r="O35" s="35">
        <f t="shared" si="1"/>
        <v>1537883</v>
      </c>
      <c r="P35" s="35">
        <f t="shared" si="1"/>
        <v>1131905</v>
      </c>
      <c r="Q35" s="35">
        <f t="shared" si="1"/>
        <v>2592571</v>
      </c>
      <c r="R35" s="35">
        <f t="shared" si="1"/>
        <v>5262359</v>
      </c>
      <c r="S35" s="35">
        <f t="shared" si="1"/>
        <v>156105</v>
      </c>
      <c r="T35" s="35">
        <f t="shared" si="1"/>
        <v>1561544</v>
      </c>
      <c r="U35" s="35">
        <f t="shared" si="1"/>
        <v>2230212</v>
      </c>
      <c r="V35" s="35">
        <f t="shared" si="1"/>
        <v>3947861</v>
      </c>
      <c r="W35" s="35">
        <f t="shared" si="1"/>
        <v>17375481</v>
      </c>
      <c r="X35" s="35">
        <f t="shared" si="1"/>
        <v>18951753</v>
      </c>
      <c r="Y35" s="35">
        <f t="shared" si="1"/>
        <v>-1576272</v>
      </c>
      <c r="Z35" s="36">
        <f>+IF(X35&lt;&gt;0,+(Y35/X35)*100,0)</f>
        <v>-8.3172886434305049</v>
      </c>
      <c r="AA35" s="33">
        <f>SUM(AA24:AA34)</f>
        <v>18951753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-33887674</v>
      </c>
      <c r="D37" s="46">
        <f>+D21-D35</f>
        <v>0</v>
      </c>
      <c r="E37" s="47">
        <f t="shared" si="2"/>
        <v>-15873318</v>
      </c>
      <c r="F37" s="48">
        <f t="shared" si="2"/>
        <v>-13813053</v>
      </c>
      <c r="G37" s="48">
        <f t="shared" si="2"/>
        <v>-881711</v>
      </c>
      <c r="H37" s="48">
        <f t="shared" si="2"/>
        <v>-1015545</v>
      </c>
      <c r="I37" s="48">
        <f t="shared" si="2"/>
        <v>88311</v>
      </c>
      <c r="J37" s="48">
        <f t="shared" si="2"/>
        <v>-1808945</v>
      </c>
      <c r="K37" s="48">
        <f t="shared" si="2"/>
        <v>-1834702</v>
      </c>
      <c r="L37" s="48">
        <f t="shared" si="2"/>
        <v>-1360403</v>
      </c>
      <c r="M37" s="48">
        <f t="shared" si="2"/>
        <v>-1856480</v>
      </c>
      <c r="N37" s="48">
        <f t="shared" si="2"/>
        <v>-5051585</v>
      </c>
      <c r="O37" s="48">
        <f t="shared" si="2"/>
        <v>-1363801</v>
      </c>
      <c r="P37" s="48">
        <f t="shared" si="2"/>
        <v>-955679</v>
      </c>
      <c r="Q37" s="48">
        <f t="shared" si="2"/>
        <v>-2418908</v>
      </c>
      <c r="R37" s="48">
        <f t="shared" si="2"/>
        <v>-4738388</v>
      </c>
      <c r="S37" s="48">
        <f t="shared" si="2"/>
        <v>148642</v>
      </c>
      <c r="T37" s="48">
        <f t="shared" si="2"/>
        <v>-1254806</v>
      </c>
      <c r="U37" s="48">
        <f t="shared" si="2"/>
        <v>-1923321</v>
      </c>
      <c r="V37" s="48">
        <f t="shared" si="2"/>
        <v>-3029485</v>
      </c>
      <c r="W37" s="48">
        <f t="shared" si="2"/>
        <v>-14628403</v>
      </c>
      <c r="X37" s="48">
        <f>IF(F21=F35,0,X21-X35)</f>
        <v>-13813053</v>
      </c>
      <c r="Y37" s="48">
        <f t="shared" si="2"/>
        <v>-815350</v>
      </c>
      <c r="Z37" s="49">
        <f>+IF(X37&lt;&gt;0,+(Y37/X37)*100,0)</f>
        <v>5.9027501016610886</v>
      </c>
      <c r="AA37" s="46">
        <f>+AA21-AA35</f>
        <v>-13813053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-33887674</v>
      </c>
      <c r="D41" s="56">
        <f>SUM(D37:D40)</f>
        <v>0</v>
      </c>
      <c r="E41" s="57">
        <f t="shared" si="3"/>
        <v>-15873318</v>
      </c>
      <c r="F41" s="58">
        <f t="shared" si="3"/>
        <v>-13813053</v>
      </c>
      <c r="G41" s="58">
        <f t="shared" si="3"/>
        <v>-881711</v>
      </c>
      <c r="H41" s="58">
        <f t="shared" si="3"/>
        <v>-1015545</v>
      </c>
      <c r="I41" s="58">
        <f t="shared" si="3"/>
        <v>88311</v>
      </c>
      <c r="J41" s="58">
        <f t="shared" si="3"/>
        <v>-1808945</v>
      </c>
      <c r="K41" s="58">
        <f t="shared" si="3"/>
        <v>-1834702</v>
      </c>
      <c r="L41" s="58">
        <f t="shared" si="3"/>
        <v>-1360403</v>
      </c>
      <c r="M41" s="58">
        <f t="shared" si="3"/>
        <v>-1856480</v>
      </c>
      <c r="N41" s="58">
        <f t="shared" si="3"/>
        <v>-5051585</v>
      </c>
      <c r="O41" s="58">
        <f t="shared" si="3"/>
        <v>-1363801</v>
      </c>
      <c r="P41" s="58">
        <f t="shared" si="3"/>
        <v>-955679</v>
      </c>
      <c r="Q41" s="58">
        <f t="shared" si="3"/>
        <v>-2418908</v>
      </c>
      <c r="R41" s="58">
        <f t="shared" si="3"/>
        <v>-4738388</v>
      </c>
      <c r="S41" s="58">
        <f t="shared" si="3"/>
        <v>148642</v>
      </c>
      <c r="T41" s="58">
        <f t="shared" si="3"/>
        <v>-1254806</v>
      </c>
      <c r="U41" s="58">
        <f t="shared" si="3"/>
        <v>-1923321</v>
      </c>
      <c r="V41" s="58">
        <f t="shared" si="3"/>
        <v>-3029485</v>
      </c>
      <c r="W41" s="58">
        <f t="shared" si="3"/>
        <v>-14628403</v>
      </c>
      <c r="X41" s="58">
        <f t="shared" si="3"/>
        <v>-13813053</v>
      </c>
      <c r="Y41" s="58">
        <f t="shared" si="3"/>
        <v>-815350</v>
      </c>
      <c r="Z41" s="59">
        <f>+IF(X41&lt;&gt;0,+(Y41/X41)*100,0)</f>
        <v>5.9027501016610886</v>
      </c>
      <c r="AA41" s="56">
        <f>SUM(AA37:AA40)</f>
        <v>-13813053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-33887674</v>
      </c>
      <c r="D43" s="64">
        <f>+D41-D42</f>
        <v>0</v>
      </c>
      <c r="E43" s="65">
        <f t="shared" si="4"/>
        <v>-15873318</v>
      </c>
      <c r="F43" s="66">
        <f t="shared" si="4"/>
        <v>-13813053</v>
      </c>
      <c r="G43" s="66">
        <f t="shared" si="4"/>
        <v>-881711</v>
      </c>
      <c r="H43" s="66">
        <f t="shared" si="4"/>
        <v>-1015545</v>
      </c>
      <c r="I43" s="66">
        <f t="shared" si="4"/>
        <v>88311</v>
      </c>
      <c r="J43" s="66">
        <f t="shared" si="4"/>
        <v>-1808945</v>
      </c>
      <c r="K43" s="66">
        <f t="shared" si="4"/>
        <v>-1834702</v>
      </c>
      <c r="L43" s="66">
        <f t="shared" si="4"/>
        <v>-1360403</v>
      </c>
      <c r="M43" s="66">
        <f t="shared" si="4"/>
        <v>-1856480</v>
      </c>
      <c r="N43" s="66">
        <f t="shared" si="4"/>
        <v>-5051585</v>
      </c>
      <c r="O43" s="66">
        <f t="shared" si="4"/>
        <v>-1363801</v>
      </c>
      <c r="P43" s="66">
        <f t="shared" si="4"/>
        <v>-955679</v>
      </c>
      <c r="Q43" s="66">
        <f t="shared" si="4"/>
        <v>-2418908</v>
      </c>
      <c r="R43" s="66">
        <f t="shared" si="4"/>
        <v>-4738388</v>
      </c>
      <c r="S43" s="66">
        <f t="shared" si="4"/>
        <v>148642</v>
      </c>
      <c r="T43" s="66">
        <f t="shared" si="4"/>
        <v>-1254806</v>
      </c>
      <c r="U43" s="66">
        <f t="shared" si="4"/>
        <v>-1923321</v>
      </c>
      <c r="V43" s="66">
        <f t="shared" si="4"/>
        <v>-3029485</v>
      </c>
      <c r="W43" s="66">
        <f t="shared" si="4"/>
        <v>-14628403</v>
      </c>
      <c r="X43" s="66">
        <f t="shared" si="4"/>
        <v>-13813053</v>
      </c>
      <c r="Y43" s="66">
        <f t="shared" si="4"/>
        <v>-815350</v>
      </c>
      <c r="Z43" s="67">
        <f>+IF(X43&lt;&gt;0,+(Y43/X43)*100,0)</f>
        <v>5.9027501016610886</v>
      </c>
      <c r="AA43" s="64">
        <f>+AA41-AA42</f>
        <v>-13813053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-33887674</v>
      </c>
      <c r="D45" s="56">
        <f>SUM(D43:D44)</f>
        <v>0</v>
      </c>
      <c r="E45" s="57">
        <f t="shared" si="5"/>
        <v>-15873318</v>
      </c>
      <c r="F45" s="58">
        <f t="shared" si="5"/>
        <v>-13813053</v>
      </c>
      <c r="G45" s="58">
        <f t="shared" si="5"/>
        <v>-881711</v>
      </c>
      <c r="H45" s="58">
        <f t="shared" si="5"/>
        <v>-1015545</v>
      </c>
      <c r="I45" s="58">
        <f t="shared" si="5"/>
        <v>88311</v>
      </c>
      <c r="J45" s="58">
        <f t="shared" si="5"/>
        <v>-1808945</v>
      </c>
      <c r="K45" s="58">
        <f t="shared" si="5"/>
        <v>-1834702</v>
      </c>
      <c r="L45" s="58">
        <f t="shared" si="5"/>
        <v>-1360403</v>
      </c>
      <c r="M45" s="58">
        <f t="shared" si="5"/>
        <v>-1856480</v>
      </c>
      <c r="N45" s="58">
        <f t="shared" si="5"/>
        <v>-5051585</v>
      </c>
      <c r="O45" s="58">
        <f t="shared" si="5"/>
        <v>-1363801</v>
      </c>
      <c r="P45" s="58">
        <f t="shared" si="5"/>
        <v>-955679</v>
      </c>
      <c r="Q45" s="58">
        <f t="shared" si="5"/>
        <v>-2418908</v>
      </c>
      <c r="R45" s="58">
        <f t="shared" si="5"/>
        <v>-4738388</v>
      </c>
      <c r="S45" s="58">
        <f t="shared" si="5"/>
        <v>148642</v>
      </c>
      <c r="T45" s="58">
        <f t="shared" si="5"/>
        <v>-1254806</v>
      </c>
      <c r="U45" s="58">
        <f t="shared" si="5"/>
        <v>-1923321</v>
      </c>
      <c r="V45" s="58">
        <f t="shared" si="5"/>
        <v>-3029485</v>
      </c>
      <c r="W45" s="58">
        <f t="shared" si="5"/>
        <v>-14628403</v>
      </c>
      <c r="X45" s="58">
        <f t="shared" si="5"/>
        <v>-13813053</v>
      </c>
      <c r="Y45" s="58">
        <f t="shared" si="5"/>
        <v>-815350</v>
      </c>
      <c r="Z45" s="59">
        <f>+IF(X45&lt;&gt;0,+(Y45/X45)*100,0)</f>
        <v>5.9027501016610886</v>
      </c>
      <c r="AA45" s="56">
        <f>SUM(AA43:AA44)</f>
        <v>-13813053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-33887674</v>
      </c>
      <c r="D47" s="71">
        <f>SUM(D45:D46)</f>
        <v>0</v>
      </c>
      <c r="E47" s="72">
        <f t="shared" si="6"/>
        <v>-15873318</v>
      </c>
      <c r="F47" s="73">
        <f t="shared" si="6"/>
        <v>-13813053</v>
      </c>
      <c r="G47" s="73">
        <f t="shared" si="6"/>
        <v>-881711</v>
      </c>
      <c r="H47" s="74">
        <f t="shared" si="6"/>
        <v>-1015545</v>
      </c>
      <c r="I47" s="74">
        <f t="shared" si="6"/>
        <v>88311</v>
      </c>
      <c r="J47" s="74">
        <f t="shared" si="6"/>
        <v>-1808945</v>
      </c>
      <c r="K47" s="74">
        <f t="shared" si="6"/>
        <v>-1834702</v>
      </c>
      <c r="L47" s="74">
        <f t="shared" si="6"/>
        <v>-1360403</v>
      </c>
      <c r="M47" s="73">
        <f t="shared" si="6"/>
        <v>-1856480</v>
      </c>
      <c r="N47" s="73">
        <f t="shared" si="6"/>
        <v>-5051585</v>
      </c>
      <c r="O47" s="74">
        <f t="shared" si="6"/>
        <v>-1363801</v>
      </c>
      <c r="P47" s="74">
        <f t="shared" si="6"/>
        <v>-955679</v>
      </c>
      <c r="Q47" s="74">
        <f t="shared" si="6"/>
        <v>-2418908</v>
      </c>
      <c r="R47" s="74">
        <f t="shared" si="6"/>
        <v>-4738388</v>
      </c>
      <c r="S47" s="74">
        <f t="shared" si="6"/>
        <v>148642</v>
      </c>
      <c r="T47" s="73">
        <f t="shared" si="6"/>
        <v>-1254806</v>
      </c>
      <c r="U47" s="73">
        <f t="shared" si="6"/>
        <v>-1923321</v>
      </c>
      <c r="V47" s="74">
        <f t="shared" si="6"/>
        <v>-3029485</v>
      </c>
      <c r="W47" s="74">
        <f t="shared" si="6"/>
        <v>-14628403</v>
      </c>
      <c r="X47" s="74">
        <f t="shared" si="6"/>
        <v>-13813053</v>
      </c>
      <c r="Y47" s="74">
        <f t="shared" si="6"/>
        <v>-815350</v>
      </c>
      <c r="Z47" s="75">
        <f>+IF(X47&lt;&gt;0,+(Y47/X47)*100,0)</f>
        <v>5.9027501016610886</v>
      </c>
      <c r="AA47" s="76">
        <f>SUM(AA45:AA46)</f>
        <v>-13813053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452</v>
      </c>
      <c r="D6" s="6"/>
      <c r="E6" s="7">
        <v>533</v>
      </c>
      <c r="F6" s="8">
        <v>533</v>
      </c>
      <c r="G6" s="8">
        <v>13</v>
      </c>
      <c r="H6" s="8"/>
      <c r="I6" s="8"/>
      <c r="J6" s="8">
        <v>13</v>
      </c>
      <c r="K6" s="8">
        <v>13</v>
      </c>
      <c r="L6" s="8">
        <v>13</v>
      </c>
      <c r="M6" s="8"/>
      <c r="N6" s="8">
        <v>26</v>
      </c>
      <c r="O6" s="8"/>
      <c r="P6" s="8">
        <v>13</v>
      </c>
      <c r="Q6" s="8"/>
      <c r="R6" s="8">
        <v>13</v>
      </c>
      <c r="S6" s="8"/>
      <c r="T6" s="8"/>
      <c r="U6" s="8">
        <v>26</v>
      </c>
      <c r="V6" s="8">
        <v>26</v>
      </c>
      <c r="W6" s="8">
        <v>78</v>
      </c>
      <c r="X6" s="8">
        <v>533</v>
      </c>
      <c r="Y6" s="8">
        <v>-455</v>
      </c>
      <c r="Z6" s="2">
        <v>-85.365853658536579</v>
      </c>
      <c r="AA6" s="6">
        <v>533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22701465</v>
      </c>
      <c r="D8" s="6"/>
      <c r="E8" s="7">
        <v>25259401</v>
      </c>
      <c r="F8" s="8">
        <v>25259401</v>
      </c>
      <c r="G8" s="8">
        <v>2033378</v>
      </c>
      <c r="H8" s="8">
        <v>1925044</v>
      </c>
      <c r="I8" s="8">
        <v>2086119</v>
      </c>
      <c r="J8" s="8">
        <v>6044541</v>
      </c>
      <c r="K8" s="8">
        <v>2354591</v>
      </c>
      <c r="L8" s="8">
        <v>2119118</v>
      </c>
      <c r="M8" s="8">
        <v>1979700</v>
      </c>
      <c r="N8" s="8">
        <v>6453409</v>
      </c>
      <c r="O8" s="8">
        <v>2035575</v>
      </c>
      <c r="P8" s="8">
        <v>1765170</v>
      </c>
      <c r="Q8" s="8">
        <v>2004096</v>
      </c>
      <c r="R8" s="8">
        <v>5804841</v>
      </c>
      <c r="S8" s="8">
        <v>1824836</v>
      </c>
      <c r="T8" s="8">
        <v>1752319</v>
      </c>
      <c r="U8" s="8">
        <v>1291463</v>
      </c>
      <c r="V8" s="8">
        <v>4868618</v>
      </c>
      <c r="W8" s="8">
        <v>23171409</v>
      </c>
      <c r="X8" s="8">
        <v>25259401</v>
      </c>
      <c r="Y8" s="8">
        <v>-2087992</v>
      </c>
      <c r="Z8" s="2">
        <v>-8.2661976030231266</v>
      </c>
      <c r="AA8" s="6">
        <v>25259401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166255019</v>
      </c>
      <c r="D18" s="6"/>
      <c r="E18" s="7">
        <v>166255019</v>
      </c>
      <c r="F18" s="8">
        <v>166255019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166255019</v>
      </c>
      <c r="R18" s="8">
        <v>166255019</v>
      </c>
      <c r="S18" s="8"/>
      <c r="T18" s="8"/>
      <c r="U18" s="8"/>
      <c r="V18" s="8"/>
      <c r="W18" s="8">
        <v>166255019</v>
      </c>
      <c r="X18" s="8">
        <v>166255019</v>
      </c>
      <c r="Y18" s="8"/>
      <c r="Z18" s="2"/>
      <c r="AA18" s="6">
        <v>166255019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188956936</v>
      </c>
      <c r="D21" s="33">
        <f t="shared" si="0"/>
        <v>0</v>
      </c>
      <c r="E21" s="34">
        <f t="shared" si="0"/>
        <v>191514953</v>
      </c>
      <c r="F21" s="35">
        <f t="shared" si="0"/>
        <v>191514953</v>
      </c>
      <c r="G21" s="35">
        <f t="shared" si="0"/>
        <v>2033391</v>
      </c>
      <c r="H21" s="35">
        <f t="shared" si="0"/>
        <v>1925044</v>
      </c>
      <c r="I21" s="35">
        <f t="shared" si="0"/>
        <v>2086119</v>
      </c>
      <c r="J21" s="35">
        <f t="shared" si="0"/>
        <v>6044554</v>
      </c>
      <c r="K21" s="35">
        <f t="shared" si="0"/>
        <v>2354604</v>
      </c>
      <c r="L21" s="35">
        <f t="shared" si="0"/>
        <v>2119131</v>
      </c>
      <c r="M21" s="35">
        <f t="shared" si="0"/>
        <v>1979700</v>
      </c>
      <c r="N21" s="35">
        <f t="shared" si="0"/>
        <v>6453435</v>
      </c>
      <c r="O21" s="35">
        <f t="shared" si="0"/>
        <v>2035575</v>
      </c>
      <c r="P21" s="35">
        <f t="shared" si="0"/>
        <v>1765183</v>
      </c>
      <c r="Q21" s="35">
        <f t="shared" si="0"/>
        <v>168259115</v>
      </c>
      <c r="R21" s="35">
        <f t="shared" si="0"/>
        <v>172059873</v>
      </c>
      <c r="S21" s="35">
        <f t="shared" si="0"/>
        <v>1824836</v>
      </c>
      <c r="T21" s="35">
        <f t="shared" si="0"/>
        <v>1752319</v>
      </c>
      <c r="U21" s="35">
        <f t="shared" si="0"/>
        <v>1291489</v>
      </c>
      <c r="V21" s="35">
        <f t="shared" si="0"/>
        <v>4868644</v>
      </c>
      <c r="W21" s="35">
        <f t="shared" si="0"/>
        <v>189426506</v>
      </c>
      <c r="X21" s="35">
        <f t="shared" si="0"/>
        <v>191514953</v>
      </c>
      <c r="Y21" s="35">
        <f t="shared" si="0"/>
        <v>-2088447</v>
      </c>
      <c r="Z21" s="36">
        <f>+IF(X21&lt;&gt;0,+(Y21/X21)*100,0)</f>
        <v>-1.0904876968014086</v>
      </c>
      <c r="AA21" s="33">
        <f>SUM(AA5:AA20)</f>
        <v>191514953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35047081</v>
      </c>
      <c r="D24" s="6"/>
      <c r="E24" s="7">
        <v>33425712</v>
      </c>
      <c r="F24" s="8">
        <v>33425712</v>
      </c>
      <c r="G24" s="8">
        <v>2917650</v>
      </c>
      <c r="H24" s="8">
        <v>2833926</v>
      </c>
      <c r="I24" s="8">
        <v>3202369</v>
      </c>
      <c r="J24" s="8">
        <v>8953945</v>
      </c>
      <c r="K24" s="8">
        <v>3682632</v>
      </c>
      <c r="L24" s="8">
        <v>2895340</v>
      </c>
      <c r="M24" s="8">
        <v>2649637</v>
      </c>
      <c r="N24" s="8">
        <v>9227609</v>
      </c>
      <c r="O24" s="8">
        <v>3169498</v>
      </c>
      <c r="P24" s="8">
        <v>3135447</v>
      </c>
      <c r="Q24" s="8">
        <v>3366456</v>
      </c>
      <c r="R24" s="8">
        <v>9671401</v>
      </c>
      <c r="S24" s="8">
        <v>3177118</v>
      </c>
      <c r="T24" s="8">
        <v>3185976</v>
      </c>
      <c r="U24" s="8">
        <v>3564226</v>
      </c>
      <c r="V24" s="8">
        <v>9927320</v>
      </c>
      <c r="W24" s="8">
        <v>37780275</v>
      </c>
      <c r="X24" s="8">
        <v>33425712</v>
      </c>
      <c r="Y24" s="8">
        <v>4354563</v>
      </c>
      <c r="Z24" s="2">
        <v>13.02758487238806</v>
      </c>
      <c r="AA24" s="6">
        <v>33425712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6622549</v>
      </c>
      <c r="D26" s="6"/>
      <c r="E26" s="7">
        <v>3343995</v>
      </c>
      <c r="F26" s="8">
        <v>3343995</v>
      </c>
      <c r="G26" s="8"/>
      <c r="H26" s="8"/>
      <c r="I26" s="8"/>
      <c r="J26" s="8"/>
      <c r="K26" s="8"/>
      <c r="L26" s="8"/>
      <c r="M26" s="8"/>
      <c r="N26" s="8"/>
      <c r="O26" s="8">
        <v>9125</v>
      </c>
      <c r="P26" s="8">
        <v>7853</v>
      </c>
      <c r="Q26" s="8">
        <v>14517</v>
      </c>
      <c r="R26" s="8">
        <v>31495</v>
      </c>
      <c r="S26" s="8"/>
      <c r="T26" s="8">
        <v>6485</v>
      </c>
      <c r="U26" s="8">
        <v>7758</v>
      </c>
      <c r="V26" s="8">
        <v>14243</v>
      </c>
      <c r="W26" s="8">
        <v>45738</v>
      </c>
      <c r="X26" s="8">
        <v>3343995</v>
      </c>
      <c r="Y26" s="8">
        <v>-3298257</v>
      </c>
      <c r="Z26" s="2">
        <v>-98.6322347970018</v>
      </c>
      <c r="AA26" s="6">
        <v>3343995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52679733</v>
      </c>
      <c r="F27" s="8">
        <v>52679733</v>
      </c>
      <c r="G27" s="8"/>
      <c r="H27" s="8">
        <v>8779956</v>
      </c>
      <c r="I27" s="8">
        <v>4389978</v>
      </c>
      <c r="J27" s="8">
        <v>13169934</v>
      </c>
      <c r="K27" s="8"/>
      <c r="L27" s="8"/>
      <c r="M27" s="8">
        <v>13169933</v>
      </c>
      <c r="N27" s="8">
        <v>13169933</v>
      </c>
      <c r="O27" s="8">
        <v>4389978</v>
      </c>
      <c r="P27" s="8">
        <v>4389978</v>
      </c>
      <c r="Q27" s="8">
        <v>4389978</v>
      </c>
      <c r="R27" s="8">
        <v>13169934</v>
      </c>
      <c r="S27" s="8">
        <v>4389978</v>
      </c>
      <c r="T27" s="8">
        <v>4389978</v>
      </c>
      <c r="U27" s="8">
        <v>4389978</v>
      </c>
      <c r="V27" s="8">
        <v>13169934</v>
      </c>
      <c r="W27" s="8">
        <v>52679735</v>
      </c>
      <c r="X27" s="8">
        <v>52679733</v>
      </c>
      <c r="Y27" s="8">
        <v>2</v>
      </c>
      <c r="Z27" s="2"/>
      <c r="AA27" s="6">
        <v>52679733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1765005</v>
      </c>
      <c r="F28" s="8">
        <v>9245005</v>
      </c>
      <c r="G28" s="8"/>
      <c r="H28" s="8"/>
      <c r="I28" s="8"/>
      <c r="J28" s="8"/>
      <c r="K28" s="8"/>
      <c r="L28" s="8"/>
      <c r="M28" s="8"/>
      <c r="N28" s="8"/>
      <c r="O28" s="8"/>
      <c r="P28" s="8">
        <v>1765005</v>
      </c>
      <c r="Q28" s="8">
        <v>7624753</v>
      </c>
      <c r="R28" s="8">
        <v>9389758</v>
      </c>
      <c r="S28" s="8"/>
      <c r="T28" s="8"/>
      <c r="U28" s="8"/>
      <c r="V28" s="8"/>
      <c r="W28" s="8">
        <v>9389758</v>
      </c>
      <c r="X28" s="8">
        <v>9245005</v>
      </c>
      <c r="Y28" s="8">
        <v>144753</v>
      </c>
      <c r="Z28" s="2">
        <v>1.5657427984084378</v>
      </c>
      <c r="AA28" s="6">
        <v>9245005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4163403</v>
      </c>
      <c r="D30" s="6"/>
      <c r="E30" s="7">
        <v>5127800</v>
      </c>
      <c r="F30" s="8">
        <v>7027800</v>
      </c>
      <c r="G30" s="8">
        <v>38845</v>
      </c>
      <c r="H30" s="8">
        <v>53035</v>
      </c>
      <c r="I30" s="8">
        <v>71483</v>
      </c>
      <c r="J30" s="8">
        <v>163363</v>
      </c>
      <c r="K30" s="8">
        <v>122848</v>
      </c>
      <c r="L30" s="8">
        <v>315639</v>
      </c>
      <c r="M30" s="8">
        <v>664777</v>
      </c>
      <c r="N30" s="8">
        <v>1103264</v>
      </c>
      <c r="O30" s="8">
        <v>383773</v>
      </c>
      <c r="P30" s="8">
        <v>664693</v>
      </c>
      <c r="Q30" s="8">
        <v>841217</v>
      </c>
      <c r="R30" s="8">
        <v>1889683</v>
      </c>
      <c r="S30" s="8">
        <v>608649</v>
      </c>
      <c r="T30" s="8">
        <v>812985</v>
      </c>
      <c r="U30" s="8">
        <v>808963</v>
      </c>
      <c r="V30" s="8">
        <v>2230597</v>
      </c>
      <c r="W30" s="8">
        <v>5386907</v>
      </c>
      <c r="X30" s="8">
        <v>7027800</v>
      </c>
      <c r="Y30" s="8">
        <v>-1640893</v>
      </c>
      <c r="Z30" s="2">
        <v>-23.348601269244998</v>
      </c>
      <c r="AA30" s="6">
        <v>7027800</v>
      </c>
    </row>
    <row r="31" spans="1:27" x14ac:dyDescent="0.25">
      <c r="A31" s="25" t="s">
        <v>57</v>
      </c>
      <c r="B31" s="24" t="s">
        <v>32</v>
      </c>
      <c r="C31" s="6">
        <v>52448590</v>
      </c>
      <c r="D31" s="6"/>
      <c r="E31" s="7">
        <v>37926000</v>
      </c>
      <c r="F31" s="8">
        <v>51428500</v>
      </c>
      <c r="G31" s="8"/>
      <c r="H31" s="8"/>
      <c r="I31" s="8">
        <v>632312</v>
      </c>
      <c r="J31" s="8">
        <v>632312</v>
      </c>
      <c r="K31" s="8">
        <v>6574841</v>
      </c>
      <c r="L31" s="8">
        <v>2136764</v>
      </c>
      <c r="M31" s="8">
        <v>11846326</v>
      </c>
      <c r="N31" s="8">
        <v>20557931</v>
      </c>
      <c r="O31" s="8">
        <v>1983474</v>
      </c>
      <c r="P31" s="8">
        <v>3703033</v>
      </c>
      <c r="Q31" s="8">
        <v>1835913</v>
      </c>
      <c r="R31" s="8">
        <v>7522420</v>
      </c>
      <c r="S31" s="8">
        <v>1062489</v>
      </c>
      <c r="T31" s="8">
        <v>272886</v>
      </c>
      <c r="U31" s="8">
        <v>16675242</v>
      </c>
      <c r="V31" s="8">
        <v>18010617</v>
      </c>
      <c r="W31" s="8">
        <v>46723280</v>
      </c>
      <c r="X31" s="8">
        <v>51428500</v>
      </c>
      <c r="Y31" s="8">
        <v>-4705220</v>
      </c>
      <c r="Z31" s="2">
        <v>-9.1490515959049947</v>
      </c>
      <c r="AA31" s="6">
        <v>51428500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226742</v>
      </c>
      <c r="D33" s="6"/>
      <c r="E33" s="7">
        <v>494500</v>
      </c>
      <c r="F33" s="8">
        <v>209500</v>
      </c>
      <c r="G33" s="8">
        <v>25754</v>
      </c>
      <c r="H33" s="8">
        <v>29136</v>
      </c>
      <c r="I33" s="8">
        <v>28640</v>
      </c>
      <c r="J33" s="8">
        <v>83530</v>
      </c>
      <c r="K33" s="8">
        <v>39946</v>
      </c>
      <c r="L33" s="8">
        <v>36003</v>
      </c>
      <c r="M33" s="8">
        <v>45942</v>
      </c>
      <c r="N33" s="8">
        <v>121891</v>
      </c>
      <c r="O33" s="8">
        <v>49362</v>
      </c>
      <c r="P33" s="8">
        <v>49333</v>
      </c>
      <c r="Q33" s="8">
        <v>3349</v>
      </c>
      <c r="R33" s="8">
        <v>102044</v>
      </c>
      <c r="S33" s="8">
        <v>3787</v>
      </c>
      <c r="T33" s="8"/>
      <c r="U33" s="8">
        <v>5867</v>
      </c>
      <c r="V33" s="8">
        <v>9654</v>
      </c>
      <c r="W33" s="8">
        <v>317119</v>
      </c>
      <c r="X33" s="8">
        <v>209500</v>
      </c>
      <c r="Y33" s="8">
        <v>107619</v>
      </c>
      <c r="Z33" s="2">
        <v>51.369451073985687</v>
      </c>
      <c r="AA33" s="6">
        <v>209500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98508365</v>
      </c>
      <c r="D35" s="33">
        <f>SUM(D24:D34)</f>
        <v>0</v>
      </c>
      <c r="E35" s="34">
        <f t="shared" si="1"/>
        <v>134762745</v>
      </c>
      <c r="F35" s="35">
        <f t="shared" si="1"/>
        <v>157360245</v>
      </c>
      <c r="G35" s="35">
        <f t="shared" si="1"/>
        <v>2982249</v>
      </c>
      <c r="H35" s="35">
        <f t="shared" si="1"/>
        <v>11696053</v>
      </c>
      <c r="I35" s="35">
        <f t="shared" si="1"/>
        <v>8324782</v>
      </c>
      <c r="J35" s="35">
        <f t="shared" si="1"/>
        <v>23003084</v>
      </c>
      <c r="K35" s="35">
        <f t="shared" si="1"/>
        <v>10420267</v>
      </c>
      <c r="L35" s="35">
        <f t="shared" si="1"/>
        <v>5383746</v>
      </c>
      <c r="M35" s="35">
        <f t="shared" si="1"/>
        <v>28376615</v>
      </c>
      <c r="N35" s="35">
        <f t="shared" si="1"/>
        <v>44180628</v>
      </c>
      <c r="O35" s="35">
        <f t="shared" si="1"/>
        <v>9985210</v>
      </c>
      <c r="P35" s="35">
        <f t="shared" si="1"/>
        <v>13715342</v>
      </c>
      <c r="Q35" s="35">
        <f t="shared" si="1"/>
        <v>18076183</v>
      </c>
      <c r="R35" s="35">
        <f t="shared" si="1"/>
        <v>41776735</v>
      </c>
      <c r="S35" s="35">
        <f t="shared" si="1"/>
        <v>9242021</v>
      </c>
      <c r="T35" s="35">
        <f t="shared" si="1"/>
        <v>8668310</v>
      </c>
      <c r="U35" s="35">
        <f t="shared" si="1"/>
        <v>25452034</v>
      </c>
      <c r="V35" s="35">
        <f t="shared" si="1"/>
        <v>43362365</v>
      </c>
      <c r="W35" s="35">
        <f t="shared" si="1"/>
        <v>152322812</v>
      </c>
      <c r="X35" s="35">
        <f t="shared" si="1"/>
        <v>157360245</v>
      </c>
      <c r="Y35" s="35">
        <f t="shared" si="1"/>
        <v>-5037433</v>
      </c>
      <c r="Z35" s="36">
        <f>+IF(X35&lt;&gt;0,+(Y35/X35)*100,0)</f>
        <v>-3.2012106996910177</v>
      </c>
      <c r="AA35" s="33">
        <f>SUM(AA24:AA34)</f>
        <v>157360245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90448571</v>
      </c>
      <c r="D37" s="46">
        <f>+D21-D35</f>
        <v>0</v>
      </c>
      <c r="E37" s="47">
        <f t="shared" si="2"/>
        <v>56752208</v>
      </c>
      <c r="F37" s="48">
        <f t="shared" si="2"/>
        <v>34154708</v>
      </c>
      <c r="G37" s="48">
        <f t="shared" si="2"/>
        <v>-948858</v>
      </c>
      <c r="H37" s="48">
        <f t="shared" si="2"/>
        <v>-9771009</v>
      </c>
      <c r="I37" s="48">
        <f t="shared" si="2"/>
        <v>-6238663</v>
      </c>
      <c r="J37" s="48">
        <f t="shared" si="2"/>
        <v>-16958530</v>
      </c>
      <c r="K37" s="48">
        <f t="shared" si="2"/>
        <v>-8065663</v>
      </c>
      <c r="L37" s="48">
        <f t="shared" si="2"/>
        <v>-3264615</v>
      </c>
      <c r="M37" s="48">
        <f t="shared" si="2"/>
        <v>-26396915</v>
      </c>
      <c r="N37" s="48">
        <f t="shared" si="2"/>
        <v>-37727193</v>
      </c>
      <c r="O37" s="48">
        <f t="shared" si="2"/>
        <v>-7949635</v>
      </c>
      <c r="P37" s="48">
        <f t="shared" si="2"/>
        <v>-11950159</v>
      </c>
      <c r="Q37" s="48">
        <f t="shared" si="2"/>
        <v>150182932</v>
      </c>
      <c r="R37" s="48">
        <f t="shared" si="2"/>
        <v>130283138</v>
      </c>
      <c r="S37" s="48">
        <f t="shared" si="2"/>
        <v>-7417185</v>
      </c>
      <c r="T37" s="48">
        <f t="shared" si="2"/>
        <v>-6915991</v>
      </c>
      <c r="U37" s="48">
        <f t="shared" si="2"/>
        <v>-24160545</v>
      </c>
      <c r="V37" s="48">
        <f t="shared" si="2"/>
        <v>-38493721</v>
      </c>
      <c r="W37" s="48">
        <f t="shared" si="2"/>
        <v>37103694</v>
      </c>
      <c r="X37" s="48">
        <f>IF(F21=F35,0,X21-X35)</f>
        <v>34154708</v>
      </c>
      <c r="Y37" s="48">
        <f t="shared" si="2"/>
        <v>2948986</v>
      </c>
      <c r="Z37" s="49">
        <f>+IF(X37&lt;&gt;0,+(Y37/X37)*100,0)</f>
        <v>8.6342005910283284</v>
      </c>
      <c r="AA37" s="46">
        <f>+AA21-AA35</f>
        <v>34154708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90448571</v>
      </c>
      <c r="D41" s="56">
        <f>SUM(D37:D40)</f>
        <v>0</v>
      </c>
      <c r="E41" s="57">
        <f t="shared" si="3"/>
        <v>56752208</v>
      </c>
      <c r="F41" s="58">
        <f t="shared" si="3"/>
        <v>34154708</v>
      </c>
      <c r="G41" s="58">
        <f t="shared" si="3"/>
        <v>-948858</v>
      </c>
      <c r="H41" s="58">
        <f t="shared" si="3"/>
        <v>-9771009</v>
      </c>
      <c r="I41" s="58">
        <f t="shared" si="3"/>
        <v>-6238663</v>
      </c>
      <c r="J41" s="58">
        <f t="shared" si="3"/>
        <v>-16958530</v>
      </c>
      <c r="K41" s="58">
        <f t="shared" si="3"/>
        <v>-8065663</v>
      </c>
      <c r="L41" s="58">
        <f t="shared" si="3"/>
        <v>-3264615</v>
      </c>
      <c r="M41" s="58">
        <f t="shared" si="3"/>
        <v>-26396915</v>
      </c>
      <c r="N41" s="58">
        <f t="shared" si="3"/>
        <v>-37727193</v>
      </c>
      <c r="O41" s="58">
        <f t="shared" si="3"/>
        <v>-7949635</v>
      </c>
      <c r="P41" s="58">
        <f t="shared" si="3"/>
        <v>-11950159</v>
      </c>
      <c r="Q41" s="58">
        <f t="shared" si="3"/>
        <v>150182932</v>
      </c>
      <c r="R41" s="58">
        <f t="shared" si="3"/>
        <v>130283138</v>
      </c>
      <c r="S41" s="58">
        <f t="shared" si="3"/>
        <v>-7417185</v>
      </c>
      <c r="T41" s="58">
        <f t="shared" si="3"/>
        <v>-6915991</v>
      </c>
      <c r="U41" s="58">
        <f t="shared" si="3"/>
        <v>-24160545</v>
      </c>
      <c r="V41" s="58">
        <f t="shared" si="3"/>
        <v>-38493721</v>
      </c>
      <c r="W41" s="58">
        <f t="shared" si="3"/>
        <v>37103694</v>
      </c>
      <c r="X41" s="58">
        <f t="shared" si="3"/>
        <v>34154708</v>
      </c>
      <c r="Y41" s="58">
        <f t="shared" si="3"/>
        <v>2948986</v>
      </c>
      <c r="Z41" s="59">
        <f>+IF(X41&lt;&gt;0,+(Y41/X41)*100,0)</f>
        <v>8.6342005910283284</v>
      </c>
      <c r="AA41" s="56">
        <f>SUM(AA37:AA40)</f>
        <v>34154708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90448571</v>
      </c>
      <c r="D43" s="64">
        <f>+D41-D42</f>
        <v>0</v>
      </c>
      <c r="E43" s="65">
        <f t="shared" si="4"/>
        <v>56752208</v>
      </c>
      <c r="F43" s="66">
        <f t="shared" si="4"/>
        <v>34154708</v>
      </c>
      <c r="G43" s="66">
        <f t="shared" si="4"/>
        <v>-948858</v>
      </c>
      <c r="H43" s="66">
        <f t="shared" si="4"/>
        <v>-9771009</v>
      </c>
      <c r="I43" s="66">
        <f t="shared" si="4"/>
        <v>-6238663</v>
      </c>
      <c r="J43" s="66">
        <f t="shared" si="4"/>
        <v>-16958530</v>
      </c>
      <c r="K43" s="66">
        <f t="shared" si="4"/>
        <v>-8065663</v>
      </c>
      <c r="L43" s="66">
        <f t="shared" si="4"/>
        <v>-3264615</v>
      </c>
      <c r="M43" s="66">
        <f t="shared" si="4"/>
        <v>-26396915</v>
      </c>
      <c r="N43" s="66">
        <f t="shared" si="4"/>
        <v>-37727193</v>
      </c>
      <c r="O43" s="66">
        <f t="shared" si="4"/>
        <v>-7949635</v>
      </c>
      <c r="P43" s="66">
        <f t="shared" si="4"/>
        <v>-11950159</v>
      </c>
      <c r="Q43" s="66">
        <f t="shared" si="4"/>
        <v>150182932</v>
      </c>
      <c r="R43" s="66">
        <f t="shared" si="4"/>
        <v>130283138</v>
      </c>
      <c r="S43" s="66">
        <f t="shared" si="4"/>
        <v>-7417185</v>
      </c>
      <c r="T43" s="66">
        <f t="shared" si="4"/>
        <v>-6915991</v>
      </c>
      <c r="U43" s="66">
        <f t="shared" si="4"/>
        <v>-24160545</v>
      </c>
      <c r="V43" s="66">
        <f t="shared" si="4"/>
        <v>-38493721</v>
      </c>
      <c r="W43" s="66">
        <f t="shared" si="4"/>
        <v>37103694</v>
      </c>
      <c r="X43" s="66">
        <f t="shared" si="4"/>
        <v>34154708</v>
      </c>
      <c r="Y43" s="66">
        <f t="shared" si="4"/>
        <v>2948986</v>
      </c>
      <c r="Z43" s="67">
        <f>+IF(X43&lt;&gt;0,+(Y43/X43)*100,0)</f>
        <v>8.6342005910283284</v>
      </c>
      <c r="AA43" s="64">
        <f>+AA41-AA42</f>
        <v>34154708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90448571</v>
      </c>
      <c r="D45" s="56">
        <f>SUM(D43:D44)</f>
        <v>0</v>
      </c>
      <c r="E45" s="57">
        <f t="shared" si="5"/>
        <v>56752208</v>
      </c>
      <c r="F45" s="58">
        <f t="shared" si="5"/>
        <v>34154708</v>
      </c>
      <c r="G45" s="58">
        <f t="shared" si="5"/>
        <v>-948858</v>
      </c>
      <c r="H45" s="58">
        <f t="shared" si="5"/>
        <v>-9771009</v>
      </c>
      <c r="I45" s="58">
        <f t="shared" si="5"/>
        <v>-6238663</v>
      </c>
      <c r="J45" s="58">
        <f t="shared" si="5"/>
        <v>-16958530</v>
      </c>
      <c r="K45" s="58">
        <f t="shared" si="5"/>
        <v>-8065663</v>
      </c>
      <c r="L45" s="58">
        <f t="shared" si="5"/>
        <v>-3264615</v>
      </c>
      <c r="M45" s="58">
        <f t="shared" si="5"/>
        <v>-26396915</v>
      </c>
      <c r="N45" s="58">
        <f t="shared" si="5"/>
        <v>-37727193</v>
      </c>
      <c r="O45" s="58">
        <f t="shared" si="5"/>
        <v>-7949635</v>
      </c>
      <c r="P45" s="58">
        <f t="shared" si="5"/>
        <v>-11950159</v>
      </c>
      <c r="Q45" s="58">
        <f t="shared" si="5"/>
        <v>150182932</v>
      </c>
      <c r="R45" s="58">
        <f t="shared" si="5"/>
        <v>130283138</v>
      </c>
      <c r="S45" s="58">
        <f t="shared" si="5"/>
        <v>-7417185</v>
      </c>
      <c r="T45" s="58">
        <f t="shared" si="5"/>
        <v>-6915991</v>
      </c>
      <c r="U45" s="58">
        <f t="shared" si="5"/>
        <v>-24160545</v>
      </c>
      <c r="V45" s="58">
        <f t="shared" si="5"/>
        <v>-38493721</v>
      </c>
      <c r="W45" s="58">
        <f t="shared" si="5"/>
        <v>37103694</v>
      </c>
      <c r="X45" s="58">
        <f t="shared" si="5"/>
        <v>34154708</v>
      </c>
      <c r="Y45" s="58">
        <f t="shared" si="5"/>
        <v>2948986</v>
      </c>
      <c r="Z45" s="59">
        <f>+IF(X45&lt;&gt;0,+(Y45/X45)*100,0)</f>
        <v>8.6342005910283284</v>
      </c>
      <c r="AA45" s="56">
        <f>SUM(AA43:AA44)</f>
        <v>34154708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90448571</v>
      </c>
      <c r="D47" s="71">
        <f>SUM(D45:D46)</f>
        <v>0</v>
      </c>
      <c r="E47" s="72">
        <f t="shared" si="6"/>
        <v>56752208</v>
      </c>
      <c r="F47" s="73">
        <f t="shared" si="6"/>
        <v>34154708</v>
      </c>
      <c r="G47" s="73">
        <f t="shared" si="6"/>
        <v>-948858</v>
      </c>
      <c r="H47" s="74">
        <f t="shared" si="6"/>
        <v>-9771009</v>
      </c>
      <c r="I47" s="74">
        <f t="shared" si="6"/>
        <v>-6238663</v>
      </c>
      <c r="J47" s="74">
        <f t="shared" si="6"/>
        <v>-16958530</v>
      </c>
      <c r="K47" s="74">
        <f t="shared" si="6"/>
        <v>-8065663</v>
      </c>
      <c r="L47" s="74">
        <f t="shared" si="6"/>
        <v>-3264615</v>
      </c>
      <c r="M47" s="73">
        <f t="shared" si="6"/>
        <v>-26396915</v>
      </c>
      <c r="N47" s="73">
        <f t="shared" si="6"/>
        <v>-37727193</v>
      </c>
      <c r="O47" s="74">
        <f t="shared" si="6"/>
        <v>-7949635</v>
      </c>
      <c r="P47" s="74">
        <f t="shared" si="6"/>
        <v>-11950159</v>
      </c>
      <c r="Q47" s="74">
        <f t="shared" si="6"/>
        <v>150182932</v>
      </c>
      <c r="R47" s="74">
        <f t="shared" si="6"/>
        <v>130283138</v>
      </c>
      <c r="S47" s="74">
        <f t="shared" si="6"/>
        <v>-7417185</v>
      </c>
      <c r="T47" s="73">
        <f t="shared" si="6"/>
        <v>-6915991</v>
      </c>
      <c r="U47" s="73">
        <f t="shared" si="6"/>
        <v>-24160545</v>
      </c>
      <c r="V47" s="74">
        <f t="shared" si="6"/>
        <v>-38493721</v>
      </c>
      <c r="W47" s="74">
        <f t="shared" si="6"/>
        <v>37103694</v>
      </c>
      <c r="X47" s="74">
        <f t="shared" si="6"/>
        <v>34154708</v>
      </c>
      <c r="Y47" s="74">
        <f t="shared" si="6"/>
        <v>2948986</v>
      </c>
      <c r="Z47" s="75">
        <f>+IF(X47&lt;&gt;0,+(Y47/X47)*100,0)</f>
        <v>8.6342005910283284</v>
      </c>
      <c r="AA47" s="76">
        <f>SUM(AA45:AA46)</f>
        <v>34154708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2309619</v>
      </c>
      <c r="D8" s="6"/>
      <c r="E8" s="7">
        <v>4303509</v>
      </c>
      <c r="F8" s="8">
        <v>4303759</v>
      </c>
      <c r="G8" s="8">
        <v>401829</v>
      </c>
      <c r="H8" s="8">
        <v>401775</v>
      </c>
      <c r="I8" s="8">
        <v>401793</v>
      </c>
      <c r="J8" s="8">
        <v>1205397</v>
      </c>
      <c r="K8" s="8">
        <v>401758</v>
      </c>
      <c r="L8" s="8">
        <v>401758</v>
      </c>
      <c r="M8" s="8">
        <v>401758</v>
      </c>
      <c r="N8" s="8">
        <v>1205274</v>
      </c>
      <c r="O8" s="8">
        <v>93098</v>
      </c>
      <c r="P8" s="8">
        <v>-1668548</v>
      </c>
      <c r="Q8" s="8">
        <v>334</v>
      </c>
      <c r="R8" s="8">
        <v>-1575116</v>
      </c>
      <c r="S8" s="8"/>
      <c r="T8" s="8">
        <v>212996</v>
      </c>
      <c r="U8" s="8">
        <v>106498</v>
      </c>
      <c r="V8" s="8">
        <v>319494</v>
      </c>
      <c r="W8" s="8">
        <v>1155049</v>
      </c>
      <c r="X8" s="8">
        <v>4303759</v>
      </c>
      <c r="Y8" s="8">
        <v>-3148710</v>
      </c>
      <c r="Z8" s="2">
        <v>-73.161856879067813</v>
      </c>
      <c r="AA8" s="6">
        <v>4303759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1218658</v>
      </c>
      <c r="D13" s="6"/>
      <c r="E13" s="7">
        <v>337969</v>
      </c>
      <c r="F13" s="8">
        <v>1000000</v>
      </c>
      <c r="G13" s="8">
        <v>77170</v>
      </c>
      <c r="H13" s="8">
        <v>80227</v>
      </c>
      <c r="I13" s="8">
        <v>82584</v>
      </c>
      <c r="J13" s="8">
        <v>239981</v>
      </c>
      <c r="K13" s="8">
        <v>85576</v>
      </c>
      <c r="L13" s="8">
        <v>88597</v>
      </c>
      <c r="M13" s="8">
        <v>94629</v>
      </c>
      <c r="N13" s="8">
        <v>268802</v>
      </c>
      <c r="O13" s="8">
        <v>8427</v>
      </c>
      <c r="P13" s="8">
        <v>8832</v>
      </c>
      <c r="Q13" s="8"/>
      <c r="R13" s="8">
        <v>17259</v>
      </c>
      <c r="S13" s="8"/>
      <c r="T13" s="8">
        <v>24261</v>
      </c>
      <c r="U13" s="8">
        <v>13199</v>
      </c>
      <c r="V13" s="8">
        <v>37460</v>
      </c>
      <c r="W13" s="8">
        <v>563502</v>
      </c>
      <c r="X13" s="8">
        <v>1000000</v>
      </c>
      <c r="Y13" s="8">
        <v>-436498</v>
      </c>
      <c r="Z13" s="2">
        <v>-43.649799999999999</v>
      </c>
      <c r="AA13" s="6">
        <v>1000000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3528277</v>
      </c>
      <c r="D21" s="33">
        <f t="shared" si="0"/>
        <v>0</v>
      </c>
      <c r="E21" s="34">
        <f t="shared" si="0"/>
        <v>4641478</v>
      </c>
      <c r="F21" s="35">
        <f t="shared" si="0"/>
        <v>5303759</v>
      </c>
      <c r="G21" s="35">
        <f t="shared" si="0"/>
        <v>478999</v>
      </c>
      <c r="H21" s="35">
        <f t="shared" si="0"/>
        <v>482002</v>
      </c>
      <c r="I21" s="35">
        <f t="shared" si="0"/>
        <v>484377</v>
      </c>
      <c r="J21" s="35">
        <f t="shared" si="0"/>
        <v>1445378</v>
      </c>
      <c r="K21" s="35">
        <f t="shared" si="0"/>
        <v>487334</v>
      </c>
      <c r="L21" s="35">
        <f t="shared" si="0"/>
        <v>490355</v>
      </c>
      <c r="M21" s="35">
        <f t="shared" si="0"/>
        <v>496387</v>
      </c>
      <c r="N21" s="35">
        <f t="shared" si="0"/>
        <v>1474076</v>
      </c>
      <c r="O21" s="35">
        <f t="shared" si="0"/>
        <v>101525</v>
      </c>
      <c r="P21" s="35">
        <f t="shared" si="0"/>
        <v>-1659716</v>
      </c>
      <c r="Q21" s="35">
        <f t="shared" si="0"/>
        <v>334</v>
      </c>
      <c r="R21" s="35">
        <f t="shared" si="0"/>
        <v>-1557857</v>
      </c>
      <c r="S21" s="35">
        <f t="shared" si="0"/>
        <v>0</v>
      </c>
      <c r="T21" s="35">
        <f t="shared" si="0"/>
        <v>237257</v>
      </c>
      <c r="U21" s="35">
        <f t="shared" si="0"/>
        <v>119697</v>
      </c>
      <c r="V21" s="35">
        <f t="shared" si="0"/>
        <v>356954</v>
      </c>
      <c r="W21" s="35">
        <f t="shared" si="0"/>
        <v>1718551</v>
      </c>
      <c r="X21" s="35">
        <f t="shared" si="0"/>
        <v>5303759</v>
      </c>
      <c r="Y21" s="35">
        <f t="shared" si="0"/>
        <v>-3585208</v>
      </c>
      <c r="Z21" s="36">
        <f>+IF(X21&lt;&gt;0,+(Y21/X21)*100,0)</f>
        <v>-67.597490760798138</v>
      </c>
      <c r="AA21" s="33">
        <f>SUM(AA5:AA20)</f>
        <v>5303759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1764626</v>
      </c>
      <c r="D24" s="6"/>
      <c r="E24" s="7">
        <v>1678235</v>
      </c>
      <c r="F24" s="8">
        <v>2152537</v>
      </c>
      <c r="G24" s="8">
        <v>168791</v>
      </c>
      <c r="H24" s="8">
        <v>145800</v>
      </c>
      <c r="I24" s="8">
        <v>151593</v>
      </c>
      <c r="J24" s="8">
        <v>466184</v>
      </c>
      <c r="K24" s="8">
        <v>157891</v>
      </c>
      <c r="L24" s="8">
        <v>231157</v>
      </c>
      <c r="M24" s="8">
        <v>179349</v>
      </c>
      <c r="N24" s="8">
        <v>568397</v>
      </c>
      <c r="O24" s="8">
        <v>146788</v>
      </c>
      <c r="P24" s="8">
        <v>313843</v>
      </c>
      <c r="Q24" s="8"/>
      <c r="R24" s="8">
        <v>460631</v>
      </c>
      <c r="S24" s="8"/>
      <c r="T24" s="8">
        <v>156260</v>
      </c>
      <c r="U24" s="8">
        <v>162063</v>
      </c>
      <c r="V24" s="8">
        <v>318323</v>
      </c>
      <c r="W24" s="8">
        <v>1813535</v>
      </c>
      <c r="X24" s="8">
        <v>2152537</v>
      </c>
      <c r="Y24" s="8">
        <v>-339002</v>
      </c>
      <c r="Z24" s="2">
        <v>-15.748951121397681</v>
      </c>
      <c r="AA24" s="6">
        <v>2152537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12744704</v>
      </c>
      <c r="D26" s="6"/>
      <c r="E26" s="7">
        <v>1490758</v>
      </c>
      <c r="F26" s="8">
        <v>1490758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1490758</v>
      </c>
      <c r="Y26" s="8">
        <v>-1490758</v>
      </c>
      <c r="Z26" s="2">
        <v>-100</v>
      </c>
      <c r="AA26" s="6">
        <v>1490758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400000</v>
      </c>
      <c r="F31" s="8">
        <v>400000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400000</v>
      </c>
      <c r="Y31" s="8">
        <v>-400000</v>
      </c>
      <c r="Z31" s="2">
        <v>-100</v>
      </c>
      <c r="AA31" s="6">
        <v>400000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57961</v>
      </c>
      <c r="D33" s="6"/>
      <c r="E33" s="7">
        <v>41919</v>
      </c>
      <c r="F33" s="8">
        <v>116919</v>
      </c>
      <c r="G33" s="8">
        <v>1564</v>
      </c>
      <c r="H33" s="8">
        <v>1334</v>
      </c>
      <c r="I33" s="8">
        <v>1392</v>
      </c>
      <c r="J33" s="8">
        <v>4290</v>
      </c>
      <c r="K33" s="8">
        <v>1449</v>
      </c>
      <c r="L33" s="8">
        <v>1373</v>
      </c>
      <c r="M33" s="8">
        <v>1659</v>
      </c>
      <c r="N33" s="8">
        <v>4481</v>
      </c>
      <c r="O33" s="8">
        <v>1333</v>
      </c>
      <c r="P33" s="8">
        <v>2865</v>
      </c>
      <c r="Q33" s="8"/>
      <c r="R33" s="8">
        <v>4198</v>
      </c>
      <c r="S33" s="8"/>
      <c r="T33" s="8">
        <v>1426</v>
      </c>
      <c r="U33" s="8">
        <v>1484</v>
      </c>
      <c r="V33" s="8">
        <v>2910</v>
      </c>
      <c r="W33" s="8">
        <v>15879</v>
      </c>
      <c r="X33" s="8">
        <v>116919</v>
      </c>
      <c r="Y33" s="8">
        <v>-101040</v>
      </c>
      <c r="Z33" s="2">
        <v>-86.41880276088574</v>
      </c>
      <c r="AA33" s="6">
        <v>116919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14567291</v>
      </c>
      <c r="D35" s="33">
        <f>SUM(D24:D34)</f>
        <v>0</v>
      </c>
      <c r="E35" s="34">
        <f t="shared" si="1"/>
        <v>3610912</v>
      </c>
      <c r="F35" s="35">
        <f t="shared" si="1"/>
        <v>4160214</v>
      </c>
      <c r="G35" s="35">
        <f t="shared" si="1"/>
        <v>170355</v>
      </c>
      <c r="H35" s="35">
        <f t="shared" si="1"/>
        <v>147134</v>
      </c>
      <c r="I35" s="35">
        <f t="shared" si="1"/>
        <v>152985</v>
      </c>
      <c r="J35" s="35">
        <f t="shared" si="1"/>
        <v>470474</v>
      </c>
      <c r="K35" s="35">
        <f t="shared" si="1"/>
        <v>159340</v>
      </c>
      <c r="L35" s="35">
        <f t="shared" si="1"/>
        <v>232530</v>
      </c>
      <c r="M35" s="35">
        <f t="shared" si="1"/>
        <v>181008</v>
      </c>
      <c r="N35" s="35">
        <f t="shared" si="1"/>
        <v>572878</v>
      </c>
      <c r="O35" s="35">
        <f t="shared" si="1"/>
        <v>148121</v>
      </c>
      <c r="P35" s="35">
        <f t="shared" si="1"/>
        <v>316708</v>
      </c>
      <c r="Q35" s="35">
        <f t="shared" si="1"/>
        <v>0</v>
      </c>
      <c r="R35" s="35">
        <f t="shared" si="1"/>
        <v>464829</v>
      </c>
      <c r="S35" s="35">
        <f t="shared" si="1"/>
        <v>0</v>
      </c>
      <c r="T35" s="35">
        <f t="shared" si="1"/>
        <v>157686</v>
      </c>
      <c r="U35" s="35">
        <f t="shared" si="1"/>
        <v>163547</v>
      </c>
      <c r="V35" s="35">
        <f t="shared" si="1"/>
        <v>321233</v>
      </c>
      <c r="W35" s="35">
        <f t="shared" si="1"/>
        <v>1829414</v>
      </c>
      <c r="X35" s="35">
        <f t="shared" si="1"/>
        <v>4160214</v>
      </c>
      <c r="Y35" s="35">
        <f t="shared" si="1"/>
        <v>-2330800</v>
      </c>
      <c r="Z35" s="36">
        <f>+IF(X35&lt;&gt;0,+(Y35/X35)*100,0)</f>
        <v>-56.025964048964795</v>
      </c>
      <c r="AA35" s="33">
        <f>SUM(AA24:AA34)</f>
        <v>4160214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-11039014</v>
      </c>
      <c r="D37" s="46">
        <f>+D21-D35</f>
        <v>0</v>
      </c>
      <c r="E37" s="47">
        <f t="shared" si="2"/>
        <v>1030566</v>
      </c>
      <c r="F37" s="48">
        <f t="shared" si="2"/>
        <v>1143545</v>
      </c>
      <c r="G37" s="48">
        <f t="shared" si="2"/>
        <v>308644</v>
      </c>
      <c r="H37" s="48">
        <f t="shared" si="2"/>
        <v>334868</v>
      </c>
      <c r="I37" s="48">
        <f t="shared" si="2"/>
        <v>331392</v>
      </c>
      <c r="J37" s="48">
        <f t="shared" si="2"/>
        <v>974904</v>
      </c>
      <c r="K37" s="48">
        <f t="shared" si="2"/>
        <v>327994</v>
      </c>
      <c r="L37" s="48">
        <f t="shared" si="2"/>
        <v>257825</v>
      </c>
      <c r="M37" s="48">
        <f t="shared" si="2"/>
        <v>315379</v>
      </c>
      <c r="N37" s="48">
        <f t="shared" si="2"/>
        <v>901198</v>
      </c>
      <c r="O37" s="48">
        <f t="shared" si="2"/>
        <v>-46596</v>
      </c>
      <c r="P37" s="48">
        <f t="shared" si="2"/>
        <v>-1976424</v>
      </c>
      <c r="Q37" s="48">
        <f t="shared" si="2"/>
        <v>334</v>
      </c>
      <c r="R37" s="48">
        <f t="shared" si="2"/>
        <v>-2022686</v>
      </c>
      <c r="S37" s="48">
        <f t="shared" si="2"/>
        <v>0</v>
      </c>
      <c r="T37" s="48">
        <f t="shared" si="2"/>
        <v>79571</v>
      </c>
      <c r="U37" s="48">
        <f t="shared" si="2"/>
        <v>-43850</v>
      </c>
      <c r="V37" s="48">
        <f t="shared" si="2"/>
        <v>35721</v>
      </c>
      <c r="W37" s="48">
        <f t="shared" si="2"/>
        <v>-110863</v>
      </c>
      <c r="X37" s="48">
        <f>IF(F21=F35,0,X21-X35)</f>
        <v>1143545</v>
      </c>
      <c r="Y37" s="48">
        <f t="shared" si="2"/>
        <v>-1254408</v>
      </c>
      <c r="Z37" s="49">
        <f>+IF(X37&lt;&gt;0,+(Y37/X37)*100,0)</f>
        <v>-109.69467751597008</v>
      </c>
      <c r="AA37" s="46">
        <f>+AA21-AA35</f>
        <v>1143545</v>
      </c>
    </row>
    <row r="38" spans="1:27" ht="23.15" customHeight="1" x14ac:dyDescent="0.25">
      <c r="A38" s="50" t="s">
        <v>62</v>
      </c>
      <c r="B38" s="29" t="s">
        <v>32</v>
      </c>
      <c r="C38" s="6">
        <v>3932108</v>
      </c>
      <c r="D38" s="6"/>
      <c r="E38" s="7">
        <v>14451834</v>
      </c>
      <c r="F38" s="8">
        <v>36451834</v>
      </c>
      <c r="G38" s="8">
        <v>689058</v>
      </c>
      <c r="H38" s="8"/>
      <c r="I38" s="8">
        <v>1710013</v>
      </c>
      <c r="J38" s="8">
        <v>2399071</v>
      </c>
      <c r="K38" s="8">
        <v>10324735</v>
      </c>
      <c r="L38" s="8"/>
      <c r="M38" s="8"/>
      <c r="N38" s="8">
        <v>10324735</v>
      </c>
      <c r="O38" s="8"/>
      <c r="P38" s="8"/>
      <c r="Q38" s="8">
        <v>4271684</v>
      </c>
      <c r="R38" s="8">
        <v>4271684</v>
      </c>
      <c r="S38" s="8"/>
      <c r="T38" s="8">
        <v>9253909</v>
      </c>
      <c r="U38" s="8">
        <v>10804136</v>
      </c>
      <c r="V38" s="8">
        <v>20058045</v>
      </c>
      <c r="W38" s="8">
        <v>37053535</v>
      </c>
      <c r="X38" s="8">
        <v>80114706</v>
      </c>
      <c r="Y38" s="8">
        <v>-43061171</v>
      </c>
      <c r="Z38" s="2">
        <v>-53.74939652153251</v>
      </c>
      <c r="AA38" s="6">
        <v>36451834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-7106906</v>
      </c>
      <c r="D41" s="56">
        <f>SUM(D37:D40)</f>
        <v>0</v>
      </c>
      <c r="E41" s="57">
        <f t="shared" si="3"/>
        <v>15482400</v>
      </c>
      <c r="F41" s="58">
        <f t="shared" si="3"/>
        <v>37595379</v>
      </c>
      <c r="G41" s="58">
        <f t="shared" si="3"/>
        <v>997702</v>
      </c>
      <c r="H41" s="58">
        <f t="shared" si="3"/>
        <v>334868</v>
      </c>
      <c r="I41" s="58">
        <f t="shared" si="3"/>
        <v>2041405</v>
      </c>
      <c r="J41" s="58">
        <f t="shared" si="3"/>
        <v>3373975</v>
      </c>
      <c r="K41" s="58">
        <f t="shared" si="3"/>
        <v>10652729</v>
      </c>
      <c r="L41" s="58">
        <f t="shared" si="3"/>
        <v>257825</v>
      </c>
      <c r="M41" s="58">
        <f t="shared" si="3"/>
        <v>315379</v>
      </c>
      <c r="N41" s="58">
        <f t="shared" si="3"/>
        <v>11225933</v>
      </c>
      <c r="O41" s="58">
        <f t="shared" si="3"/>
        <v>-46596</v>
      </c>
      <c r="P41" s="58">
        <f t="shared" si="3"/>
        <v>-1976424</v>
      </c>
      <c r="Q41" s="58">
        <f t="shared" si="3"/>
        <v>4272018</v>
      </c>
      <c r="R41" s="58">
        <f t="shared" si="3"/>
        <v>2248998</v>
      </c>
      <c r="S41" s="58">
        <f t="shared" si="3"/>
        <v>0</v>
      </c>
      <c r="T41" s="58">
        <f t="shared" si="3"/>
        <v>9333480</v>
      </c>
      <c r="U41" s="58">
        <f t="shared" si="3"/>
        <v>10760286</v>
      </c>
      <c r="V41" s="58">
        <f t="shared" si="3"/>
        <v>20093766</v>
      </c>
      <c r="W41" s="58">
        <f t="shared" si="3"/>
        <v>36942672</v>
      </c>
      <c r="X41" s="58">
        <f t="shared" si="3"/>
        <v>81258251</v>
      </c>
      <c r="Y41" s="58">
        <f t="shared" si="3"/>
        <v>-44315579</v>
      </c>
      <c r="Z41" s="59">
        <f>+IF(X41&lt;&gt;0,+(Y41/X41)*100,0)</f>
        <v>-54.536712831783696</v>
      </c>
      <c r="AA41" s="56">
        <f>SUM(AA37:AA40)</f>
        <v>37595379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-7106906</v>
      </c>
      <c r="D43" s="64">
        <f>+D41-D42</f>
        <v>0</v>
      </c>
      <c r="E43" s="65">
        <f t="shared" si="4"/>
        <v>15482400</v>
      </c>
      <c r="F43" s="66">
        <f t="shared" si="4"/>
        <v>37595379</v>
      </c>
      <c r="G43" s="66">
        <f t="shared" si="4"/>
        <v>997702</v>
      </c>
      <c r="H43" s="66">
        <f t="shared" si="4"/>
        <v>334868</v>
      </c>
      <c r="I43" s="66">
        <f t="shared" si="4"/>
        <v>2041405</v>
      </c>
      <c r="J43" s="66">
        <f t="shared" si="4"/>
        <v>3373975</v>
      </c>
      <c r="K43" s="66">
        <f t="shared" si="4"/>
        <v>10652729</v>
      </c>
      <c r="L43" s="66">
        <f t="shared" si="4"/>
        <v>257825</v>
      </c>
      <c r="M43" s="66">
        <f t="shared" si="4"/>
        <v>315379</v>
      </c>
      <c r="N43" s="66">
        <f t="shared" si="4"/>
        <v>11225933</v>
      </c>
      <c r="O43" s="66">
        <f t="shared" si="4"/>
        <v>-46596</v>
      </c>
      <c r="P43" s="66">
        <f t="shared" si="4"/>
        <v>-1976424</v>
      </c>
      <c r="Q43" s="66">
        <f t="shared" si="4"/>
        <v>4272018</v>
      </c>
      <c r="R43" s="66">
        <f t="shared" si="4"/>
        <v>2248998</v>
      </c>
      <c r="S43" s="66">
        <f t="shared" si="4"/>
        <v>0</v>
      </c>
      <c r="T43" s="66">
        <f t="shared" si="4"/>
        <v>9333480</v>
      </c>
      <c r="U43" s="66">
        <f t="shared" si="4"/>
        <v>10760286</v>
      </c>
      <c r="V43" s="66">
        <f t="shared" si="4"/>
        <v>20093766</v>
      </c>
      <c r="W43" s="66">
        <f t="shared" si="4"/>
        <v>36942672</v>
      </c>
      <c r="X43" s="66">
        <f t="shared" si="4"/>
        <v>81258251</v>
      </c>
      <c r="Y43" s="66">
        <f t="shared" si="4"/>
        <v>-44315579</v>
      </c>
      <c r="Z43" s="67">
        <f>+IF(X43&lt;&gt;0,+(Y43/X43)*100,0)</f>
        <v>-54.536712831783696</v>
      </c>
      <c r="AA43" s="64">
        <f>+AA41-AA42</f>
        <v>37595379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-7106906</v>
      </c>
      <c r="D45" s="56">
        <f>SUM(D43:D44)</f>
        <v>0</v>
      </c>
      <c r="E45" s="57">
        <f t="shared" si="5"/>
        <v>15482400</v>
      </c>
      <c r="F45" s="58">
        <f t="shared" si="5"/>
        <v>37595379</v>
      </c>
      <c r="G45" s="58">
        <f t="shared" si="5"/>
        <v>997702</v>
      </c>
      <c r="H45" s="58">
        <f t="shared" si="5"/>
        <v>334868</v>
      </c>
      <c r="I45" s="58">
        <f t="shared" si="5"/>
        <v>2041405</v>
      </c>
      <c r="J45" s="58">
        <f t="shared" si="5"/>
        <v>3373975</v>
      </c>
      <c r="K45" s="58">
        <f t="shared" si="5"/>
        <v>10652729</v>
      </c>
      <c r="L45" s="58">
        <f t="shared" si="5"/>
        <v>257825</v>
      </c>
      <c r="M45" s="58">
        <f t="shared" si="5"/>
        <v>315379</v>
      </c>
      <c r="N45" s="58">
        <f t="shared" si="5"/>
        <v>11225933</v>
      </c>
      <c r="O45" s="58">
        <f t="shared" si="5"/>
        <v>-46596</v>
      </c>
      <c r="P45" s="58">
        <f t="shared" si="5"/>
        <v>-1976424</v>
      </c>
      <c r="Q45" s="58">
        <f t="shared" si="5"/>
        <v>4272018</v>
      </c>
      <c r="R45" s="58">
        <f t="shared" si="5"/>
        <v>2248998</v>
      </c>
      <c r="S45" s="58">
        <f t="shared" si="5"/>
        <v>0</v>
      </c>
      <c r="T45" s="58">
        <f t="shared" si="5"/>
        <v>9333480</v>
      </c>
      <c r="U45" s="58">
        <f t="shared" si="5"/>
        <v>10760286</v>
      </c>
      <c r="V45" s="58">
        <f t="shared" si="5"/>
        <v>20093766</v>
      </c>
      <c r="W45" s="58">
        <f t="shared" si="5"/>
        <v>36942672</v>
      </c>
      <c r="X45" s="58">
        <f t="shared" si="5"/>
        <v>81258251</v>
      </c>
      <c r="Y45" s="58">
        <f t="shared" si="5"/>
        <v>-44315579</v>
      </c>
      <c r="Z45" s="59">
        <f>+IF(X45&lt;&gt;0,+(Y45/X45)*100,0)</f>
        <v>-54.536712831783696</v>
      </c>
      <c r="AA45" s="56">
        <f>SUM(AA43:AA44)</f>
        <v>37595379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-7106906</v>
      </c>
      <c r="D47" s="71">
        <f>SUM(D45:D46)</f>
        <v>0</v>
      </c>
      <c r="E47" s="72">
        <f t="shared" si="6"/>
        <v>15482400</v>
      </c>
      <c r="F47" s="73">
        <f t="shared" si="6"/>
        <v>37595379</v>
      </c>
      <c r="G47" s="73">
        <f t="shared" si="6"/>
        <v>997702</v>
      </c>
      <c r="H47" s="74">
        <f t="shared" si="6"/>
        <v>334868</v>
      </c>
      <c r="I47" s="74">
        <f t="shared" si="6"/>
        <v>2041405</v>
      </c>
      <c r="J47" s="74">
        <f t="shared" si="6"/>
        <v>3373975</v>
      </c>
      <c r="K47" s="74">
        <f t="shared" si="6"/>
        <v>10652729</v>
      </c>
      <c r="L47" s="74">
        <f t="shared" si="6"/>
        <v>257825</v>
      </c>
      <c r="M47" s="73">
        <f t="shared" si="6"/>
        <v>315379</v>
      </c>
      <c r="N47" s="73">
        <f t="shared" si="6"/>
        <v>11225933</v>
      </c>
      <c r="O47" s="74">
        <f t="shared" si="6"/>
        <v>-46596</v>
      </c>
      <c r="P47" s="74">
        <f t="shared" si="6"/>
        <v>-1976424</v>
      </c>
      <c r="Q47" s="74">
        <f t="shared" si="6"/>
        <v>4272018</v>
      </c>
      <c r="R47" s="74">
        <f t="shared" si="6"/>
        <v>2248998</v>
      </c>
      <c r="S47" s="74">
        <f t="shared" si="6"/>
        <v>0</v>
      </c>
      <c r="T47" s="73">
        <f t="shared" si="6"/>
        <v>9333480</v>
      </c>
      <c r="U47" s="73">
        <f t="shared" si="6"/>
        <v>10760286</v>
      </c>
      <c r="V47" s="74">
        <f t="shared" si="6"/>
        <v>20093766</v>
      </c>
      <c r="W47" s="74">
        <f t="shared" si="6"/>
        <v>36942672</v>
      </c>
      <c r="X47" s="74">
        <f t="shared" si="6"/>
        <v>81258251</v>
      </c>
      <c r="Y47" s="74">
        <f t="shared" si="6"/>
        <v>-44315579</v>
      </c>
      <c r="Z47" s="75">
        <f>+IF(X47&lt;&gt;0,+(Y47/X47)*100,0)</f>
        <v>-54.536712831783696</v>
      </c>
      <c r="AA47" s="76">
        <f>SUM(AA45:AA46)</f>
        <v>37595379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13433717</v>
      </c>
      <c r="D8" s="6"/>
      <c r="E8" s="7">
        <v>17000000</v>
      </c>
      <c r="F8" s="8">
        <v>17000000</v>
      </c>
      <c r="G8" s="8">
        <v>1042391</v>
      </c>
      <c r="H8" s="8">
        <v>1601993</v>
      </c>
      <c r="I8" s="8">
        <v>1193849</v>
      </c>
      <c r="J8" s="8">
        <v>3838233</v>
      </c>
      <c r="K8" s="8">
        <v>952069</v>
      </c>
      <c r="L8" s="8">
        <v>1187286</v>
      </c>
      <c r="M8" s="8">
        <v>1341366</v>
      </c>
      <c r="N8" s="8">
        <v>3480721</v>
      </c>
      <c r="O8" s="8">
        <v>1252079</v>
      </c>
      <c r="P8" s="8">
        <v>1251103</v>
      </c>
      <c r="Q8" s="8">
        <v>1219705</v>
      </c>
      <c r="R8" s="8">
        <v>3722887</v>
      </c>
      <c r="S8" s="8">
        <v>1135896</v>
      </c>
      <c r="T8" s="8">
        <v>1122653</v>
      </c>
      <c r="U8" s="8">
        <v>1128427</v>
      </c>
      <c r="V8" s="8">
        <v>3386976</v>
      </c>
      <c r="W8" s="8">
        <v>14428817</v>
      </c>
      <c r="X8" s="8">
        <v>17000000</v>
      </c>
      <c r="Y8" s="8">
        <v>-2571183</v>
      </c>
      <c r="Z8" s="2">
        <v>-15.12460588235294</v>
      </c>
      <c r="AA8" s="6">
        <v>17000000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21999996</v>
      </c>
      <c r="D18" s="6"/>
      <c r="E18" s="7">
        <v>35024543</v>
      </c>
      <c r="F18" s="8">
        <v>23012000</v>
      </c>
      <c r="G18" s="8">
        <v>9588302</v>
      </c>
      <c r="H18" s="8"/>
      <c r="I18" s="8"/>
      <c r="J18" s="8">
        <v>9588302</v>
      </c>
      <c r="K18" s="8"/>
      <c r="L18" s="8"/>
      <c r="M18" s="8">
        <v>7542061</v>
      </c>
      <c r="N18" s="8">
        <v>7542061</v>
      </c>
      <c r="O18" s="8"/>
      <c r="P18" s="8"/>
      <c r="Q18" s="8">
        <v>5753031</v>
      </c>
      <c r="R18" s="8">
        <v>5753031</v>
      </c>
      <c r="S18" s="8"/>
      <c r="T18" s="8"/>
      <c r="U18" s="8"/>
      <c r="V18" s="8"/>
      <c r="W18" s="8">
        <v>22883394</v>
      </c>
      <c r="X18" s="8">
        <v>23012000</v>
      </c>
      <c r="Y18" s="8">
        <v>-128606</v>
      </c>
      <c r="Z18" s="2">
        <v>-0.55886494003128806</v>
      </c>
      <c r="AA18" s="6">
        <v>23012000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35433713</v>
      </c>
      <c r="D21" s="33">
        <f t="shared" si="0"/>
        <v>0</v>
      </c>
      <c r="E21" s="34">
        <f t="shared" si="0"/>
        <v>52024543</v>
      </c>
      <c r="F21" s="35">
        <f t="shared" si="0"/>
        <v>40012000</v>
      </c>
      <c r="G21" s="35">
        <f t="shared" si="0"/>
        <v>10630693</v>
      </c>
      <c r="H21" s="35">
        <f t="shared" si="0"/>
        <v>1601993</v>
      </c>
      <c r="I21" s="35">
        <f t="shared" si="0"/>
        <v>1193849</v>
      </c>
      <c r="J21" s="35">
        <f t="shared" si="0"/>
        <v>13426535</v>
      </c>
      <c r="K21" s="35">
        <f t="shared" si="0"/>
        <v>952069</v>
      </c>
      <c r="L21" s="35">
        <f t="shared" si="0"/>
        <v>1187286</v>
      </c>
      <c r="M21" s="35">
        <f t="shared" si="0"/>
        <v>8883427</v>
      </c>
      <c r="N21" s="35">
        <f t="shared" si="0"/>
        <v>11022782</v>
      </c>
      <c r="O21" s="35">
        <f t="shared" si="0"/>
        <v>1252079</v>
      </c>
      <c r="P21" s="35">
        <f t="shared" si="0"/>
        <v>1251103</v>
      </c>
      <c r="Q21" s="35">
        <f t="shared" si="0"/>
        <v>6972736</v>
      </c>
      <c r="R21" s="35">
        <f t="shared" si="0"/>
        <v>9475918</v>
      </c>
      <c r="S21" s="35">
        <f t="shared" si="0"/>
        <v>1135896</v>
      </c>
      <c r="T21" s="35">
        <f t="shared" si="0"/>
        <v>1122653</v>
      </c>
      <c r="U21" s="35">
        <f t="shared" si="0"/>
        <v>1128427</v>
      </c>
      <c r="V21" s="35">
        <f t="shared" si="0"/>
        <v>3386976</v>
      </c>
      <c r="W21" s="35">
        <f t="shared" si="0"/>
        <v>37312211</v>
      </c>
      <c r="X21" s="35">
        <f t="shared" si="0"/>
        <v>40012000</v>
      </c>
      <c r="Y21" s="35">
        <f t="shared" si="0"/>
        <v>-2699789</v>
      </c>
      <c r="Z21" s="36">
        <f>+IF(X21&lt;&gt;0,+(Y21/X21)*100,0)</f>
        <v>-6.7474482655203438</v>
      </c>
      <c r="AA21" s="33">
        <f>SUM(AA5:AA20)</f>
        <v>40012000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4199099</v>
      </c>
      <c r="D24" s="6"/>
      <c r="E24" s="7">
        <v>5631089</v>
      </c>
      <c r="F24" s="8">
        <v>5689563</v>
      </c>
      <c r="G24" s="8">
        <v>346477</v>
      </c>
      <c r="H24" s="8">
        <v>378439</v>
      </c>
      <c r="I24" s="8">
        <v>377897</v>
      </c>
      <c r="J24" s="8">
        <v>1102813</v>
      </c>
      <c r="K24" s="8">
        <v>435339</v>
      </c>
      <c r="L24" s="8">
        <v>363588</v>
      </c>
      <c r="M24" s="8">
        <v>494860</v>
      </c>
      <c r="N24" s="8">
        <v>1293787</v>
      </c>
      <c r="O24" s="8">
        <v>376939</v>
      </c>
      <c r="P24" s="8">
        <v>1120974</v>
      </c>
      <c r="Q24" s="8">
        <v>-114123</v>
      </c>
      <c r="R24" s="8">
        <v>1383790</v>
      </c>
      <c r="S24" s="8">
        <v>387554</v>
      </c>
      <c r="T24" s="8">
        <v>458126</v>
      </c>
      <c r="U24" s="8">
        <v>424827</v>
      </c>
      <c r="V24" s="8">
        <v>1270507</v>
      </c>
      <c r="W24" s="8">
        <v>5050897</v>
      </c>
      <c r="X24" s="8">
        <v>5689563</v>
      </c>
      <c r="Y24" s="8">
        <v>-638666</v>
      </c>
      <c r="Z24" s="2">
        <v>-11.225220636453098</v>
      </c>
      <c r="AA24" s="6">
        <v>5689563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-50729</v>
      </c>
      <c r="D26" s="6"/>
      <c r="E26" s="7">
        <v>3500000</v>
      </c>
      <c r="F26" s="8">
        <v>2260987</v>
      </c>
      <c r="G26" s="8"/>
      <c r="H26" s="8">
        <v>-8506</v>
      </c>
      <c r="I26" s="8"/>
      <c r="J26" s="8">
        <v>-8506</v>
      </c>
      <c r="K26" s="8">
        <v>2926</v>
      </c>
      <c r="L26" s="8"/>
      <c r="M26" s="8"/>
      <c r="N26" s="8">
        <v>2926</v>
      </c>
      <c r="O26" s="8"/>
      <c r="P26" s="8"/>
      <c r="Q26" s="8"/>
      <c r="R26" s="8"/>
      <c r="S26" s="8"/>
      <c r="T26" s="8"/>
      <c r="U26" s="8">
        <v>38833</v>
      </c>
      <c r="V26" s="8">
        <v>38833</v>
      </c>
      <c r="W26" s="8">
        <v>33253</v>
      </c>
      <c r="X26" s="8">
        <v>2260987</v>
      </c>
      <c r="Y26" s="8">
        <v>-2227734</v>
      </c>
      <c r="Z26" s="2">
        <v>-98.529270623847026</v>
      </c>
      <c r="AA26" s="6">
        <v>2260987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68062</v>
      </c>
      <c r="D28" s="6"/>
      <c r="E28" s="7">
        <v>50000</v>
      </c>
      <c r="F28" s="8">
        <v>58000</v>
      </c>
      <c r="G28" s="8">
        <v>471</v>
      </c>
      <c r="H28" s="8">
        <v>468</v>
      </c>
      <c r="I28" s="8">
        <v>444</v>
      </c>
      <c r="J28" s="8">
        <v>1383</v>
      </c>
      <c r="K28" s="8">
        <v>447</v>
      </c>
      <c r="L28" s="8">
        <v>431</v>
      </c>
      <c r="M28" s="8">
        <v>26602</v>
      </c>
      <c r="N28" s="8">
        <v>27480</v>
      </c>
      <c r="O28" s="8">
        <v>433</v>
      </c>
      <c r="P28" s="8"/>
      <c r="Q28" s="8">
        <v>421</v>
      </c>
      <c r="R28" s="8">
        <v>854</v>
      </c>
      <c r="S28" s="8">
        <v>402</v>
      </c>
      <c r="T28" s="8">
        <v>410</v>
      </c>
      <c r="U28" s="8">
        <v>22751</v>
      </c>
      <c r="V28" s="8">
        <v>23563</v>
      </c>
      <c r="W28" s="8">
        <v>53280</v>
      </c>
      <c r="X28" s="8">
        <v>58000</v>
      </c>
      <c r="Y28" s="8">
        <v>-4720</v>
      </c>
      <c r="Z28" s="2">
        <v>-8.137931034482758</v>
      </c>
      <c r="AA28" s="6">
        <v>58000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549118</v>
      </c>
      <c r="D30" s="6"/>
      <c r="E30" s="7">
        <v>1060000</v>
      </c>
      <c r="F30" s="8">
        <v>460000</v>
      </c>
      <c r="G30" s="8"/>
      <c r="H30" s="8"/>
      <c r="I30" s="8">
        <v>6314</v>
      </c>
      <c r="J30" s="8">
        <v>6314</v>
      </c>
      <c r="K30" s="8">
        <v>3599</v>
      </c>
      <c r="L30" s="8">
        <v>4796</v>
      </c>
      <c r="M30" s="8">
        <v>289959</v>
      </c>
      <c r="N30" s="8">
        <v>298354</v>
      </c>
      <c r="O30" s="8">
        <v>8764</v>
      </c>
      <c r="P30" s="8">
        <v>8642</v>
      </c>
      <c r="Q30" s="8">
        <v>3863</v>
      </c>
      <c r="R30" s="8">
        <v>21269</v>
      </c>
      <c r="S30" s="8"/>
      <c r="T30" s="8">
        <v>6821</v>
      </c>
      <c r="U30" s="8">
        <v>20501</v>
      </c>
      <c r="V30" s="8">
        <v>27322</v>
      </c>
      <c r="W30" s="8">
        <v>353259</v>
      </c>
      <c r="X30" s="8">
        <v>460000</v>
      </c>
      <c r="Y30" s="8">
        <v>-106741</v>
      </c>
      <c r="Z30" s="2">
        <v>-23.204565217391306</v>
      </c>
      <c r="AA30" s="6">
        <v>460000</v>
      </c>
    </row>
    <row r="31" spans="1:27" x14ac:dyDescent="0.25">
      <c r="A31" s="25" t="s">
        <v>57</v>
      </c>
      <c r="B31" s="24" t="s">
        <v>32</v>
      </c>
      <c r="C31" s="6">
        <v>165702</v>
      </c>
      <c r="D31" s="6"/>
      <c r="E31" s="7">
        <v>12162543</v>
      </c>
      <c r="F31" s="8">
        <v>150000</v>
      </c>
      <c r="G31" s="8">
        <v>13200</v>
      </c>
      <c r="H31" s="8">
        <v>13200</v>
      </c>
      <c r="I31" s="8">
        <v>13200</v>
      </c>
      <c r="J31" s="8">
        <v>39600</v>
      </c>
      <c r="K31" s="8">
        <v>13200</v>
      </c>
      <c r="L31" s="8">
        <v>16500</v>
      </c>
      <c r="M31" s="8">
        <v>16500</v>
      </c>
      <c r="N31" s="8">
        <v>46200</v>
      </c>
      <c r="O31" s="8">
        <v>16500</v>
      </c>
      <c r="P31" s="8">
        <v>18000</v>
      </c>
      <c r="Q31" s="8">
        <v>18000</v>
      </c>
      <c r="R31" s="8">
        <v>52500</v>
      </c>
      <c r="S31" s="8">
        <v>18000</v>
      </c>
      <c r="T31" s="8">
        <v>18000</v>
      </c>
      <c r="U31" s="8">
        <v>18000</v>
      </c>
      <c r="V31" s="8">
        <v>54000</v>
      </c>
      <c r="W31" s="8">
        <v>192300</v>
      </c>
      <c r="X31" s="8">
        <v>150000</v>
      </c>
      <c r="Y31" s="8">
        <v>42300</v>
      </c>
      <c r="Z31" s="2">
        <v>28.199999999999996</v>
      </c>
      <c r="AA31" s="6">
        <v>150000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35150</v>
      </c>
      <c r="D33" s="6"/>
      <c r="E33" s="7">
        <v>31161</v>
      </c>
      <c r="F33" s="8">
        <v>36161</v>
      </c>
      <c r="G33" s="8">
        <v>2918</v>
      </c>
      <c r="H33" s="8">
        <v>3236</v>
      </c>
      <c r="I33" s="8">
        <v>3231</v>
      </c>
      <c r="J33" s="8">
        <v>9385</v>
      </c>
      <c r="K33" s="8">
        <v>3819</v>
      </c>
      <c r="L33" s="8">
        <v>3101</v>
      </c>
      <c r="M33" s="8">
        <v>4414</v>
      </c>
      <c r="N33" s="8">
        <v>11334</v>
      </c>
      <c r="O33" s="8">
        <v>3235</v>
      </c>
      <c r="P33" s="8">
        <v>10025</v>
      </c>
      <c r="Q33" s="8">
        <v>-1139</v>
      </c>
      <c r="R33" s="8">
        <v>12121</v>
      </c>
      <c r="S33" s="8">
        <v>3985</v>
      </c>
      <c r="T33" s="8">
        <v>3991</v>
      </c>
      <c r="U33" s="8">
        <v>3798</v>
      </c>
      <c r="V33" s="8">
        <v>11774</v>
      </c>
      <c r="W33" s="8">
        <v>44614</v>
      </c>
      <c r="X33" s="8">
        <v>36161</v>
      </c>
      <c r="Y33" s="8">
        <v>8453</v>
      </c>
      <c r="Z33" s="2">
        <v>23.376012831503555</v>
      </c>
      <c r="AA33" s="6">
        <v>36161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4966402</v>
      </c>
      <c r="D35" s="33">
        <f>SUM(D24:D34)</f>
        <v>0</v>
      </c>
      <c r="E35" s="34">
        <f t="shared" si="1"/>
        <v>22434793</v>
      </c>
      <c r="F35" s="35">
        <f t="shared" si="1"/>
        <v>8654711</v>
      </c>
      <c r="G35" s="35">
        <f t="shared" si="1"/>
        <v>363066</v>
      </c>
      <c r="H35" s="35">
        <f t="shared" si="1"/>
        <v>386837</v>
      </c>
      <c r="I35" s="35">
        <f t="shared" si="1"/>
        <v>401086</v>
      </c>
      <c r="J35" s="35">
        <f t="shared" si="1"/>
        <v>1150989</v>
      </c>
      <c r="K35" s="35">
        <f t="shared" si="1"/>
        <v>459330</v>
      </c>
      <c r="L35" s="35">
        <f t="shared" si="1"/>
        <v>388416</v>
      </c>
      <c r="M35" s="35">
        <f t="shared" si="1"/>
        <v>832335</v>
      </c>
      <c r="N35" s="35">
        <f t="shared" si="1"/>
        <v>1680081</v>
      </c>
      <c r="O35" s="35">
        <f t="shared" si="1"/>
        <v>405871</v>
      </c>
      <c r="P35" s="35">
        <f t="shared" si="1"/>
        <v>1157641</v>
      </c>
      <c r="Q35" s="35">
        <f t="shared" si="1"/>
        <v>-92978</v>
      </c>
      <c r="R35" s="35">
        <f t="shared" si="1"/>
        <v>1470534</v>
      </c>
      <c r="S35" s="35">
        <f t="shared" si="1"/>
        <v>409941</v>
      </c>
      <c r="T35" s="35">
        <f t="shared" si="1"/>
        <v>487348</v>
      </c>
      <c r="U35" s="35">
        <f t="shared" si="1"/>
        <v>528710</v>
      </c>
      <c r="V35" s="35">
        <f t="shared" si="1"/>
        <v>1425999</v>
      </c>
      <c r="W35" s="35">
        <f t="shared" si="1"/>
        <v>5727603</v>
      </c>
      <c r="X35" s="35">
        <f t="shared" si="1"/>
        <v>8654711</v>
      </c>
      <c r="Y35" s="35">
        <f t="shared" si="1"/>
        <v>-2927108</v>
      </c>
      <c r="Z35" s="36">
        <f>+IF(X35&lt;&gt;0,+(Y35/X35)*100,0)</f>
        <v>-33.820979117615828</v>
      </c>
      <c r="AA35" s="33">
        <f>SUM(AA24:AA34)</f>
        <v>8654711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30467311</v>
      </c>
      <c r="D37" s="46">
        <f>+D21-D35</f>
        <v>0</v>
      </c>
      <c r="E37" s="47">
        <f t="shared" si="2"/>
        <v>29589750</v>
      </c>
      <c r="F37" s="48">
        <f t="shared" si="2"/>
        <v>31357289</v>
      </c>
      <c r="G37" s="48">
        <f t="shared" si="2"/>
        <v>10267627</v>
      </c>
      <c r="H37" s="48">
        <f t="shared" si="2"/>
        <v>1215156</v>
      </c>
      <c r="I37" s="48">
        <f t="shared" si="2"/>
        <v>792763</v>
      </c>
      <c r="J37" s="48">
        <f t="shared" si="2"/>
        <v>12275546</v>
      </c>
      <c r="K37" s="48">
        <f t="shared" si="2"/>
        <v>492739</v>
      </c>
      <c r="L37" s="48">
        <f t="shared" si="2"/>
        <v>798870</v>
      </c>
      <c r="M37" s="48">
        <f t="shared" si="2"/>
        <v>8051092</v>
      </c>
      <c r="N37" s="48">
        <f t="shared" si="2"/>
        <v>9342701</v>
      </c>
      <c r="O37" s="48">
        <f t="shared" si="2"/>
        <v>846208</v>
      </c>
      <c r="P37" s="48">
        <f t="shared" si="2"/>
        <v>93462</v>
      </c>
      <c r="Q37" s="48">
        <f t="shared" si="2"/>
        <v>7065714</v>
      </c>
      <c r="R37" s="48">
        <f t="shared" si="2"/>
        <v>8005384</v>
      </c>
      <c r="S37" s="48">
        <f t="shared" si="2"/>
        <v>725955</v>
      </c>
      <c r="T37" s="48">
        <f t="shared" si="2"/>
        <v>635305</v>
      </c>
      <c r="U37" s="48">
        <f t="shared" si="2"/>
        <v>599717</v>
      </c>
      <c r="V37" s="48">
        <f t="shared" si="2"/>
        <v>1960977</v>
      </c>
      <c r="W37" s="48">
        <f t="shared" si="2"/>
        <v>31584608</v>
      </c>
      <c r="X37" s="48">
        <f>IF(F21=F35,0,X21-X35)</f>
        <v>31357289</v>
      </c>
      <c r="Y37" s="48">
        <f t="shared" si="2"/>
        <v>227319</v>
      </c>
      <c r="Z37" s="49">
        <f>+IF(X37&lt;&gt;0,+(Y37/X37)*100,0)</f>
        <v>0.72493192890495095</v>
      </c>
      <c r="AA37" s="46">
        <f>+AA21-AA35</f>
        <v>31357289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30467311</v>
      </c>
      <c r="D41" s="56">
        <f>SUM(D37:D40)</f>
        <v>0</v>
      </c>
      <c r="E41" s="57">
        <f t="shared" si="3"/>
        <v>29589750</v>
      </c>
      <c r="F41" s="58">
        <f t="shared" si="3"/>
        <v>31357289</v>
      </c>
      <c r="G41" s="58">
        <f t="shared" si="3"/>
        <v>10267627</v>
      </c>
      <c r="H41" s="58">
        <f t="shared" si="3"/>
        <v>1215156</v>
      </c>
      <c r="I41" s="58">
        <f t="shared" si="3"/>
        <v>792763</v>
      </c>
      <c r="J41" s="58">
        <f t="shared" si="3"/>
        <v>12275546</v>
      </c>
      <c r="K41" s="58">
        <f t="shared" si="3"/>
        <v>492739</v>
      </c>
      <c r="L41" s="58">
        <f t="shared" si="3"/>
        <v>798870</v>
      </c>
      <c r="M41" s="58">
        <f t="shared" si="3"/>
        <v>8051092</v>
      </c>
      <c r="N41" s="58">
        <f t="shared" si="3"/>
        <v>9342701</v>
      </c>
      <c r="O41" s="58">
        <f t="shared" si="3"/>
        <v>846208</v>
      </c>
      <c r="P41" s="58">
        <f t="shared" si="3"/>
        <v>93462</v>
      </c>
      <c r="Q41" s="58">
        <f t="shared" si="3"/>
        <v>7065714</v>
      </c>
      <c r="R41" s="58">
        <f t="shared" si="3"/>
        <v>8005384</v>
      </c>
      <c r="S41" s="58">
        <f t="shared" si="3"/>
        <v>725955</v>
      </c>
      <c r="T41" s="58">
        <f t="shared" si="3"/>
        <v>635305</v>
      </c>
      <c r="U41" s="58">
        <f t="shared" si="3"/>
        <v>599717</v>
      </c>
      <c r="V41" s="58">
        <f t="shared" si="3"/>
        <v>1960977</v>
      </c>
      <c r="W41" s="58">
        <f t="shared" si="3"/>
        <v>31584608</v>
      </c>
      <c r="X41" s="58">
        <f t="shared" si="3"/>
        <v>31357289</v>
      </c>
      <c r="Y41" s="58">
        <f t="shared" si="3"/>
        <v>227319</v>
      </c>
      <c r="Z41" s="59">
        <f>+IF(X41&lt;&gt;0,+(Y41/X41)*100,0)</f>
        <v>0.72493192890495095</v>
      </c>
      <c r="AA41" s="56">
        <f>SUM(AA37:AA40)</f>
        <v>31357289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30467311</v>
      </c>
      <c r="D43" s="64">
        <f>+D41-D42</f>
        <v>0</v>
      </c>
      <c r="E43" s="65">
        <f t="shared" si="4"/>
        <v>29589750</v>
      </c>
      <c r="F43" s="66">
        <f t="shared" si="4"/>
        <v>31357289</v>
      </c>
      <c r="G43" s="66">
        <f t="shared" si="4"/>
        <v>10267627</v>
      </c>
      <c r="H43" s="66">
        <f t="shared" si="4"/>
        <v>1215156</v>
      </c>
      <c r="I43" s="66">
        <f t="shared" si="4"/>
        <v>792763</v>
      </c>
      <c r="J43" s="66">
        <f t="shared" si="4"/>
        <v>12275546</v>
      </c>
      <c r="K43" s="66">
        <f t="shared" si="4"/>
        <v>492739</v>
      </c>
      <c r="L43" s="66">
        <f t="shared" si="4"/>
        <v>798870</v>
      </c>
      <c r="M43" s="66">
        <f t="shared" si="4"/>
        <v>8051092</v>
      </c>
      <c r="N43" s="66">
        <f t="shared" si="4"/>
        <v>9342701</v>
      </c>
      <c r="O43" s="66">
        <f t="shared" si="4"/>
        <v>846208</v>
      </c>
      <c r="P43" s="66">
        <f t="shared" si="4"/>
        <v>93462</v>
      </c>
      <c r="Q43" s="66">
        <f t="shared" si="4"/>
        <v>7065714</v>
      </c>
      <c r="R43" s="66">
        <f t="shared" si="4"/>
        <v>8005384</v>
      </c>
      <c r="S43" s="66">
        <f t="shared" si="4"/>
        <v>725955</v>
      </c>
      <c r="T43" s="66">
        <f t="shared" si="4"/>
        <v>635305</v>
      </c>
      <c r="U43" s="66">
        <f t="shared" si="4"/>
        <v>599717</v>
      </c>
      <c r="V43" s="66">
        <f t="shared" si="4"/>
        <v>1960977</v>
      </c>
      <c r="W43" s="66">
        <f t="shared" si="4"/>
        <v>31584608</v>
      </c>
      <c r="X43" s="66">
        <f t="shared" si="4"/>
        <v>31357289</v>
      </c>
      <c r="Y43" s="66">
        <f t="shared" si="4"/>
        <v>227319</v>
      </c>
      <c r="Z43" s="67">
        <f>+IF(X43&lt;&gt;0,+(Y43/X43)*100,0)</f>
        <v>0.72493192890495095</v>
      </c>
      <c r="AA43" s="64">
        <f>+AA41-AA42</f>
        <v>31357289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30467311</v>
      </c>
      <c r="D45" s="56">
        <f>SUM(D43:D44)</f>
        <v>0</v>
      </c>
      <c r="E45" s="57">
        <f t="shared" si="5"/>
        <v>29589750</v>
      </c>
      <c r="F45" s="58">
        <f t="shared" si="5"/>
        <v>31357289</v>
      </c>
      <c r="G45" s="58">
        <f t="shared" si="5"/>
        <v>10267627</v>
      </c>
      <c r="H45" s="58">
        <f t="shared" si="5"/>
        <v>1215156</v>
      </c>
      <c r="I45" s="58">
        <f t="shared" si="5"/>
        <v>792763</v>
      </c>
      <c r="J45" s="58">
        <f t="shared" si="5"/>
        <v>12275546</v>
      </c>
      <c r="K45" s="58">
        <f t="shared" si="5"/>
        <v>492739</v>
      </c>
      <c r="L45" s="58">
        <f t="shared" si="5"/>
        <v>798870</v>
      </c>
      <c r="M45" s="58">
        <f t="shared" si="5"/>
        <v>8051092</v>
      </c>
      <c r="N45" s="58">
        <f t="shared" si="5"/>
        <v>9342701</v>
      </c>
      <c r="O45" s="58">
        <f t="shared" si="5"/>
        <v>846208</v>
      </c>
      <c r="P45" s="58">
        <f t="shared" si="5"/>
        <v>93462</v>
      </c>
      <c r="Q45" s="58">
        <f t="shared" si="5"/>
        <v>7065714</v>
      </c>
      <c r="R45" s="58">
        <f t="shared" si="5"/>
        <v>8005384</v>
      </c>
      <c r="S45" s="58">
        <f t="shared" si="5"/>
        <v>725955</v>
      </c>
      <c r="T45" s="58">
        <f t="shared" si="5"/>
        <v>635305</v>
      </c>
      <c r="U45" s="58">
        <f t="shared" si="5"/>
        <v>599717</v>
      </c>
      <c r="V45" s="58">
        <f t="shared" si="5"/>
        <v>1960977</v>
      </c>
      <c r="W45" s="58">
        <f t="shared" si="5"/>
        <v>31584608</v>
      </c>
      <c r="X45" s="58">
        <f t="shared" si="5"/>
        <v>31357289</v>
      </c>
      <c r="Y45" s="58">
        <f t="shared" si="5"/>
        <v>227319</v>
      </c>
      <c r="Z45" s="59">
        <f>+IF(X45&lt;&gt;0,+(Y45/X45)*100,0)</f>
        <v>0.72493192890495095</v>
      </c>
      <c r="AA45" s="56">
        <f>SUM(AA43:AA44)</f>
        <v>31357289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30467311</v>
      </c>
      <c r="D47" s="71">
        <f>SUM(D45:D46)</f>
        <v>0</v>
      </c>
      <c r="E47" s="72">
        <f t="shared" si="6"/>
        <v>29589750</v>
      </c>
      <c r="F47" s="73">
        <f t="shared" si="6"/>
        <v>31357289</v>
      </c>
      <c r="G47" s="73">
        <f t="shared" si="6"/>
        <v>10267627</v>
      </c>
      <c r="H47" s="74">
        <f t="shared" si="6"/>
        <v>1215156</v>
      </c>
      <c r="I47" s="74">
        <f t="shared" si="6"/>
        <v>792763</v>
      </c>
      <c r="J47" s="74">
        <f t="shared" si="6"/>
        <v>12275546</v>
      </c>
      <c r="K47" s="74">
        <f t="shared" si="6"/>
        <v>492739</v>
      </c>
      <c r="L47" s="74">
        <f t="shared" si="6"/>
        <v>798870</v>
      </c>
      <c r="M47" s="73">
        <f t="shared" si="6"/>
        <v>8051092</v>
      </c>
      <c r="N47" s="73">
        <f t="shared" si="6"/>
        <v>9342701</v>
      </c>
      <c r="O47" s="74">
        <f t="shared" si="6"/>
        <v>846208</v>
      </c>
      <c r="P47" s="74">
        <f t="shared" si="6"/>
        <v>93462</v>
      </c>
      <c r="Q47" s="74">
        <f t="shared" si="6"/>
        <v>7065714</v>
      </c>
      <c r="R47" s="74">
        <f t="shared" si="6"/>
        <v>8005384</v>
      </c>
      <c r="S47" s="74">
        <f t="shared" si="6"/>
        <v>725955</v>
      </c>
      <c r="T47" s="73">
        <f t="shared" si="6"/>
        <v>635305</v>
      </c>
      <c r="U47" s="73">
        <f t="shared" si="6"/>
        <v>599717</v>
      </c>
      <c r="V47" s="74">
        <f t="shared" si="6"/>
        <v>1960977</v>
      </c>
      <c r="W47" s="74">
        <f t="shared" si="6"/>
        <v>31584608</v>
      </c>
      <c r="X47" s="74">
        <f t="shared" si="6"/>
        <v>31357289</v>
      </c>
      <c r="Y47" s="74">
        <f t="shared" si="6"/>
        <v>227319</v>
      </c>
      <c r="Z47" s="75">
        <f>+IF(X47&lt;&gt;0,+(Y47/X47)*100,0)</f>
        <v>0.72493192890495095</v>
      </c>
      <c r="AA47" s="76">
        <f>SUM(AA45:AA46)</f>
        <v>31357289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11804984</v>
      </c>
      <c r="D8" s="6"/>
      <c r="E8" s="7">
        <v>31496892</v>
      </c>
      <c r="F8" s="8">
        <v>47413000</v>
      </c>
      <c r="G8" s="8">
        <v>4327672</v>
      </c>
      <c r="H8" s="8">
        <v>3652144</v>
      </c>
      <c r="I8" s="8">
        <v>3780780</v>
      </c>
      <c r="J8" s="8">
        <v>11760596</v>
      </c>
      <c r="K8" s="8">
        <v>3904628</v>
      </c>
      <c r="L8" s="8">
        <v>3853654</v>
      </c>
      <c r="M8" s="8">
        <v>3946374</v>
      </c>
      <c r="N8" s="8">
        <v>11704656</v>
      </c>
      <c r="O8" s="8">
        <v>4140570</v>
      </c>
      <c r="P8" s="8">
        <v>4064979</v>
      </c>
      <c r="Q8" s="8">
        <v>4023980</v>
      </c>
      <c r="R8" s="8">
        <v>12229529</v>
      </c>
      <c r="S8" s="8">
        <v>3598266</v>
      </c>
      <c r="T8" s="8">
        <v>3686112</v>
      </c>
      <c r="U8" s="8">
        <v>-439220</v>
      </c>
      <c r="V8" s="8">
        <v>6845158</v>
      </c>
      <c r="W8" s="8">
        <v>42539939</v>
      </c>
      <c r="X8" s="8">
        <v>47413000</v>
      </c>
      <c r="Y8" s="8">
        <v>-4873061</v>
      </c>
      <c r="Z8" s="2">
        <v>-10.277900575791451</v>
      </c>
      <c r="AA8" s="6">
        <v>47413000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56320</v>
      </c>
      <c r="D19" s="6"/>
      <c r="E19" s="7"/>
      <c r="F19" s="26">
        <v>36000</v>
      </c>
      <c r="G19" s="26"/>
      <c r="H19" s="26"/>
      <c r="I19" s="26"/>
      <c r="J19" s="26"/>
      <c r="K19" s="26">
        <v>8140</v>
      </c>
      <c r="L19" s="26">
        <v>4930</v>
      </c>
      <c r="M19" s="26"/>
      <c r="N19" s="26">
        <v>13070</v>
      </c>
      <c r="O19" s="26">
        <v>5485</v>
      </c>
      <c r="P19" s="26">
        <v>5950</v>
      </c>
      <c r="Q19" s="26">
        <v>1990</v>
      </c>
      <c r="R19" s="26">
        <v>13425</v>
      </c>
      <c r="S19" s="26">
        <v>1693</v>
      </c>
      <c r="T19" s="26">
        <v>5239</v>
      </c>
      <c r="U19" s="26">
        <v>1841</v>
      </c>
      <c r="V19" s="26">
        <v>8773</v>
      </c>
      <c r="W19" s="26">
        <v>35268</v>
      </c>
      <c r="X19" s="26">
        <v>36000</v>
      </c>
      <c r="Y19" s="26">
        <v>-732</v>
      </c>
      <c r="Z19" s="27">
        <v>-2.0333333333333332</v>
      </c>
      <c r="AA19" s="28">
        <v>36000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11861304</v>
      </c>
      <c r="D21" s="33">
        <f t="shared" si="0"/>
        <v>0</v>
      </c>
      <c r="E21" s="34">
        <f t="shared" si="0"/>
        <v>31496892</v>
      </c>
      <c r="F21" s="35">
        <f t="shared" si="0"/>
        <v>47449000</v>
      </c>
      <c r="G21" s="35">
        <f t="shared" si="0"/>
        <v>4327672</v>
      </c>
      <c r="H21" s="35">
        <f t="shared" si="0"/>
        <v>3652144</v>
      </c>
      <c r="I21" s="35">
        <f t="shared" si="0"/>
        <v>3780780</v>
      </c>
      <c r="J21" s="35">
        <f t="shared" si="0"/>
        <v>11760596</v>
      </c>
      <c r="K21" s="35">
        <f t="shared" si="0"/>
        <v>3912768</v>
      </c>
      <c r="L21" s="35">
        <f t="shared" si="0"/>
        <v>3858584</v>
      </c>
      <c r="M21" s="35">
        <f t="shared" si="0"/>
        <v>3946374</v>
      </c>
      <c r="N21" s="35">
        <f t="shared" si="0"/>
        <v>11717726</v>
      </c>
      <c r="O21" s="35">
        <f t="shared" si="0"/>
        <v>4146055</v>
      </c>
      <c r="P21" s="35">
        <f t="shared" si="0"/>
        <v>4070929</v>
      </c>
      <c r="Q21" s="35">
        <f t="shared" si="0"/>
        <v>4025970</v>
      </c>
      <c r="R21" s="35">
        <f t="shared" si="0"/>
        <v>12242954</v>
      </c>
      <c r="S21" s="35">
        <f t="shared" si="0"/>
        <v>3599959</v>
      </c>
      <c r="T21" s="35">
        <f t="shared" si="0"/>
        <v>3691351</v>
      </c>
      <c r="U21" s="35">
        <f t="shared" si="0"/>
        <v>-437379</v>
      </c>
      <c r="V21" s="35">
        <f t="shared" si="0"/>
        <v>6853931</v>
      </c>
      <c r="W21" s="35">
        <f t="shared" si="0"/>
        <v>42575207</v>
      </c>
      <c r="X21" s="35">
        <f t="shared" si="0"/>
        <v>47449000</v>
      </c>
      <c r="Y21" s="35">
        <f t="shared" si="0"/>
        <v>-4873793</v>
      </c>
      <c r="Z21" s="36">
        <f>+IF(X21&lt;&gt;0,+(Y21/X21)*100,0)</f>
        <v>-10.271645345528883</v>
      </c>
      <c r="AA21" s="33">
        <f>SUM(AA5:AA20)</f>
        <v>47449000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16044540</v>
      </c>
      <c r="D24" s="6"/>
      <c r="E24" s="7">
        <v>11078320</v>
      </c>
      <c r="F24" s="8">
        <v>12496580</v>
      </c>
      <c r="G24" s="8">
        <v>928502</v>
      </c>
      <c r="H24" s="8">
        <v>866418</v>
      </c>
      <c r="I24" s="8">
        <v>878104</v>
      </c>
      <c r="J24" s="8">
        <v>2673024</v>
      </c>
      <c r="K24" s="8">
        <v>990717</v>
      </c>
      <c r="L24" s="8">
        <v>1441506</v>
      </c>
      <c r="M24" s="8">
        <v>936694</v>
      </c>
      <c r="N24" s="8">
        <v>3368917</v>
      </c>
      <c r="O24" s="8">
        <v>884108</v>
      </c>
      <c r="P24" s="8">
        <v>847171</v>
      </c>
      <c r="Q24" s="8">
        <v>849942</v>
      </c>
      <c r="R24" s="8">
        <v>2581221</v>
      </c>
      <c r="S24" s="8">
        <v>871131</v>
      </c>
      <c r="T24" s="8">
        <v>898389</v>
      </c>
      <c r="U24" s="8">
        <v>832739</v>
      </c>
      <c r="V24" s="8">
        <v>2602259</v>
      </c>
      <c r="W24" s="8">
        <v>11225421</v>
      </c>
      <c r="X24" s="8">
        <v>12496580</v>
      </c>
      <c r="Y24" s="8">
        <v>-1271159</v>
      </c>
      <c r="Z24" s="2">
        <v>-10.17205507426832</v>
      </c>
      <c r="AA24" s="6">
        <v>12496580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1356991</v>
      </c>
      <c r="D26" s="6"/>
      <c r="E26" s="7">
        <v>2000000</v>
      </c>
      <c r="F26" s="8">
        <v>2000000</v>
      </c>
      <c r="G26" s="8"/>
      <c r="H26" s="8"/>
      <c r="I26" s="8">
        <v>78813</v>
      </c>
      <c r="J26" s="8">
        <v>78813</v>
      </c>
      <c r="K26" s="8">
        <v>277556</v>
      </c>
      <c r="L26" s="8"/>
      <c r="M26" s="8">
        <v>-33290</v>
      </c>
      <c r="N26" s="8">
        <v>244266</v>
      </c>
      <c r="O26" s="8">
        <v>147948</v>
      </c>
      <c r="P26" s="8">
        <v>20348</v>
      </c>
      <c r="Q26" s="8"/>
      <c r="R26" s="8">
        <v>168296</v>
      </c>
      <c r="S26" s="8"/>
      <c r="T26" s="8">
        <v>395302</v>
      </c>
      <c r="U26" s="8">
        <v>941628</v>
      </c>
      <c r="V26" s="8">
        <v>1336930</v>
      </c>
      <c r="W26" s="8">
        <v>1828305</v>
      </c>
      <c r="X26" s="8">
        <v>2000000</v>
      </c>
      <c r="Y26" s="8">
        <v>-171695</v>
      </c>
      <c r="Z26" s="2">
        <v>-8.5847499999999997</v>
      </c>
      <c r="AA26" s="6">
        <v>2000000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7578696</v>
      </c>
      <c r="F27" s="8">
        <v>7578696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7578696</v>
      </c>
      <c r="Y27" s="8">
        <v>-7578696</v>
      </c>
      <c r="Z27" s="2">
        <v>-100</v>
      </c>
      <c r="AA27" s="6">
        <v>7578696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117418</v>
      </c>
      <c r="D30" s="6"/>
      <c r="E30" s="7">
        <v>949000</v>
      </c>
      <c r="F30" s="8">
        <v>499000</v>
      </c>
      <c r="G30" s="8"/>
      <c r="H30" s="8"/>
      <c r="I30" s="8"/>
      <c r="J30" s="8"/>
      <c r="K30" s="8"/>
      <c r="L30" s="8"/>
      <c r="M30" s="8">
        <v>14622</v>
      </c>
      <c r="N30" s="8">
        <v>14622</v>
      </c>
      <c r="O30" s="8"/>
      <c r="P30" s="8"/>
      <c r="Q30" s="8">
        <v>43811</v>
      </c>
      <c r="R30" s="8">
        <v>43811</v>
      </c>
      <c r="S30" s="8">
        <v>40336</v>
      </c>
      <c r="T30" s="8">
        <v>12900</v>
      </c>
      <c r="U30" s="8">
        <v>4740</v>
      </c>
      <c r="V30" s="8">
        <v>57976</v>
      </c>
      <c r="W30" s="8">
        <v>116409</v>
      </c>
      <c r="X30" s="8">
        <v>499000</v>
      </c>
      <c r="Y30" s="8">
        <v>-382591</v>
      </c>
      <c r="Z30" s="2">
        <v>-76.671543086172349</v>
      </c>
      <c r="AA30" s="6">
        <v>499000</v>
      </c>
    </row>
    <row r="31" spans="1:27" x14ac:dyDescent="0.25">
      <c r="A31" s="25" t="s">
        <v>57</v>
      </c>
      <c r="B31" s="24" t="s">
        <v>32</v>
      </c>
      <c r="C31" s="6">
        <v>797351</v>
      </c>
      <c r="D31" s="6"/>
      <c r="E31" s="7">
        <v>1898000</v>
      </c>
      <c r="F31" s="8">
        <v>1898000</v>
      </c>
      <c r="G31" s="8"/>
      <c r="H31" s="8"/>
      <c r="I31" s="8">
        <v>3465</v>
      </c>
      <c r="J31" s="8">
        <v>3465</v>
      </c>
      <c r="K31" s="8"/>
      <c r="L31" s="8">
        <v>38710</v>
      </c>
      <c r="M31" s="8"/>
      <c r="N31" s="8">
        <v>38710</v>
      </c>
      <c r="O31" s="8">
        <v>63693</v>
      </c>
      <c r="P31" s="8">
        <v>203946</v>
      </c>
      <c r="Q31" s="8">
        <v>19875</v>
      </c>
      <c r="R31" s="8">
        <v>287514</v>
      </c>
      <c r="S31" s="8">
        <v>40968</v>
      </c>
      <c r="T31" s="8">
        <v>15995</v>
      </c>
      <c r="U31" s="8">
        <v>101124</v>
      </c>
      <c r="V31" s="8">
        <v>158087</v>
      </c>
      <c r="W31" s="8">
        <v>487776</v>
      </c>
      <c r="X31" s="8">
        <v>1898000</v>
      </c>
      <c r="Y31" s="8">
        <v>-1410224</v>
      </c>
      <c r="Z31" s="2">
        <v>-74.300526870389888</v>
      </c>
      <c r="AA31" s="6">
        <v>1898000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237092</v>
      </c>
      <c r="D33" s="6"/>
      <c r="E33" s="7">
        <v>1500686</v>
      </c>
      <c r="F33" s="8">
        <v>650686</v>
      </c>
      <c r="G33" s="8">
        <v>8406</v>
      </c>
      <c r="H33" s="8">
        <v>7204</v>
      </c>
      <c r="I33" s="8">
        <v>7321</v>
      </c>
      <c r="J33" s="8">
        <v>22931</v>
      </c>
      <c r="K33" s="8">
        <v>8394</v>
      </c>
      <c r="L33" s="8">
        <v>13937</v>
      </c>
      <c r="M33" s="8">
        <v>7969</v>
      </c>
      <c r="N33" s="8">
        <v>30300</v>
      </c>
      <c r="O33" s="8">
        <v>7445</v>
      </c>
      <c r="P33" s="8">
        <v>7068</v>
      </c>
      <c r="Q33" s="8">
        <v>62797</v>
      </c>
      <c r="R33" s="8">
        <v>77310</v>
      </c>
      <c r="S33" s="8">
        <v>7347</v>
      </c>
      <c r="T33" s="8">
        <v>18098</v>
      </c>
      <c r="U33" s="8">
        <v>35758</v>
      </c>
      <c r="V33" s="8">
        <v>61203</v>
      </c>
      <c r="W33" s="8">
        <v>191744</v>
      </c>
      <c r="X33" s="8">
        <v>650686</v>
      </c>
      <c r="Y33" s="8">
        <v>-458942</v>
      </c>
      <c r="Z33" s="2">
        <v>-70.53202312636202</v>
      </c>
      <c r="AA33" s="6">
        <v>650686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18553392</v>
      </c>
      <c r="D35" s="33">
        <f>SUM(D24:D34)</f>
        <v>0</v>
      </c>
      <c r="E35" s="34">
        <f t="shared" si="1"/>
        <v>25004702</v>
      </c>
      <c r="F35" s="35">
        <f t="shared" si="1"/>
        <v>25122962</v>
      </c>
      <c r="G35" s="35">
        <f t="shared" si="1"/>
        <v>936908</v>
      </c>
      <c r="H35" s="35">
        <f t="shared" si="1"/>
        <v>873622</v>
      </c>
      <c r="I35" s="35">
        <f t="shared" si="1"/>
        <v>967703</v>
      </c>
      <c r="J35" s="35">
        <f t="shared" si="1"/>
        <v>2778233</v>
      </c>
      <c r="K35" s="35">
        <f t="shared" si="1"/>
        <v>1276667</v>
      </c>
      <c r="L35" s="35">
        <f t="shared" si="1"/>
        <v>1494153</v>
      </c>
      <c r="M35" s="35">
        <f t="shared" si="1"/>
        <v>925995</v>
      </c>
      <c r="N35" s="35">
        <f t="shared" si="1"/>
        <v>3696815</v>
      </c>
      <c r="O35" s="35">
        <f t="shared" si="1"/>
        <v>1103194</v>
      </c>
      <c r="P35" s="35">
        <f t="shared" si="1"/>
        <v>1078533</v>
      </c>
      <c r="Q35" s="35">
        <f t="shared" si="1"/>
        <v>976425</v>
      </c>
      <c r="R35" s="35">
        <f t="shared" si="1"/>
        <v>3158152</v>
      </c>
      <c r="S35" s="35">
        <f t="shared" si="1"/>
        <v>959782</v>
      </c>
      <c r="T35" s="35">
        <f t="shared" si="1"/>
        <v>1340684</v>
      </c>
      <c r="U35" s="35">
        <f t="shared" si="1"/>
        <v>1915989</v>
      </c>
      <c r="V35" s="35">
        <f t="shared" si="1"/>
        <v>4216455</v>
      </c>
      <c r="W35" s="35">
        <f t="shared" si="1"/>
        <v>13849655</v>
      </c>
      <c r="X35" s="35">
        <f t="shared" si="1"/>
        <v>25122962</v>
      </c>
      <c r="Y35" s="35">
        <f t="shared" si="1"/>
        <v>-11273307</v>
      </c>
      <c r="Z35" s="36">
        <f>+IF(X35&lt;&gt;0,+(Y35/X35)*100,0)</f>
        <v>-44.872523391151091</v>
      </c>
      <c r="AA35" s="33">
        <f>SUM(AA24:AA34)</f>
        <v>25122962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-6692088</v>
      </c>
      <c r="D37" s="46">
        <f>+D21-D35</f>
        <v>0</v>
      </c>
      <c r="E37" s="47">
        <f t="shared" si="2"/>
        <v>6492190</v>
      </c>
      <c r="F37" s="48">
        <f t="shared" si="2"/>
        <v>22326038</v>
      </c>
      <c r="G37" s="48">
        <f t="shared" si="2"/>
        <v>3390764</v>
      </c>
      <c r="H37" s="48">
        <f t="shared" si="2"/>
        <v>2778522</v>
      </c>
      <c r="I37" s="48">
        <f t="shared" si="2"/>
        <v>2813077</v>
      </c>
      <c r="J37" s="48">
        <f t="shared" si="2"/>
        <v>8982363</v>
      </c>
      <c r="K37" s="48">
        <f t="shared" si="2"/>
        <v>2636101</v>
      </c>
      <c r="L37" s="48">
        <f t="shared" si="2"/>
        <v>2364431</v>
      </c>
      <c r="M37" s="48">
        <f t="shared" si="2"/>
        <v>3020379</v>
      </c>
      <c r="N37" s="48">
        <f t="shared" si="2"/>
        <v>8020911</v>
      </c>
      <c r="O37" s="48">
        <f t="shared" si="2"/>
        <v>3042861</v>
      </c>
      <c r="P37" s="48">
        <f t="shared" si="2"/>
        <v>2992396</v>
      </c>
      <c r="Q37" s="48">
        <f t="shared" si="2"/>
        <v>3049545</v>
      </c>
      <c r="R37" s="48">
        <f t="shared" si="2"/>
        <v>9084802</v>
      </c>
      <c r="S37" s="48">
        <f t="shared" si="2"/>
        <v>2640177</v>
      </c>
      <c r="T37" s="48">
        <f t="shared" si="2"/>
        <v>2350667</v>
      </c>
      <c r="U37" s="48">
        <f t="shared" si="2"/>
        <v>-2353368</v>
      </c>
      <c r="V37" s="48">
        <f t="shared" si="2"/>
        <v>2637476</v>
      </c>
      <c r="W37" s="48">
        <f t="shared" si="2"/>
        <v>28725552</v>
      </c>
      <c r="X37" s="48">
        <f>IF(F21=F35,0,X21-X35)</f>
        <v>22326038</v>
      </c>
      <c r="Y37" s="48">
        <f t="shared" si="2"/>
        <v>6399514</v>
      </c>
      <c r="Z37" s="49">
        <f>+IF(X37&lt;&gt;0,+(Y37/X37)*100,0)</f>
        <v>28.663903555122499</v>
      </c>
      <c r="AA37" s="46">
        <f>+AA21-AA35</f>
        <v>22326038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-6692088</v>
      </c>
      <c r="D41" s="56">
        <f>SUM(D37:D40)</f>
        <v>0</v>
      </c>
      <c r="E41" s="57">
        <f t="shared" si="3"/>
        <v>6492190</v>
      </c>
      <c r="F41" s="58">
        <f t="shared" si="3"/>
        <v>22326038</v>
      </c>
      <c r="G41" s="58">
        <f t="shared" si="3"/>
        <v>3390764</v>
      </c>
      <c r="H41" s="58">
        <f t="shared" si="3"/>
        <v>2778522</v>
      </c>
      <c r="I41" s="58">
        <f t="shared" si="3"/>
        <v>2813077</v>
      </c>
      <c r="J41" s="58">
        <f t="shared" si="3"/>
        <v>8982363</v>
      </c>
      <c r="K41" s="58">
        <f t="shared" si="3"/>
        <v>2636101</v>
      </c>
      <c r="L41" s="58">
        <f t="shared" si="3"/>
        <v>2364431</v>
      </c>
      <c r="M41" s="58">
        <f t="shared" si="3"/>
        <v>3020379</v>
      </c>
      <c r="N41" s="58">
        <f t="shared" si="3"/>
        <v>8020911</v>
      </c>
      <c r="O41" s="58">
        <f t="shared" si="3"/>
        <v>3042861</v>
      </c>
      <c r="P41" s="58">
        <f t="shared" si="3"/>
        <v>2992396</v>
      </c>
      <c r="Q41" s="58">
        <f t="shared" si="3"/>
        <v>3049545</v>
      </c>
      <c r="R41" s="58">
        <f t="shared" si="3"/>
        <v>9084802</v>
      </c>
      <c r="S41" s="58">
        <f t="shared" si="3"/>
        <v>2640177</v>
      </c>
      <c r="T41" s="58">
        <f t="shared" si="3"/>
        <v>2350667</v>
      </c>
      <c r="U41" s="58">
        <f t="shared" si="3"/>
        <v>-2353368</v>
      </c>
      <c r="V41" s="58">
        <f t="shared" si="3"/>
        <v>2637476</v>
      </c>
      <c r="W41" s="58">
        <f t="shared" si="3"/>
        <v>28725552</v>
      </c>
      <c r="X41" s="58">
        <f t="shared" si="3"/>
        <v>22326038</v>
      </c>
      <c r="Y41" s="58">
        <f t="shared" si="3"/>
        <v>6399514</v>
      </c>
      <c r="Z41" s="59">
        <f>+IF(X41&lt;&gt;0,+(Y41/X41)*100,0)</f>
        <v>28.663903555122499</v>
      </c>
      <c r="AA41" s="56">
        <f>SUM(AA37:AA40)</f>
        <v>22326038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-6692088</v>
      </c>
      <c r="D43" s="64">
        <f>+D41-D42</f>
        <v>0</v>
      </c>
      <c r="E43" s="65">
        <f t="shared" si="4"/>
        <v>6492190</v>
      </c>
      <c r="F43" s="66">
        <f t="shared" si="4"/>
        <v>22326038</v>
      </c>
      <c r="G43" s="66">
        <f t="shared" si="4"/>
        <v>3390764</v>
      </c>
      <c r="H43" s="66">
        <f t="shared" si="4"/>
        <v>2778522</v>
      </c>
      <c r="I43" s="66">
        <f t="shared" si="4"/>
        <v>2813077</v>
      </c>
      <c r="J43" s="66">
        <f t="shared" si="4"/>
        <v>8982363</v>
      </c>
      <c r="K43" s="66">
        <f t="shared" si="4"/>
        <v>2636101</v>
      </c>
      <c r="L43" s="66">
        <f t="shared" si="4"/>
        <v>2364431</v>
      </c>
      <c r="M43" s="66">
        <f t="shared" si="4"/>
        <v>3020379</v>
      </c>
      <c r="N43" s="66">
        <f t="shared" si="4"/>
        <v>8020911</v>
      </c>
      <c r="O43" s="66">
        <f t="shared" si="4"/>
        <v>3042861</v>
      </c>
      <c r="P43" s="66">
        <f t="shared" si="4"/>
        <v>2992396</v>
      </c>
      <c r="Q43" s="66">
        <f t="shared" si="4"/>
        <v>3049545</v>
      </c>
      <c r="R43" s="66">
        <f t="shared" si="4"/>
        <v>9084802</v>
      </c>
      <c r="S43" s="66">
        <f t="shared" si="4"/>
        <v>2640177</v>
      </c>
      <c r="T43" s="66">
        <f t="shared" si="4"/>
        <v>2350667</v>
      </c>
      <c r="U43" s="66">
        <f t="shared" si="4"/>
        <v>-2353368</v>
      </c>
      <c r="V43" s="66">
        <f t="shared" si="4"/>
        <v>2637476</v>
      </c>
      <c r="W43" s="66">
        <f t="shared" si="4"/>
        <v>28725552</v>
      </c>
      <c r="X43" s="66">
        <f t="shared" si="4"/>
        <v>22326038</v>
      </c>
      <c r="Y43" s="66">
        <f t="shared" si="4"/>
        <v>6399514</v>
      </c>
      <c r="Z43" s="67">
        <f>+IF(X43&lt;&gt;0,+(Y43/X43)*100,0)</f>
        <v>28.663903555122499</v>
      </c>
      <c r="AA43" s="64">
        <f>+AA41-AA42</f>
        <v>22326038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-6692088</v>
      </c>
      <c r="D45" s="56">
        <f>SUM(D43:D44)</f>
        <v>0</v>
      </c>
      <c r="E45" s="57">
        <f t="shared" si="5"/>
        <v>6492190</v>
      </c>
      <c r="F45" s="58">
        <f t="shared" si="5"/>
        <v>22326038</v>
      </c>
      <c r="G45" s="58">
        <f t="shared" si="5"/>
        <v>3390764</v>
      </c>
      <c r="H45" s="58">
        <f t="shared" si="5"/>
        <v>2778522</v>
      </c>
      <c r="I45" s="58">
        <f t="shared" si="5"/>
        <v>2813077</v>
      </c>
      <c r="J45" s="58">
        <f t="shared" si="5"/>
        <v>8982363</v>
      </c>
      <c r="K45" s="58">
        <f t="shared" si="5"/>
        <v>2636101</v>
      </c>
      <c r="L45" s="58">
        <f t="shared" si="5"/>
        <v>2364431</v>
      </c>
      <c r="M45" s="58">
        <f t="shared" si="5"/>
        <v>3020379</v>
      </c>
      <c r="N45" s="58">
        <f t="shared" si="5"/>
        <v>8020911</v>
      </c>
      <c r="O45" s="58">
        <f t="shared" si="5"/>
        <v>3042861</v>
      </c>
      <c r="P45" s="58">
        <f t="shared" si="5"/>
        <v>2992396</v>
      </c>
      <c r="Q45" s="58">
        <f t="shared" si="5"/>
        <v>3049545</v>
      </c>
      <c r="R45" s="58">
        <f t="shared" si="5"/>
        <v>9084802</v>
      </c>
      <c r="S45" s="58">
        <f t="shared" si="5"/>
        <v>2640177</v>
      </c>
      <c r="T45" s="58">
        <f t="shared" si="5"/>
        <v>2350667</v>
      </c>
      <c r="U45" s="58">
        <f t="shared" si="5"/>
        <v>-2353368</v>
      </c>
      <c r="V45" s="58">
        <f t="shared" si="5"/>
        <v>2637476</v>
      </c>
      <c r="W45" s="58">
        <f t="shared" si="5"/>
        <v>28725552</v>
      </c>
      <c r="X45" s="58">
        <f t="shared" si="5"/>
        <v>22326038</v>
      </c>
      <c r="Y45" s="58">
        <f t="shared" si="5"/>
        <v>6399514</v>
      </c>
      <c r="Z45" s="59">
        <f>+IF(X45&lt;&gt;0,+(Y45/X45)*100,0)</f>
        <v>28.663903555122499</v>
      </c>
      <c r="AA45" s="56">
        <f>SUM(AA43:AA44)</f>
        <v>22326038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-6692088</v>
      </c>
      <c r="D47" s="71">
        <f>SUM(D45:D46)</f>
        <v>0</v>
      </c>
      <c r="E47" s="72">
        <f t="shared" si="6"/>
        <v>6492190</v>
      </c>
      <c r="F47" s="73">
        <f t="shared" si="6"/>
        <v>22326038</v>
      </c>
      <c r="G47" s="73">
        <f t="shared" si="6"/>
        <v>3390764</v>
      </c>
      <c r="H47" s="74">
        <f t="shared" si="6"/>
        <v>2778522</v>
      </c>
      <c r="I47" s="74">
        <f t="shared" si="6"/>
        <v>2813077</v>
      </c>
      <c r="J47" s="74">
        <f t="shared" si="6"/>
        <v>8982363</v>
      </c>
      <c r="K47" s="74">
        <f t="shared" si="6"/>
        <v>2636101</v>
      </c>
      <c r="L47" s="74">
        <f t="shared" si="6"/>
        <v>2364431</v>
      </c>
      <c r="M47" s="73">
        <f t="shared" si="6"/>
        <v>3020379</v>
      </c>
      <c r="N47" s="73">
        <f t="shared" si="6"/>
        <v>8020911</v>
      </c>
      <c r="O47" s="74">
        <f t="shared" si="6"/>
        <v>3042861</v>
      </c>
      <c r="P47" s="74">
        <f t="shared" si="6"/>
        <v>2992396</v>
      </c>
      <c r="Q47" s="74">
        <f t="shared" si="6"/>
        <v>3049545</v>
      </c>
      <c r="R47" s="74">
        <f t="shared" si="6"/>
        <v>9084802</v>
      </c>
      <c r="S47" s="74">
        <f t="shared" si="6"/>
        <v>2640177</v>
      </c>
      <c r="T47" s="73">
        <f t="shared" si="6"/>
        <v>2350667</v>
      </c>
      <c r="U47" s="73">
        <f t="shared" si="6"/>
        <v>-2353368</v>
      </c>
      <c r="V47" s="74">
        <f t="shared" si="6"/>
        <v>2637476</v>
      </c>
      <c r="W47" s="74">
        <f t="shared" si="6"/>
        <v>28725552</v>
      </c>
      <c r="X47" s="74">
        <f t="shared" si="6"/>
        <v>22326038</v>
      </c>
      <c r="Y47" s="74">
        <f t="shared" si="6"/>
        <v>6399514</v>
      </c>
      <c r="Z47" s="75">
        <f>+IF(X47&lt;&gt;0,+(Y47/X47)*100,0)</f>
        <v>28.663903555122499</v>
      </c>
      <c r="AA47" s="76">
        <f>SUM(AA45:AA46)</f>
        <v>22326038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-4930</v>
      </c>
      <c r="D7" s="6"/>
      <c r="E7" s="7">
        <v>-3237</v>
      </c>
      <c r="F7" s="8">
        <v>-3237</v>
      </c>
      <c r="G7" s="8"/>
      <c r="H7" s="8"/>
      <c r="I7" s="8"/>
      <c r="J7" s="8"/>
      <c r="K7" s="8"/>
      <c r="L7" s="8">
        <v>-392</v>
      </c>
      <c r="M7" s="8"/>
      <c r="N7" s="8">
        <v>-392</v>
      </c>
      <c r="O7" s="8">
        <v>-781</v>
      </c>
      <c r="P7" s="8">
        <v>-390</v>
      </c>
      <c r="Q7" s="8">
        <v>-390</v>
      </c>
      <c r="R7" s="8">
        <v>-1561</v>
      </c>
      <c r="S7" s="8">
        <v>-218</v>
      </c>
      <c r="T7" s="8">
        <v>-390</v>
      </c>
      <c r="U7" s="8">
        <v>-390</v>
      </c>
      <c r="V7" s="8">
        <v>-998</v>
      </c>
      <c r="W7" s="8">
        <v>-2951</v>
      </c>
      <c r="X7" s="8">
        <v>-3237</v>
      </c>
      <c r="Y7" s="8">
        <v>286</v>
      </c>
      <c r="Z7" s="2">
        <v>-8.8353413654618471</v>
      </c>
      <c r="AA7" s="6">
        <v>-3237</v>
      </c>
    </row>
    <row r="8" spans="1:27" x14ac:dyDescent="0.25">
      <c r="A8" s="25" t="s">
        <v>36</v>
      </c>
      <c r="B8" s="24" t="s">
        <v>32</v>
      </c>
      <c r="C8" s="6">
        <v>3432637</v>
      </c>
      <c r="D8" s="6"/>
      <c r="E8" s="7">
        <v>3834187</v>
      </c>
      <c r="F8" s="8">
        <v>3834187</v>
      </c>
      <c r="G8" s="8"/>
      <c r="H8" s="8"/>
      <c r="I8" s="8"/>
      <c r="J8" s="8"/>
      <c r="K8" s="8">
        <v>-90093</v>
      </c>
      <c r="L8" s="8">
        <v>379878</v>
      </c>
      <c r="M8" s="8">
        <v>398661</v>
      </c>
      <c r="N8" s="8">
        <v>688446</v>
      </c>
      <c r="O8" s="8">
        <v>44949</v>
      </c>
      <c r="P8" s="8">
        <v>11341</v>
      </c>
      <c r="Q8" s="8">
        <v>399984</v>
      </c>
      <c r="R8" s="8">
        <v>456274</v>
      </c>
      <c r="S8" s="8">
        <v>431977</v>
      </c>
      <c r="T8" s="8">
        <v>30545</v>
      </c>
      <c r="U8" s="8">
        <v>25212</v>
      </c>
      <c r="V8" s="8">
        <v>487734</v>
      </c>
      <c r="W8" s="8">
        <v>1632454</v>
      </c>
      <c r="X8" s="8">
        <v>3834187</v>
      </c>
      <c r="Y8" s="8">
        <v>-2201733</v>
      </c>
      <c r="Z8" s="2">
        <v>-57.423725029582542</v>
      </c>
      <c r="AA8" s="6">
        <v>3834187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3427707</v>
      </c>
      <c r="D21" s="33">
        <f t="shared" si="0"/>
        <v>0</v>
      </c>
      <c r="E21" s="34">
        <f t="shared" si="0"/>
        <v>3830950</v>
      </c>
      <c r="F21" s="35">
        <f t="shared" si="0"/>
        <v>3830950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-90093</v>
      </c>
      <c r="L21" s="35">
        <f t="shared" si="0"/>
        <v>379486</v>
      </c>
      <c r="M21" s="35">
        <f t="shared" si="0"/>
        <v>398661</v>
      </c>
      <c r="N21" s="35">
        <f t="shared" si="0"/>
        <v>688054</v>
      </c>
      <c r="O21" s="35">
        <f t="shared" si="0"/>
        <v>44168</v>
      </c>
      <c r="P21" s="35">
        <f t="shared" si="0"/>
        <v>10951</v>
      </c>
      <c r="Q21" s="35">
        <f t="shared" si="0"/>
        <v>399594</v>
      </c>
      <c r="R21" s="35">
        <f t="shared" si="0"/>
        <v>454713</v>
      </c>
      <c r="S21" s="35">
        <f t="shared" si="0"/>
        <v>431759</v>
      </c>
      <c r="T21" s="35">
        <f t="shared" si="0"/>
        <v>30155</v>
      </c>
      <c r="U21" s="35">
        <f t="shared" si="0"/>
        <v>24822</v>
      </c>
      <c r="V21" s="35">
        <f t="shared" si="0"/>
        <v>486736</v>
      </c>
      <c r="W21" s="35">
        <f t="shared" si="0"/>
        <v>1629503</v>
      </c>
      <c r="X21" s="35">
        <f t="shared" si="0"/>
        <v>3830950</v>
      </c>
      <c r="Y21" s="35">
        <f t="shared" si="0"/>
        <v>-2201447</v>
      </c>
      <c r="Z21" s="36">
        <f>+IF(X21&lt;&gt;0,+(Y21/X21)*100,0)</f>
        <v>-57.464780276432734</v>
      </c>
      <c r="AA21" s="33">
        <f>SUM(AA5:AA20)</f>
        <v>3830950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2076478</v>
      </c>
      <c r="D24" s="6"/>
      <c r="E24" s="7">
        <v>1440866</v>
      </c>
      <c r="F24" s="8">
        <v>1440866</v>
      </c>
      <c r="G24" s="8"/>
      <c r="H24" s="8">
        <v>184863</v>
      </c>
      <c r="I24" s="8">
        <v>182771</v>
      </c>
      <c r="J24" s="8">
        <v>367634</v>
      </c>
      <c r="K24" s="8">
        <v>160806</v>
      </c>
      <c r="L24" s="8">
        <v>134391</v>
      </c>
      <c r="M24" s="8">
        <v>141819</v>
      </c>
      <c r="N24" s="8">
        <v>437016</v>
      </c>
      <c r="O24" s="8"/>
      <c r="P24" s="8">
        <v>140588</v>
      </c>
      <c r="Q24" s="8">
        <v>154110</v>
      </c>
      <c r="R24" s="8">
        <v>294698</v>
      </c>
      <c r="S24" s="8">
        <v>141916</v>
      </c>
      <c r="T24" s="8">
        <v>202168</v>
      </c>
      <c r="U24" s="8">
        <v>168660</v>
      </c>
      <c r="V24" s="8">
        <v>512744</v>
      </c>
      <c r="W24" s="8">
        <v>1612092</v>
      </c>
      <c r="X24" s="8">
        <v>1440866</v>
      </c>
      <c r="Y24" s="8">
        <v>171226</v>
      </c>
      <c r="Z24" s="2">
        <v>11.883547810830432</v>
      </c>
      <c r="AA24" s="6">
        <v>1440866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908247</v>
      </c>
      <c r="F26" s="8">
        <v>908247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908247</v>
      </c>
      <c r="Y26" s="8">
        <v>-908247</v>
      </c>
      <c r="Z26" s="2">
        <v>-100</v>
      </c>
      <c r="AA26" s="6">
        <v>908247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450000</v>
      </c>
      <c r="F27" s="8">
        <v>450000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450000</v>
      </c>
      <c r="Y27" s="8">
        <v>-450000</v>
      </c>
      <c r="Z27" s="2">
        <v>-100</v>
      </c>
      <c r="AA27" s="6">
        <v>450000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871825</v>
      </c>
      <c r="D31" s="6"/>
      <c r="E31" s="7">
        <v>166660</v>
      </c>
      <c r="F31" s="8">
        <v>166660</v>
      </c>
      <c r="G31" s="8"/>
      <c r="H31" s="8"/>
      <c r="I31" s="8"/>
      <c r="J31" s="8"/>
      <c r="K31" s="8"/>
      <c r="L31" s="8">
        <v>17007</v>
      </c>
      <c r="M31" s="8">
        <v>106159</v>
      </c>
      <c r="N31" s="8">
        <v>123166</v>
      </c>
      <c r="O31" s="8">
        <v>101825</v>
      </c>
      <c r="P31" s="8">
        <v>17206</v>
      </c>
      <c r="Q31" s="8">
        <v>3803</v>
      </c>
      <c r="R31" s="8">
        <v>122834</v>
      </c>
      <c r="S31" s="8">
        <v>64290</v>
      </c>
      <c r="T31" s="8">
        <v>97917</v>
      </c>
      <c r="U31" s="8">
        <v>28595</v>
      </c>
      <c r="V31" s="8">
        <v>190802</v>
      </c>
      <c r="W31" s="8">
        <v>436802</v>
      </c>
      <c r="X31" s="8">
        <v>166660</v>
      </c>
      <c r="Y31" s="8">
        <v>270142</v>
      </c>
      <c r="Z31" s="2">
        <v>162.0916836673467</v>
      </c>
      <c r="AA31" s="6">
        <v>166660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360713</v>
      </c>
      <c r="D33" s="6"/>
      <c r="E33" s="7">
        <v>310750</v>
      </c>
      <c r="F33" s="8">
        <v>310750</v>
      </c>
      <c r="G33" s="8"/>
      <c r="H33" s="8">
        <v>1517</v>
      </c>
      <c r="I33" s="8">
        <v>1497</v>
      </c>
      <c r="J33" s="8">
        <v>3014</v>
      </c>
      <c r="K33" s="8">
        <v>5797</v>
      </c>
      <c r="L33" s="8">
        <v>53478</v>
      </c>
      <c r="M33" s="8">
        <v>58514</v>
      </c>
      <c r="N33" s="8">
        <v>117789</v>
      </c>
      <c r="O33" s="8">
        <v>33662</v>
      </c>
      <c r="P33" s="8">
        <v>15670</v>
      </c>
      <c r="Q33" s="8">
        <v>35925</v>
      </c>
      <c r="R33" s="8">
        <v>85257</v>
      </c>
      <c r="S33" s="8">
        <v>28175</v>
      </c>
      <c r="T33" s="8">
        <v>2930</v>
      </c>
      <c r="U33" s="8">
        <v>23925</v>
      </c>
      <c r="V33" s="8">
        <v>55030</v>
      </c>
      <c r="W33" s="8">
        <v>261090</v>
      </c>
      <c r="X33" s="8">
        <v>310750</v>
      </c>
      <c r="Y33" s="8">
        <v>-49660</v>
      </c>
      <c r="Z33" s="2">
        <v>-15.980691874497186</v>
      </c>
      <c r="AA33" s="6">
        <v>310750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3309016</v>
      </c>
      <c r="D35" s="33">
        <f>SUM(D24:D34)</f>
        <v>0</v>
      </c>
      <c r="E35" s="34">
        <f t="shared" si="1"/>
        <v>3276523</v>
      </c>
      <c r="F35" s="35">
        <f t="shared" si="1"/>
        <v>3276523</v>
      </c>
      <c r="G35" s="35">
        <f t="shared" si="1"/>
        <v>0</v>
      </c>
      <c r="H35" s="35">
        <f t="shared" si="1"/>
        <v>186380</v>
      </c>
      <c r="I35" s="35">
        <f t="shared" si="1"/>
        <v>184268</v>
      </c>
      <c r="J35" s="35">
        <f t="shared" si="1"/>
        <v>370648</v>
      </c>
      <c r="K35" s="35">
        <f t="shared" si="1"/>
        <v>166603</v>
      </c>
      <c r="L35" s="35">
        <f t="shared" si="1"/>
        <v>204876</v>
      </c>
      <c r="M35" s="35">
        <f t="shared" si="1"/>
        <v>306492</v>
      </c>
      <c r="N35" s="35">
        <f t="shared" si="1"/>
        <v>677971</v>
      </c>
      <c r="O35" s="35">
        <f t="shared" si="1"/>
        <v>135487</v>
      </c>
      <c r="P35" s="35">
        <f t="shared" si="1"/>
        <v>173464</v>
      </c>
      <c r="Q35" s="35">
        <f t="shared" si="1"/>
        <v>193838</v>
      </c>
      <c r="R35" s="35">
        <f t="shared" si="1"/>
        <v>502789</v>
      </c>
      <c r="S35" s="35">
        <f t="shared" si="1"/>
        <v>234381</v>
      </c>
      <c r="T35" s="35">
        <f t="shared" si="1"/>
        <v>303015</v>
      </c>
      <c r="U35" s="35">
        <f t="shared" si="1"/>
        <v>221180</v>
      </c>
      <c r="V35" s="35">
        <f t="shared" si="1"/>
        <v>758576</v>
      </c>
      <c r="W35" s="35">
        <f t="shared" si="1"/>
        <v>2309984</v>
      </c>
      <c r="X35" s="35">
        <f t="shared" si="1"/>
        <v>3276523</v>
      </c>
      <c r="Y35" s="35">
        <f t="shared" si="1"/>
        <v>-966539</v>
      </c>
      <c r="Z35" s="36">
        <f>+IF(X35&lt;&gt;0,+(Y35/X35)*100,0)</f>
        <v>-29.498923096221208</v>
      </c>
      <c r="AA35" s="33">
        <f>SUM(AA24:AA34)</f>
        <v>3276523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118691</v>
      </c>
      <c r="D37" s="46">
        <f>+D21-D35</f>
        <v>0</v>
      </c>
      <c r="E37" s="47">
        <f t="shared" si="2"/>
        <v>554427</v>
      </c>
      <c r="F37" s="48">
        <f t="shared" si="2"/>
        <v>554427</v>
      </c>
      <c r="G37" s="48">
        <f t="shared" si="2"/>
        <v>0</v>
      </c>
      <c r="H37" s="48">
        <f t="shared" si="2"/>
        <v>-186380</v>
      </c>
      <c r="I37" s="48">
        <f t="shared" si="2"/>
        <v>-184268</v>
      </c>
      <c r="J37" s="48">
        <f t="shared" si="2"/>
        <v>-370648</v>
      </c>
      <c r="K37" s="48">
        <f t="shared" si="2"/>
        <v>-256696</v>
      </c>
      <c r="L37" s="48">
        <f t="shared" si="2"/>
        <v>174610</v>
      </c>
      <c r="M37" s="48">
        <f t="shared" si="2"/>
        <v>92169</v>
      </c>
      <c r="N37" s="48">
        <f t="shared" si="2"/>
        <v>10083</v>
      </c>
      <c r="O37" s="48">
        <f t="shared" si="2"/>
        <v>-91319</v>
      </c>
      <c r="P37" s="48">
        <f t="shared" si="2"/>
        <v>-162513</v>
      </c>
      <c r="Q37" s="48">
        <f t="shared" si="2"/>
        <v>205756</v>
      </c>
      <c r="R37" s="48">
        <f t="shared" si="2"/>
        <v>-48076</v>
      </c>
      <c r="S37" s="48">
        <f t="shared" si="2"/>
        <v>197378</v>
      </c>
      <c r="T37" s="48">
        <f t="shared" si="2"/>
        <v>-272860</v>
      </c>
      <c r="U37" s="48">
        <f t="shared" si="2"/>
        <v>-196358</v>
      </c>
      <c r="V37" s="48">
        <f t="shared" si="2"/>
        <v>-271840</v>
      </c>
      <c r="W37" s="48">
        <f t="shared" si="2"/>
        <v>-680481</v>
      </c>
      <c r="X37" s="48">
        <f>IF(F21=F35,0,X21-X35)</f>
        <v>554427</v>
      </c>
      <c r="Y37" s="48">
        <f t="shared" si="2"/>
        <v>-1234908</v>
      </c>
      <c r="Z37" s="49">
        <f>+IF(X37&lt;&gt;0,+(Y37/X37)*100,0)</f>
        <v>-222.73590571887732</v>
      </c>
      <c r="AA37" s="46">
        <f>+AA21-AA35</f>
        <v>554427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118691</v>
      </c>
      <c r="D41" s="56">
        <f>SUM(D37:D40)</f>
        <v>0</v>
      </c>
      <c r="E41" s="57">
        <f t="shared" si="3"/>
        <v>554427</v>
      </c>
      <c r="F41" s="58">
        <f t="shared" si="3"/>
        <v>554427</v>
      </c>
      <c r="G41" s="58">
        <f t="shared" si="3"/>
        <v>0</v>
      </c>
      <c r="H41" s="58">
        <f t="shared" si="3"/>
        <v>-186380</v>
      </c>
      <c r="I41" s="58">
        <f t="shared" si="3"/>
        <v>-184268</v>
      </c>
      <c r="J41" s="58">
        <f t="shared" si="3"/>
        <v>-370648</v>
      </c>
      <c r="K41" s="58">
        <f t="shared" si="3"/>
        <v>-256696</v>
      </c>
      <c r="L41" s="58">
        <f t="shared" si="3"/>
        <v>174610</v>
      </c>
      <c r="M41" s="58">
        <f t="shared" si="3"/>
        <v>92169</v>
      </c>
      <c r="N41" s="58">
        <f t="shared" si="3"/>
        <v>10083</v>
      </c>
      <c r="O41" s="58">
        <f t="shared" si="3"/>
        <v>-91319</v>
      </c>
      <c r="P41" s="58">
        <f t="shared" si="3"/>
        <v>-162513</v>
      </c>
      <c r="Q41" s="58">
        <f t="shared" si="3"/>
        <v>205756</v>
      </c>
      <c r="R41" s="58">
        <f t="shared" si="3"/>
        <v>-48076</v>
      </c>
      <c r="S41" s="58">
        <f t="shared" si="3"/>
        <v>197378</v>
      </c>
      <c r="T41" s="58">
        <f t="shared" si="3"/>
        <v>-272860</v>
      </c>
      <c r="U41" s="58">
        <f t="shared" si="3"/>
        <v>-196358</v>
      </c>
      <c r="V41" s="58">
        <f t="shared" si="3"/>
        <v>-271840</v>
      </c>
      <c r="W41" s="58">
        <f t="shared" si="3"/>
        <v>-680481</v>
      </c>
      <c r="X41" s="58">
        <f t="shared" si="3"/>
        <v>554427</v>
      </c>
      <c r="Y41" s="58">
        <f t="shared" si="3"/>
        <v>-1234908</v>
      </c>
      <c r="Z41" s="59">
        <f>+IF(X41&lt;&gt;0,+(Y41/X41)*100,0)</f>
        <v>-222.73590571887732</v>
      </c>
      <c r="AA41" s="56">
        <f>SUM(AA37:AA40)</f>
        <v>554427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118691</v>
      </c>
      <c r="D43" s="64">
        <f>+D41-D42</f>
        <v>0</v>
      </c>
      <c r="E43" s="65">
        <f t="shared" si="4"/>
        <v>554427</v>
      </c>
      <c r="F43" s="66">
        <f t="shared" si="4"/>
        <v>554427</v>
      </c>
      <c r="G43" s="66">
        <f t="shared" si="4"/>
        <v>0</v>
      </c>
      <c r="H43" s="66">
        <f t="shared" si="4"/>
        <v>-186380</v>
      </c>
      <c r="I43" s="66">
        <f t="shared" si="4"/>
        <v>-184268</v>
      </c>
      <c r="J43" s="66">
        <f t="shared" si="4"/>
        <v>-370648</v>
      </c>
      <c r="K43" s="66">
        <f t="shared" si="4"/>
        <v>-256696</v>
      </c>
      <c r="L43" s="66">
        <f t="shared" si="4"/>
        <v>174610</v>
      </c>
      <c r="M43" s="66">
        <f t="shared" si="4"/>
        <v>92169</v>
      </c>
      <c r="N43" s="66">
        <f t="shared" si="4"/>
        <v>10083</v>
      </c>
      <c r="O43" s="66">
        <f t="shared" si="4"/>
        <v>-91319</v>
      </c>
      <c r="P43" s="66">
        <f t="shared" si="4"/>
        <v>-162513</v>
      </c>
      <c r="Q43" s="66">
        <f t="shared" si="4"/>
        <v>205756</v>
      </c>
      <c r="R43" s="66">
        <f t="shared" si="4"/>
        <v>-48076</v>
      </c>
      <c r="S43" s="66">
        <f t="shared" si="4"/>
        <v>197378</v>
      </c>
      <c r="T43" s="66">
        <f t="shared" si="4"/>
        <v>-272860</v>
      </c>
      <c r="U43" s="66">
        <f t="shared" si="4"/>
        <v>-196358</v>
      </c>
      <c r="V43" s="66">
        <f t="shared" si="4"/>
        <v>-271840</v>
      </c>
      <c r="W43" s="66">
        <f t="shared" si="4"/>
        <v>-680481</v>
      </c>
      <c r="X43" s="66">
        <f t="shared" si="4"/>
        <v>554427</v>
      </c>
      <c r="Y43" s="66">
        <f t="shared" si="4"/>
        <v>-1234908</v>
      </c>
      <c r="Z43" s="67">
        <f>+IF(X43&lt;&gt;0,+(Y43/X43)*100,0)</f>
        <v>-222.73590571887732</v>
      </c>
      <c r="AA43" s="64">
        <f>+AA41-AA42</f>
        <v>554427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118691</v>
      </c>
      <c r="D45" s="56">
        <f>SUM(D43:D44)</f>
        <v>0</v>
      </c>
      <c r="E45" s="57">
        <f t="shared" si="5"/>
        <v>554427</v>
      </c>
      <c r="F45" s="58">
        <f t="shared" si="5"/>
        <v>554427</v>
      </c>
      <c r="G45" s="58">
        <f t="shared" si="5"/>
        <v>0</v>
      </c>
      <c r="H45" s="58">
        <f t="shared" si="5"/>
        <v>-186380</v>
      </c>
      <c r="I45" s="58">
        <f t="shared" si="5"/>
        <v>-184268</v>
      </c>
      <c r="J45" s="58">
        <f t="shared" si="5"/>
        <v>-370648</v>
      </c>
      <c r="K45" s="58">
        <f t="shared" si="5"/>
        <v>-256696</v>
      </c>
      <c r="L45" s="58">
        <f t="shared" si="5"/>
        <v>174610</v>
      </c>
      <c r="M45" s="58">
        <f t="shared" si="5"/>
        <v>92169</v>
      </c>
      <c r="N45" s="58">
        <f t="shared" si="5"/>
        <v>10083</v>
      </c>
      <c r="O45" s="58">
        <f t="shared" si="5"/>
        <v>-91319</v>
      </c>
      <c r="P45" s="58">
        <f t="shared" si="5"/>
        <v>-162513</v>
      </c>
      <c r="Q45" s="58">
        <f t="shared" si="5"/>
        <v>205756</v>
      </c>
      <c r="R45" s="58">
        <f t="shared" si="5"/>
        <v>-48076</v>
      </c>
      <c r="S45" s="58">
        <f t="shared" si="5"/>
        <v>197378</v>
      </c>
      <c r="T45" s="58">
        <f t="shared" si="5"/>
        <v>-272860</v>
      </c>
      <c r="U45" s="58">
        <f t="shared" si="5"/>
        <v>-196358</v>
      </c>
      <c r="V45" s="58">
        <f t="shared" si="5"/>
        <v>-271840</v>
      </c>
      <c r="W45" s="58">
        <f t="shared" si="5"/>
        <v>-680481</v>
      </c>
      <c r="X45" s="58">
        <f t="shared" si="5"/>
        <v>554427</v>
      </c>
      <c r="Y45" s="58">
        <f t="shared" si="5"/>
        <v>-1234908</v>
      </c>
      <c r="Z45" s="59">
        <f>+IF(X45&lt;&gt;0,+(Y45/X45)*100,0)</f>
        <v>-222.73590571887732</v>
      </c>
      <c r="AA45" s="56">
        <f>SUM(AA43:AA44)</f>
        <v>554427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118691</v>
      </c>
      <c r="D47" s="71">
        <f>SUM(D45:D46)</f>
        <v>0</v>
      </c>
      <c r="E47" s="72">
        <f t="shared" si="6"/>
        <v>554427</v>
      </c>
      <c r="F47" s="73">
        <f t="shared" si="6"/>
        <v>554427</v>
      </c>
      <c r="G47" s="73">
        <f t="shared" si="6"/>
        <v>0</v>
      </c>
      <c r="H47" s="74">
        <f t="shared" si="6"/>
        <v>-186380</v>
      </c>
      <c r="I47" s="74">
        <f t="shared" si="6"/>
        <v>-184268</v>
      </c>
      <c r="J47" s="74">
        <f t="shared" si="6"/>
        <v>-370648</v>
      </c>
      <c r="K47" s="74">
        <f t="shared" si="6"/>
        <v>-256696</v>
      </c>
      <c r="L47" s="74">
        <f t="shared" si="6"/>
        <v>174610</v>
      </c>
      <c r="M47" s="73">
        <f t="shared" si="6"/>
        <v>92169</v>
      </c>
      <c r="N47" s="73">
        <f t="shared" si="6"/>
        <v>10083</v>
      </c>
      <c r="O47" s="74">
        <f t="shared" si="6"/>
        <v>-91319</v>
      </c>
      <c r="P47" s="74">
        <f t="shared" si="6"/>
        <v>-162513</v>
      </c>
      <c r="Q47" s="74">
        <f t="shared" si="6"/>
        <v>205756</v>
      </c>
      <c r="R47" s="74">
        <f t="shared" si="6"/>
        <v>-48076</v>
      </c>
      <c r="S47" s="74">
        <f t="shared" si="6"/>
        <v>197378</v>
      </c>
      <c r="T47" s="73">
        <f t="shared" si="6"/>
        <v>-272860</v>
      </c>
      <c r="U47" s="73">
        <f t="shared" si="6"/>
        <v>-196358</v>
      </c>
      <c r="V47" s="74">
        <f t="shared" si="6"/>
        <v>-271840</v>
      </c>
      <c r="W47" s="74">
        <f t="shared" si="6"/>
        <v>-680481</v>
      </c>
      <c r="X47" s="74">
        <f t="shared" si="6"/>
        <v>554427</v>
      </c>
      <c r="Y47" s="74">
        <f t="shared" si="6"/>
        <v>-1234908</v>
      </c>
      <c r="Z47" s="75">
        <f>+IF(X47&lt;&gt;0,+(Y47/X47)*100,0)</f>
        <v>-222.73590571887732</v>
      </c>
      <c r="AA47" s="76">
        <f>SUM(AA45:AA46)</f>
        <v>554427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-91722</v>
      </c>
      <c r="D6" s="6"/>
      <c r="E6" s="7">
        <v>-118426</v>
      </c>
      <c r="F6" s="8">
        <v>-118426</v>
      </c>
      <c r="G6" s="8">
        <v>-7959</v>
      </c>
      <c r="H6" s="8">
        <v>-6186</v>
      </c>
      <c r="I6" s="8">
        <v>-10175</v>
      </c>
      <c r="J6" s="8">
        <v>-24320</v>
      </c>
      <c r="K6" s="8">
        <v>-7119</v>
      </c>
      <c r="L6" s="8">
        <v>-6292</v>
      </c>
      <c r="M6" s="8">
        <v>-6791</v>
      </c>
      <c r="N6" s="8">
        <v>-20202</v>
      </c>
      <c r="O6" s="8">
        <v>-9943</v>
      </c>
      <c r="P6" s="8">
        <v>-2324</v>
      </c>
      <c r="Q6" s="8">
        <v>-2602</v>
      </c>
      <c r="R6" s="8">
        <v>-14869</v>
      </c>
      <c r="S6" s="8">
        <v>-2535</v>
      </c>
      <c r="T6" s="8">
        <v>-2550</v>
      </c>
      <c r="U6" s="8">
        <v>-1780</v>
      </c>
      <c r="V6" s="8">
        <v>-6865</v>
      </c>
      <c r="W6" s="8">
        <v>-66256</v>
      </c>
      <c r="X6" s="8">
        <v>-118426</v>
      </c>
      <c r="Y6" s="8">
        <v>52170</v>
      </c>
      <c r="Z6" s="2">
        <v>-44.052826237481632</v>
      </c>
      <c r="AA6" s="6">
        <v>-118426</v>
      </c>
    </row>
    <row r="7" spans="1:27" x14ac:dyDescent="0.25">
      <c r="A7" s="25" t="s">
        <v>35</v>
      </c>
      <c r="B7" s="24" t="s">
        <v>32</v>
      </c>
      <c r="C7" s="6">
        <v>-20028</v>
      </c>
      <c r="D7" s="6"/>
      <c r="E7" s="7">
        <v>-20039</v>
      </c>
      <c r="F7" s="8">
        <v>-20239</v>
      </c>
      <c r="G7" s="8"/>
      <c r="H7" s="8">
        <v>-78</v>
      </c>
      <c r="I7" s="8">
        <v>-391</v>
      </c>
      <c r="J7" s="8">
        <v>-469</v>
      </c>
      <c r="K7" s="8">
        <v>-371</v>
      </c>
      <c r="L7" s="8">
        <v>-391</v>
      </c>
      <c r="M7" s="8">
        <v>-313</v>
      </c>
      <c r="N7" s="8">
        <v>-1075</v>
      </c>
      <c r="O7" s="8">
        <v>-860</v>
      </c>
      <c r="P7" s="8">
        <v>-723</v>
      </c>
      <c r="Q7" s="8">
        <v>-313</v>
      </c>
      <c r="R7" s="8">
        <v>-1896</v>
      </c>
      <c r="S7" s="8">
        <v>-430</v>
      </c>
      <c r="T7" s="8">
        <v>-430</v>
      </c>
      <c r="U7" s="8">
        <v>-430</v>
      </c>
      <c r="V7" s="8">
        <v>-1290</v>
      </c>
      <c r="W7" s="8">
        <v>-4730</v>
      </c>
      <c r="X7" s="8">
        <v>-20239</v>
      </c>
      <c r="Y7" s="8">
        <v>15509</v>
      </c>
      <c r="Z7" s="2">
        <v>-76.629280102771872</v>
      </c>
      <c r="AA7" s="6">
        <v>-20239</v>
      </c>
    </row>
    <row r="8" spans="1:27" x14ac:dyDescent="0.25">
      <c r="A8" s="25" t="s">
        <v>36</v>
      </c>
      <c r="B8" s="24" t="s">
        <v>32</v>
      </c>
      <c r="C8" s="6">
        <v>11802352</v>
      </c>
      <c r="D8" s="6"/>
      <c r="E8" s="7">
        <v>13332041</v>
      </c>
      <c r="F8" s="8">
        <v>12652041</v>
      </c>
      <c r="G8" s="8">
        <v>1029371</v>
      </c>
      <c r="H8" s="8">
        <v>1053385</v>
      </c>
      <c r="I8" s="8">
        <v>1056909</v>
      </c>
      <c r="J8" s="8">
        <v>3139665</v>
      </c>
      <c r="K8" s="8">
        <v>1066067</v>
      </c>
      <c r="L8" s="8">
        <v>1058275</v>
      </c>
      <c r="M8" s="8">
        <v>1078575</v>
      </c>
      <c r="N8" s="8">
        <v>3202917</v>
      </c>
      <c r="O8" s="8">
        <v>1026991</v>
      </c>
      <c r="P8" s="8">
        <v>1027321</v>
      </c>
      <c r="Q8" s="8">
        <v>1036848</v>
      </c>
      <c r="R8" s="8">
        <v>3091160</v>
      </c>
      <c r="S8" s="8">
        <v>1021654</v>
      </c>
      <c r="T8" s="8">
        <v>1021646</v>
      </c>
      <c r="U8" s="8">
        <v>1055831</v>
      </c>
      <c r="V8" s="8">
        <v>3099131</v>
      </c>
      <c r="W8" s="8">
        <v>12532873</v>
      </c>
      <c r="X8" s="8">
        <v>12652041</v>
      </c>
      <c r="Y8" s="8">
        <v>-119168</v>
      </c>
      <c r="Z8" s="2">
        <v>-0.94188755790468903</v>
      </c>
      <c r="AA8" s="6">
        <v>12652041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11690602</v>
      </c>
      <c r="D21" s="33">
        <f t="shared" si="0"/>
        <v>0</v>
      </c>
      <c r="E21" s="34">
        <f t="shared" si="0"/>
        <v>13193576</v>
      </c>
      <c r="F21" s="35">
        <f t="shared" si="0"/>
        <v>12513376</v>
      </c>
      <c r="G21" s="35">
        <f t="shared" si="0"/>
        <v>1021412</v>
      </c>
      <c r="H21" s="35">
        <f t="shared" si="0"/>
        <v>1047121</v>
      </c>
      <c r="I21" s="35">
        <f t="shared" si="0"/>
        <v>1046343</v>
      </c>
      <c r="J21" s="35">
        <f t="shared" si="0"/>
        <v>3114876</v>
      </c>
      <c r="K21" s="35">
        <f t="shared" si="0"/>
        <v>1058577</v>
      </c>
      <c r="L21" s="35">
        <f t="shared" si="0"/>
        <v>1051592</v>
      </c>
      <c r="M21" s="35">
        <f t="shared" si="0"/>
        <v>1071471</v>
      </c>
      <c r="N21" s="35">
        <f t="shared" si="0"/>
        <v>3181640</v>
      </c>
      <c r="O21" s="35">
        <f t="shared" si="0"/>
        <v>1016188</v>
      </c>
      <c r="P21" s="35">
        <f t="shared" si="0"/>
        <v>1024274</v>
      </c>
      <c r="Q21" s="35">
        <f t="shared" si="0"/>
        <v>1033933</v>
      </c>
      <c r="R21" s="35">
        <f t="shared" si="0"/>
        <v>3074395</v>
      </c>
      <c r="S21" s="35">
        <f t="shared" si="0"/>
        <v>1018689</v>
      </c>
      <c r="T21" s="35">
        <f t="shared" si="0"/>
        <v>1018666</v>
      </c>
      <c r="U21" s="35">
        <f t="shared" si="0"/>
        <v>1053621</v>
      </c>
      <c r="V21" s="35">
        <f t="shared" si="0"/>
        <v>3090976</v>
      </c>
      <c r="W21" s="35">
        <f t="shared" si="0"/>
        <v>12461887</v>
      </c>
      <c r="X21" s="35">
        <f t="shared" si="0"/>
        <v>12513376</v>
      </c>
      <c r="Y21" s="35">
        <f t="shared" si="0"/>
        <v>-51489</v>
      </c>
      <c r="Z21" s="36">
        <f>+IF(X21&lt;&gt;0,+(Y21/X21)*100,0)</f>
        <v>-0.41147169237142717</v>
      </c>
      <c r="AA21" s="33">
        <f>SUM(AA5:AA20)</f>
        <v>12513376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8480641</v>
      </c>
      <c r="D24" s="6"/>
      <c r="E24" s="7">
        <v>8473397</v>
      </c>
      <c r="F24" s="8">
        <v>8473397</v>
      </c>
      <c r="G24" s="8">
        <v>667657</v>
      </c>
      <c r="H24" s="8">
        <v>763681</v>
      </c>
      <c r="I24" s="8">
        <v>988088</v>
      </c>
      <c r="J24" s="8">
        <v>2419426</v>
      </c>
      <c r="K24" s="8">
        <v>774721</v>
      </c>
      <c r="L24" s="8">
        <v>724235</v>
      </c>
      <c r="M24" s="8">
        <v>814200</v>
      </c>
      <c r="N24" s="8">
        <v>2313156</v>
      </c>
      <c r="O24" s="8">
        <v>680054</v>
      </c>
      <c r="P24" s="8">
        <v>618137</v>
      </c>
      <c r="Q24" s="8">
        <v>604446</v>
      </c>
      <c r="R24" s="8">
        <v>1902637</v>
      </c>
      <c r="S24" s="8">
        <v>641661</v>
      </c>
      <c r="T24" s="8">
        <v>762750</v>
      </c>
      <c r="U24" s="8">
        <v>612397</v>
      </c>
      <c r="V24" s="8">
        <v>2016808</v>
      </c>
      <c r="W24" s="8">
        <v>8652027</v>
      </c>
      <c r="X24" s="8">
        <v>8473397</v>
      </c>
      <c r="Y24" s="8">
        <v>178630</v>
      </c>
      <c r="Z24" s="2">
        <v>2.1081273543538677</v>
      </c>
      <c r="AA24" s="6">
        <v>8473397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5320521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5320521</v>
      </c>
      <c r="Y26" s="8">
        <v>-5320521</v>
      </c>
      <c r="Z26" s="2">
        <v>-100</v>
      </c>
      <c r="AA26" s="6">
        <v>5320521</v>
      </c>
    </row>
    <row r="27" spans="1:27" x14ac:dyDescent="0.25">
      <c r="A27" s="25" t="s">
        <v>53</v>
      </c>
      <c r="B27" s="24" t="s">
        <v>32</v>
      </c>
      <c r="C27" s="6">
        <v>6502181</v>
      </c>
      <c r="D27" s="6"/>
      <c r="E27" s="7">
        <v>6625478</v>
      </c>
      <c r="F27" s="8">
        <v>6625478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6625478</v>
      </c>
      <c r="Y27" s="8">
        <v>-6625478</v>
      </c>
      <c r="Z27" s="2">
        <v>-100</v>
      </c>
      <c r="AA27" s="6">
        <v>6625478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472195</v>
      </c>
      <c r="D30" s="6"/>
      <c r="E30" s="7">
        <v>1800000</v>
      </c>
      <c r="F30" s="8">
        <v>1800000</v>
      </c>
      <c r="G30" s="8">
        <v>757</v>
      </c>
      <c r="H30" s="8"/>
      <c r="I30" s="8">
        <v>210</v>
      </c>
      <c r="J30" s="8">
        <v>967</v>
      </c>
      <c r="K30" s="8">
        <v>53951</v>
      </c>
      <c r="L30" s="8">
        <v>10685</v>
      </c>
      <c r="M30" s="8">
        <v>6049</v>
      </c>
      <c r="N30" s="8">
        <v>70685</v>
      </c>
      <c r="O30" s="8">
        <v>17681</v>
      </c>
      <c r="P30" s="8">
        <v>26748</v>
      </c>
      <c r="Q30" s="8">
        <v>7564</v>
      </c>
      <c r="R30" s="8">
        <v>51993</v>
      </c>
      <c r="S30" s="8">
        <v>13414</v>
      </c>
      <c r="T30" s="8">
        <v>37599</v>
      </c>
      <c r="U30" s="8">
        <v>78690</v>
      </c>
      <c r="V30" s="8">
        <v>129703</v>
      </c>
      <c r="W30" s="8">
        <v>253348</v>
      </c>
      <c r="X30" s="8">
        <v>1800000</v>
      </c>
      <c r="Y30" s="8">
        <v>-1546652</v>
      </c>
      <c r="Z30" s="2">
        <v>-85.925111111111107</v>
      </c>
      <c r="AA30" s="6">
        <v>1800000</v>
      </c>
    </row>
    <row r="31" spans="1:27" x14ac:dyDescent="0.25">
      <c r="A31" s="25" t="s">
        <v>57</v>
      </c>
      <c r="B31" s="24" t="s">
        <v>32</v>
      </c>
      <c r="C31" s="6">
        <v>673538</v>
      </c>
      <c r="D31" s="6"/>
      <c r="E31" s="7">
        <v>870000</v>
      </c>
      <c r="F31" s="8">
        <v>1030000</v>
      </c>
      <c r="G31" s="8"/>
      <c r="H31" s="8">
        <v>12690</v>
      </c>
      <c r="I31" s="8">
        <v>20679</v>
      </c>
      <c r="J31" s="8">
        <v>33369</v>
      </c>
      <c r="K31" s="8">
        <v>19818</v>
      </c>
      <c r="L31" s="8"/>
      <c r="M31" s="8"/>
      <c r="N31" s="8">
        <v>19818</v>
      </c>
      <c r="O31" s="8"/>
      <c r="P31" s="8"/>
      <c r="Q31" s="8">
        <v>20273</v>
      </c>
      <c r="R31" s="8">
        <v>20273</v>
      </c>
      <c r="S31" s="8"/>
      <c r="T31" s="8">
        <v>89686</v>
      </c>
      <c r="U31" s="8">
        <v>65276</v>
      </c>
      <c r="V31" s="8">
        <v>154962</v>
      </c>
      <c r="W31" s="8">
        <v>228422</v>
      </c>
      <c r="X31" s="8">
        <v>1030000</v>
      </c>
      <c r="Y31" s="8">
        <v>-801578</v>
      </c>
      <c r="Z31" s="2">
        <v>-77.823106796116505</v>
      </c>
      <c r="AA31" s="6">
        <v>1030000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16128555</v>
      </c>
      <c r="D35" s="33">
        <f>SUM(D24:D34)</f>
        <v>0</v>
      </c>
      <c r="E35" s="34">
        <f t="shared" si="1"/>
        <v>17768875</v>
      </c>
      <c r="F35" s="35">
        <f t="shared" si="1"/>
        <v>23249396</v>
      </c>
      <c r="G35" s="35">
        <f t="shared" si="1"/>
        <v>668414</v>
      </c>
      <c r="H35" s="35">
        <f t="shared" si="1"/>
        <v>776371</v>
      </c>
      <c r="I35" s="35">
        <f t="shared" si="1"/>
        <v>1008977</v>
      </c>
      <c r="J35" s="35">
        <f t="shared" si="1"/>
        <v>2453762</v>
      </c>
      <c r="K35" s="35">
        <f t="shared" si="1"/>
        <v>848490</v>
      </c>
      <c r="L35" s="35">
        <f t="shared" si="1"/>
        <v>734920</v>
      </c>
      <c r="M35" s="35">
        <f t="shared" si="1"/>
        <v>820249</v>
      </c>
      <c r="N35" s="35">
        <f t="shared" si="1"/>
        <v>2403659</v>
      </c>
      <c r="O35" s="35">
        <f t="shared" si="1"/>
        <v>697735</v>
      </c>
      <c r="P35" s="35">
        <f t="shared" si="1"/>
        <v>644885</v>
      </c>
      <c r="Q35" s="35">
        <f t="shared" si="1"/>
        <v>632283</v>
      </c>
      <c r="R35" s="35">
        <f t="shared" si="1"/>
        <v>1974903</v>
      </c>
      <c r="S35" s="35">
        <f t="shared" si="1"/>
        <v>655075</v>
      </c>
      <c r="T35" s="35">
        <f t="shared" si="1"/>
        <v>890035</v>
      </c>
      <c r="U35" s="35">
        <f t="shared" si="1"/>
        <v>756363</v>
      </c>
      <c r="V35" s="35">
        <f t="shared" si="1"/>
        <v>2301473</v>
      </c>
      <c r="W35" s="35">
        <f t="shared" si="1"/>
        <v>9133797</v>
      </c>
      <c r="X35" s="35">
        <f t="shared" si="1"/>
        <v>23249396</v>
      </c>
      <c r="Y35" s="35">
        <f t="shared" si="1"/>
        <v>-14115599</v>
      </c>
      <c r="Z35" s="36">
        <f>+IF(X35&lt;&gt;0,+(Y35/X35)*100,0)</f>
        <v>-60.713831017373529</v>
      </c>
      <c r="AA35" s="33">
        <f>SUM(AA24:AA34)</f>
        <v>23249396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-4437953</v>
      </c>
      <c r="D37" s="46">
        <f>+D21-D35</f>
        <v>0</v>
      </c>
      <c r="E37" s="47">
        <f t="shared" si="2"/>
        <v>-4575299</v>
      </c>
      <c r="F37" s="48">
        <f t="shared" si="2"/>
        <v>-10736020</v>
      </c>
      <c r="G37" s="48">
        <f t="shared" si="2"/>
        <v>352998</v>
      </c>
      <c r="H37" s="48">
        <f t="shared" si="2"/>
        <v>270750</v>
      </c>
      <c r="I37" s="48">
        <f t="shared" si="2"/>
        <v>37366</v>
      </c>
      <c r="J37" s="48">
        <f t="shared" si="2"/>
        <v>661114</v>
      </c>
      <c r="K37" s="48">
        <f t="shared" si="2"/>
        <v>210087</v>
      </c>
      <c r="L37" s="48">
        <f t="shared" si="2"/>
        <v>316672</v>
      </c>
      <c r="M37" s="48">
        <f t="shared" si="2"/>
        <v>251222</v>
      </c>
      <c r="N37" s="48">
        <f t="shared" si="2"/>
        <v>777981</v>
      </c>
      <c r="O37" s="48">
        <f t="shared" si="2"/>
        <v>318453</v>
      </c>
      <c r="P37" s="48">
        <f t="shared" si="2"/>
        <v>379389</v>
      </c>
      <c r="Q37" s="48">
        <f t="shared" si="2"/>
        <v>401650</v>
      </c>
      <c r="R37" s="48">
        <f t="shared" si="2"/>
        <v>1099492</v>
      </c>
      <c r="S37" s="48">
        <f t="shared" si="2"/>
        <v>363614</v>
      </c>
      <c r="T37" s="48">
        <f t="shared" si="2"/>
        <v>128631</v>
      </c>
      <c r="U37" s="48">
        <f t="shared" si="2"/>
        <v>297258</v>
      </c>
      <c r="V37" s="48">
        <f t="shared" si="2"/>
        <v>789503</v>
      </c>
      <c r="W37" s="48">
        <f t="shared" si="2"/>
        <v>3328090</v>
      </c>
      <c r="X37" s="48">
        <f>IF(F21=F35,0,X21-X35)</f>
        <v>-10736020</v>
      </c>
      <c r="Y37" s="48">
        <f t="shared" si="2"/>
        <v>14064110</v>
      </c>
      <c r="Z37" s="49">
        <f>+IF(X37&lt;&gt;0,+(Y37/X37)*100,0)</f>
        <v>-130.99929023977228</v>
      </c>
      <c r="AA37" s="46">
        <f>+AA21-AA35</f>
        <v>-10736020</v>
      </c>
    </row>
    <row r="38" spans="1:27" ht="23.15" customHeight="1" x14ac:dyDescent="0.25">
      <c r="A38" s="50" t="s">
        <v>62</v>
      </c>
      <c r="B38" s="29" t="s">
        <v>32</v>
      </c>
      <c r="C38" s="6">
        <v>14387496</v>
      </c>
      <c r="D38" s="6"/>
      <c r="E38" s="7">
        <v>30182000</v>
      </c>
      <c r="F38" s="8">
        <v>20000000</v>
      </c>
      <c r="G38" s="8"/>
      <c r="H38" s="8"/>
      <c r="I38" s="8">
        <v>887127</v>
      </c>
      <c r="J38" s="8">
        <v>887127</v>
      </c>
      <c r="K38" s="8"/>
      <c r="L38" s="8">
        <v>2200770</v>
      </c>
      <c r="M38" s="8">
        <v>213997</v>
      </c>
      <c r="N38" s="8">
        <v>2414767</v>
      </c>
      <c r="O38" s="8"/>
      <c r="P38" s="8"/>
      <c r="Q38" s="8">
        <v>1176647</v>
      </c>
      <c r="R38" s="8">
        <v>1176647</v>
      </c>
      <c r="S38" s="8">
        <v>428951</v>
      </c>
      <c r="T38" s="8">
        <v>-601464</v>
      </c>
      <c r="U38" s="8">
        <v>1904213</v>
      </c>
      <c r="V38" s="8">
        <v>1731700</v>
      </c>
      <c r="W38" s="8">
        <v>6210241</v>
      </c>
      <c r="X38" s="8">
        <v>20000000</v>
      </c>
      <c r="Y38" s="8">
        <v>-13789759</v>
      </c>
      <c r="Z38" s="2">
        <v>-68.94879499999999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9949543</v>
      </c>
      <c r="D41" s="56">
        <f>SUM(D37:D40)</f>
        <v>0</v>
      </c>
      <c r="E41" s="57">
        <f t="shared" si="3"/>
        <v>25606701</v>
      </c>
      <c r="F41" s="58">
        <f t="shared" si="3"/>
        <v>9263980</v>
      </c>
      <c r="G41" s="58">
        <f t="shared" si="3"/>
        <v>352998</v>
      </c>
      <c r="H41" s="58">
        <f t="shared" si="3"/>
        <v>270750</v>
      </c>
      <c r="I41" s="58">
        <f t="shared" si="3"/>
        <v>924493</v>
      </c>
      <c r="J41" s="58">
        <f t="shared" si="3"/>
        <v>1548241</v>
      </c>
      <c r="K41" s="58">
        <f t="shared" si="3"/>
        <v>210087</v>
      </c>
      <c r="L41" s="58">
        <f t="shared" si="3"/>
        <v>2517442</v>
      </c>
      <c r="M41" s="58">
        <f t="shared" si="3"/>
        <v>465219</v>
      </c>
      <c r="N41" s="58">
        <f t="shared" si="3"/>
        <v>3192748</v>
      </c>
      <c r="O41" s="58">
        <f t="shared" si="3"/>
        <v>318453</v>
      </c>
      <c r="P41" s="58">
        <f t="shared" si="3"/>
        <v>379389</v>
      </c>
      <c r="Q41" s="58">
        <f t="shared" si="3"/>
        <v>1578297</v>
      </c>
      <c r="R41" s="58">
        <f t="shared" si="3"/>
        <v>2276139</v>
      </c>
      <c r="S41" s="58">
        <f t="shared" si="3"/>
        <v>792565</v>
      </c>
      <c r="T41" s="58">
        <f t="shared" si="3"/>
        <v>-472833</v>
      </c>
      <c r="U41" s="58">
        <f t="shared" si="3"/>
        <v>2201471</v>
      </c>
      <c r="V41" s="58">
        <f t="shared" si="3"/>
        <v>2521203</v>
      </c>
      <c r="W41" s="58">
        <f t="shared" si="3"/>
        <v>9538331</v>
      </c>
      <c r="X41" s="58">
        <f t="shared" si="3"/>
        <v>9263980</v>
      </c>
      <c r="Y41" s="58">
        <f t="shared" si="3"/>
        <v>274351</v>
      </c>
      <c r="Z41" s="59">
        <f>+IF(X41&lt;&gt;0,+(Y41/X41)*100,0)</f>
        <v>2.9614809185684772</v>
      </c>
      <c r="AA41" s="56">
        <f>SUM(AA37:AA40)</f>
        <v>9263980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9949543</v>
      </c>
      <c r="D43" s="64">
        <f>+D41-D42</f>
        <v>0</v>
      </c>
      <c r="E43" s="65">
        <f t="shared" si="4"/>
        <v>25606701</v>
      </c>
      <c r="F43" s="66">
        <f t="shared" si="4"/>
        <v>9263980</v>
      </c>
      <c r="G43" s="66">
        <f t="shared" si="4"/>
        <v>352998</v>
      </c>
      <c r="H43" s="66">
        <f t="shared" si="4"/>
        <v>270750</v>
      </c>
      <c r="I43" s="66">
        <f t="shared" si="4"/>
        <v>924493</v>
      </c>
      <c r="J43" s="66">
        <f t="shared" si="4"/>
        <v>1548241</v>
      </c>
      <c r="K43" s="66">
        <f t="shared" si="4"/>
        <v>210087</v>
      </c>
      <c r="L43" s="66">
        <f t="shared" si="4"/>
        <v>2517442</v>
      </c>
      <c r="M43" s="66">
        <f t="shared" si="4"/>
        <v>465219</v>
      </c>
      <c r="N43" s="66">
        <f t="shared" si="4"/>
        <v>3192748</v>
      </c>
      <c r="O43" s="66">
        <f t="shared" si="4"/>
        <v>318453</v>
      </c>
      <c r="P43" s="66">
        <f t="shared" si="4"/>
        <v>379389</v>
      </c>
      <c r="Q43" s="66">
        <f t="shared" si="4"/>
        <v>1578297</v>
      </c>
      <c r="R43" s="66">
        <f t="shared" si="4"/>
        <v>2276139</v>
      </c>
      <c r="S43" s="66">
        <f t="shared" si="4"/>
        <v>792565</v>
      </c>
      <c r="T43" s="66">
        <f t="shared" si="4"/>
        <v>-472833</v>
      </c>
      <c r="U43" s="66">
        <f t="shared" si="4"/>
        <v>2201471</v>
      </c>
      <c r="V43" s="66">
        <f t="shared" si="4"/>
        <v>2521203</v>
      </c>
      <c r="W43" s="66">
        <f t="shared" si="4"/>
        <v>9538331</v>
      </c>
      <c r="X43" s="66">
        <f t="shared" si="4"/>
        <v>9263980</v>
      </c>
      <c r="Y43" s="66">
        <f t="shared" si="4"/>
        <v>274351</v>
      </c>
      <c r="Z43" s="67">
        <f>+IF(X43&lt;&gt;0,+(Y43/X43)*100,0)</f>
        <v>2.9614809185684772</v>
      </c>
      <c r="AA43" s="64">
        <f>+AA41-AA42</f>
        <v>9263980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9949543</v>
      </c>
      <c r="D45" s="56">
        <f>SUM(D43:D44)</f>
        <v>0</v>
      </c>
      <c r="E45" s="57">
        <f t="shared" si="5"/>
        <v>25606701</v>
      </c>
      <c r="F45" s="58">
        <f t="shared" si="5"/>
        <v>9263980</v>
      </c>
      <c r="G45" s="58">
        <f t="shared" si="5"/>
        <v>352998</v>
      </c>
      <c r="H45" s="58">
        <f t="shared" si="5"/>
        <v>270750</v>
      </c>
      <c r="I45" s="58">
        <f t="shared" si="5"/>
        <v>924493</v>
      </c>
      <c r="J45" s="58">
        <f t="shared" si="5"/>
        <v>1548241</v>
      </c>
      <c r="K45" s="58">
        <f t="shared" si="5"/>
        <v>210087</v>
      </c>
      <c r="L45" s="58">
        <f t="shared" si="5"/>
        <v>2517442</v>
      </c>
      <c r="M45" s="58">
        <f t="shared" si="5"/>
        <v>465219</v>
      </c>
      <c r="N45" s="58">
        <f t="shared" si="5"/>
        <v>3192748</v>
      </c>
      <c r="O45" s="58">
        <f t="shared" si="5"/>
        <v>318453</v>
      </c>
      <c r="P45" s="58">
        <f t="shared" si="5"/>
        <v>379389</v>
      </c>
      <c r="Q45" s="58">
        <f t="shared" si="5"/>
        <v>1578297</v>
      </c>
      <c r="R45" s="58">
        <f t="shared" si="5"/>
        <v>2276139</v>
      </c>
      <c r="S45" s="58">
        <f t="shared" si="5"/>
        <v>792565</v>
      </c>
      <c r="T45" s="58">
        <f t="shared" si="5"/>
        <v>-472833</v>
      </c>
      <c r="U45" s="58">
        <f t="shared" si="5"/>
        <v>2201471</v>
      </c>
      <c r="V45" s="58">
        <f t="shared" si="5"/>
        <v>2521203</v>
      </c>
      <c r="W45" s="58">
        <f t="shared" si="5"/>
        <v>9538331</v>
      </c>
      <c r="X45" s="58">
        <f t="shared" si="5"/>
        <v>9263980</v>
      </c>
      <c r="Y45" s="58">
        <f t="shared" si="5"/>
        <v>274351</v>
      </c>
      <c r="Z45" s="59">
        <f>+IF(X45&lt;&gt;0,+(Y45/X45)*100,0)</f>
        <v>2.9614809185684772</v>
      </c>
      <c r="AA45" s="56">
        <f>SUM(AA43:AA44)</f>
        <v>9263980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9949543</v>
      </c>
      <c r="D47" s="71">
        <f>SUM(D45:D46)</f>
        <v>0</v>
      </c>
      <c r="E47" s="72">
        <f t="shared" si="6"/>
        <v>25606701</v>
      </c>
      <c r="F47" s="73">
        <f t="shared" si="6"/>
        <v>9263980</v>
      </c>
      <c r="G47" s="73">
        <f t="shared" si="6"/>
        <v>352998</v>
      </c>
      <c r="H47" s="74">
        <f t="shared" si="6"/>
        <v>270750</v>
      </c>
      <c r="I47" s="74">
        <f t="shared" si="6"/>
        <v>924493</v>
      </c>
      <c r="J47" s="74">
        <f t="shared" si="6"/>
        <v>1548241</v>
      </c>
      <c r="K47" s="74">
        <f t="shared" si="6"/>
        <v>210087</v>
      </c>
      <c r="L47" s="74">
        <f t="shared" si="6"/>
        <v>2517442</v>
      </c>
      <c r="M47" s="73">
        <f t="shared" si="6"/>
        <v>465219</v>
      </c>
      <c r="N47" s="73">
        <f t="shared" si="6"/>
        <v>3192748</v>
      </c>
      <c r="O47" s="74">
        <f t="shared" si="6"/>
        <v>318453</v>
      </c>
      <c r="P47" s="74">
        <f t="shared" si="6"/>
        <v>379389</v>
      </c>
      <c r="Q47" s="74">
        <f t="shared" si="6"/>
        <v>1578297</v>
      </c>
      <c r="R47" s="74">
        <f t="shared" si="6"/>
        <v>2276139</v>
      </c>
      <c r="S47" s="74">
        <f t="shared" si="6"/>
        <v>792565</v>
      </c>
      <c r="T47" s="73">
        <f t="shared" si="6"/>
        <v>-472833</v>
      </c>
      <c r="U47" s="73">
        <f t="shared" si="6"/>
        <v>2201471</v>
      </c>
      <c r="V47" s="74">
        <f t="shared" si="6"/>
        <v>2521203</v>
      </c>
      <c r="W47" s="74">
        <f t="shared" si="6"/>
        <v>9538331</v>
      </c>
      <c r="X47" s="74">
        <f t="shared" si="6"/>
        <v>9263980</v>
      </c>
      <c r="Y47" s="74">
        <f t="shared" si="6"/>
        <v>274351</v>
      </c>
      <c r="Z47" s="75">
        <f>+IF(X47&lt;&gt;0,+(Y47/X47)*100,0)</f>
        <v>2.9614809185684772</v>
      </c>
      <c r="AA47" s="76">
        <f>SUM(AA45:AA46)</f>
        <v>9263980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1556234</v>
      </c>
      <c r="D8" s="6"/>
      <c r="E8" s="7">
        <v>1964958</v>
      </c>
      <c r="F8" s="8">
        <v>2453445</v>
      </c>
      <c r="G8" s="8">
        <v>258617</v>
      </c>
      <c r="H8" s="8">
        <v>31326</v>
      </c>
      <c r="I8" s="8">
        <v>341033</v>
      </c>
      <c r="J8" s="8">
        <v>630976</v>
      </c>
      <c r="K8" s="8">
        <v>136860</v>
      </c>
      <c r="L8" s="8">
        <v>152856</v>
      </c>
      <c r="M8" s="8">
        <v>4489</v>
      </c>
      <c r="N8" s="8">
        <v>294205</v>
      </c>
      <c r="O8" s="8">
        <v>142252</v>
      </c>
      <c r="P8" s="8">
        <v>149779</v>
      </c>
      <c r="Q8" s="8">
        <v>144988</v>
      </c>
      <c r="R8" s="8">
        <v>437019</v>
      </c>
      <c r="S8" s="8">
        <v>138487</v>
      </c>
      <c r="T8" s="8">
        <v>140201</v>
      </c>
      <c r="U8" s="8">
        <v>137925</v>
      </c>
      <c r="V8" s="8">
        <v>416613</v>
      </c>
      <c r="W8" s="8">
        <v>1778813</v>
      </c>
      <c r="X8" s="8">
        <v>2453445</v>
      </c>
      <c r="Y8" s="8">
        <v>-674632</v>
      </c>
      <c r="Z8" s="2">
        <v>-27.497335379435857</v>
      </c>
      <c r="AA8" s="6">
        <v>2453445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322518</v>
      </c>
      <c r="D13" s="6"/>
      <c r="E13" s="7">
        <v>243455</v>
      </c>
      <c r="F13" s="8">
        <v>380302</v>
      </c>
      <c r="G13" s="8">
        <v>60691</v>
      </c>
      <c r="H13" s="8"/>
      <c r="I13" s="8">
        <v>65381</v>
      </c>
      <c r="J13" s="8">
        <v>126072</v>
      </c>
      <c r="K13" s="8">
        <v>33663</v>
      </c>
      <c r="L13" s="8">
        <v>30416</v>
      </c>
      <c r="M13" s="8"/>
      <c r="N13" s="8">
        <v>64079</v>
      </c>
      <c r="O13" s="8">
        <v>34594</v>
      </c>
      <c r="P13" s="8">
        <v>27701</v>
      </c>
      <c r="Q13" s="8">
        <v>33872</v>
      </c>
      <c r="R13" s="8">
        <v>96167</v>
      </c>
      <c r="S13" s="8">
        <v>34454</v>
      </c>
      <c r="T13" s="8">
        <v>23773</v>
      </c>
      <c r="U13" s="8">
        <v>35810</v>
      </c>
      <c r="V13" s="8">
        <v>94037</v>
      </c>
      <c r="W13" s="8">
        <v>380355</v>
      </c>
      <c r="X13" s="8">
        <v>380302</v>
      </c>
      <c r="Y13" s="8">
        <v>53</v>
      </c>
      <c r="Z13" s="2">
        <v>1.3936292735773148E-2</v>
      </c>
      <c r="AA13" s="6">
        <v>380302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1878752</v>
      </c>
      <c r="D21" s="33">
        <f t="shared" si="0"/>
        <v>0</v>
      </c>
      <c r="E21" s="34">
        <f t="shared" si="0"/>
        <v>2208413</v>
      </c>
      <c r="F21" s="35">
        <f t="shared" si="0"/>
        <v>2833747</v>
      </c>
      <c r="G21" s="35">
        <f t="shared" si="0"/>
        <v>319308</v>
      </c>
      <c r="H21" s="35">
        <f t="shared" si="0"/>
        <v>31326</v>
      </c>
      <c r="I21" s="35">
        <f t="shared" si="0"/>
        <v>406414</v>
      </c>
      <c r="J21" s="35">
        <f t="shared" si="0"/>
        <v>757048</v>
      </c>
      <c r="K21" s="35">
        <f t="shared" si="0"/>
        <v>170523</v>
      </c>
      <c r="L21" s="35">
        <f t="shared" si="0"/>
        <v>183272</v>
      </c>
      <c r="M21" s="35">
        <f t="shared" si="0"/>
        <v>4489</v>
      </c>
      <c r="N21" s="35">
        <f t="shared" si="0"/>
        <v>358284</v>
      </c>
      <c r="O21" s="35">
        <f t="shared" si="0"/>
        <v>176846</v>
      </c>
      <c r="P21" s="35">
        <f t="shared" si="0"/>
        <v>177480</v>
      </c>
      <c r="Q21" s="35">
        <f t="shared" si="0"/>
        <v>178860</v>
      </c>
      <c r="R21" s="35">
        <f t="shared" si="0"/>
        <v>533186</v>
      </c>
      <c r="S21" s="35">
        <f t="shared" si="0"/>
        <v>172941</v>
      </c>
      <c r="T21" s="35">
        <f t="shared" si="0"/>
        <v>163974</v>
      </c>
      <c r="U21" s="35">
        <f t="shared" si="0"/>
        <v>173735</v>
      </c>
      <c r="V21" s="35">
        <f t="shared" si="0"/>
        <v>510650</v>
      </c>
      <c r="W21" s="35">
        <f t="shared" si="0"/>
        <v>2159168</v>
      </c>
      <c r="X21" s="35">
        <f t="shared" si="0"/>
        <v>2833747</v>
      </c>
      <c r="Y21" s="35">
        <f t="shared" si="0"/>
        <v>-674579</v>
      </c>
      <c r="Z21" s="36">
        <f>+IF(X21&lt;&gt;0,+(Y21/X21)*100,0)</f>
        <v>-23.805195029760949</v>
      </c>
      <c r="AA21" s="33">
        <f>SUM(AA5:AA20)</f>
        <v>2833747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676766</v>
      </c>
      <c r="D30" s="6"/>
      <c r="E30" s="7">
        <v>216548</v>
      </c>
      <c r="F30" s="8">
        <v>859305</v>
      </c>
      <c r="G30" s="8">
        <v>87306</v>
      </c>
      <c r="H30" s="8">
        <v>-18570</v>
      </c>
      <c r="I30" s="8">
        <v>110275</v>
      </c>
      <c r="J30" s="8">
        <v>179011</v>
      </c>
      <c r="K30" s="8">
        <v>118414</v>
      </c>
      <c r="L30" s="8">
        <v>78497</v>
      </c>
      <c r="M30" s="8">
        <v>53732</v>
      </c>
      <c r="N30" s="8">
        <v>250643</v>
      </c>
      <c r="O30" s="8">
        <v>33068</v>
      </c>
      <c r="P30" s="8">
        <v>87781</v>
      </c>
      <c r="Q30" s="8">
        <v>202062</v>
      </c>
      <c r="R30" s="8">
        <v>322911</v>
      </c>
      <c r="S30" s="8">
        <v>46814</v>
      </c>
      <c r="T30" s="8">
        <v>105827</v>
      </c>
      <c r="U30" s="8">
        <v>56381</v>
      </c>
      <c r="V30" s="8">
        <v>209022</v>
      </c>
      <c r="W30" s="8">
        <v>961587</v>
      </c>
      <c r="X30" s="8">
        <v>859305</v>
      </c>
      <c r="Y30" s="8">
        <v>102282</v>
      </c>
      <c r="Z30" s="2">
        <v>11.902874997818005</v>
      </c>
      <c r="AA30" s="6">
        <v>859305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676766</v>
      </c>
      <c r="D35" s="33">
        <f>SUM(D24:D34)</f>
        <v>0</v>
      </c>
      <c r="E35" s="34">
        <f t="shared" si="1"/>
        <v>216548</v>
      </c>
      <c r="F35" s="35">
        <f t="shared" si="1"/>
        <v>859305</v>
      </c>
      <c r="G35" s="35">
        <f t="shared" si="1"/>
        <v>87306</v>
      </c>
      <c r="H35" s="35">
        <f t="shared" si="1"/>
        <v>-18570</v>
      </c>
      <c r="I35" s="35">
        <f t="shared" si="1"/>
        <v>110275</v>
      </c>
      <c r="J35" s="35">
        <f t="shared" si="1"/>
        <v>179011</v>
      </c>
      <c r="K35" s="35">
        <f t="shared" si="1"/>
        <v>118414</v>
      </c>
      <c r="L35" s="35">
        <f t="shared" si="1"/>
        <v>78497</v>
      </c>
      <c r="M35" s="35">
        <f t="shared" si="1"/>
        <v>53732</v>
      </c>
      <c r="N35" s="35">
        <f t="shared" si="1"/>
        <v>250643</v>
      </c>
      <c r="O35" s="35">
        <f t="shared" si="1"/>
        <v>33068</v>
      </c>
      <c r="P35" s="35">
        <f t="shared" si="1"/>
        <v>87781</v>
      </c>
      <c r="Q35" s="35">
        <f t="shared" si="1"/>
        <v>202062</v>
      </c>
      <c r="R35" s="35">
        <f t="shared" si="1"/>
        <v>322911</v>
      </c>
      <c r="S35" s="35">
        <f t="shared" si="1"/>
        <v>46814</v>
      </c>
      <c r="T35" s="35">
        <f t="shared" si="1"/>
        <v>105827</v>
      </c>
      <c r="U35" s="35">
        <f t="shared" si="1"/>
        <v>56381</v>
      </c>
      <c r="V35" s="35">
        <f t="shared" si="1"/>
        <v>209022</v>
      </c>
      <c r="W35" s="35">
        <f t="shared" si="1"/>
        <v>961587</v>
      </c>
      <c r="X35" s="35">
        <f t="shared" si="1"/>
        <v>859305</v>
      </c>
      <c r="Y35" s="35">
        <f t="shared" si="1"/>
        <v>102282</v>
      </c>
      <c r="Z35" s="36">
        <f>+IF(X35&lt;&gt;0,+(Y35/X35)*100,0)</f>
        <v>11.902874997818005</v>
      </c>
      <c r="AA35" s="33">
        <f>SUM(AA24:AA34)</f>
        <v>859305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1201986</v>
      </c>
      <c r="D37" s="46">
        <f>+D21-D35</f>
        <v>0</v>
      </c>
      <c r="E37" s="47">
        <f t="shared" si="2"/>
        <v>1991865</v>
      </c>
      <c r="F37" s="48">
        <f t="shared" si="2"/>
        <v>1974442</v>
      </c>
      <c r="G37" s="48">
        <f t="shared" si="2"/>
        <v>232002</v>
      </c>
      <c r="H37" s="48">
        <f t="shared" si="2"/>
        <v>49896</v>
      </c>
      <c r="I37" s="48">
        <f t="shared" si="2"/>
        <v>296139</v>
      </c>
      <c r="J37" s="48">
        <f t="shared" si="2"/>
        <v>578037</v>
      </c>
      <c r="K37" s="48">
        <f t="shared" si="2"/>
        <v>52109</v>
      </c>
      <c r="L37" s="48">
        <f t="shared" si="2"/>
        <v>104775</v>
      </c>
      <c r="M37" s="48">
        <f t="shared" si="2"/>
        <v>-49243</v>
      </c>
      <c r="N37" s="48">
        <f t="shared" si="2"/>
        <v>107641</v>
      </c>
      <c r="O37" s="48">
        <f t="shared" si="2"/>
        <v>143778</v>
      </c>
      <c r="P37" s="48">
        <f t="shared" si="2"/>
        <v>89699</v>
      </c>
      <c r="Q37" s="48">
        <f t="shared" si="2"/>
        <v>-23202</v>
      </c>
      <c r="R37" s="48">
        <f t="shared" si="2"/>
        <v>210275</v>
      </c>
      <c r="S37" s="48">
        <f t="shared" si="2"/>
        <v>126127</v>
      </c>
      <c r="T37" s="48">
        <f t="shared" si="2"/>
        <v>58147</v>
      </c>
      <c r="U37" s="48">
        <f t="shared" si="2"/>
        <v>117354</v>
      </c>
      <c r="V37" s="48">
        <f t="shared" si="2"/>
        <v>301628</v>
      </c>
      <c r="W37" s="48">
        <f t="shared" si="2"/>
        <v>1197581</v>
      </c>
      <c r="X37" s="48">
        <f>IF(F21=F35,0,X21-X35)</f>
        <v>1974442</v>
      </c>
      <c r="Y37" s="48">
        <f t="shared" si="2"/>
        <v>-776861</v>
      </c>
      <c r="Z37" s="49">
        <f>+IF(X37&lt;&gt;0,+(Y37/X37)*100,0)</f>
        <v>-39.345850625138645</v>
      </c>
      <c r="AA37" s="46">
        <f>+AA21-AA35</f>
        <v>1974442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1201986</v>
      </c>
      <c r="D41" s="56">
        <f>SUM(D37:D40)</f>
        <v>0</v>
      </c>
      <c r="E41" s="57">
        <f t="shared" si="3"/>
        <v>1991865</v>
      </c>
      <c r="F41" s="58">
        <f t="shared" si="3"/>
        <v>1974442</v>
      </c>
      <c r="G41" s="58">
        <f t="shared" si="3"/>
        <v>232002</v>
      </c>
      <c r="H41" s="58">
        <f t="shared" si="3"/>
        <v>49896</v>
      </c>
      <c r="I41" s="58">
        <f t="shared" si="3"/>
        <v>296139</v>
      </c>
      <c r="J41" s="58">
        <f t="shared" si="3"/>
        <v>578037</v>
      </c>
      <c r="K41" s="58">
        <f t="shared" si="3"/>
        <v>52109</v>
      </c>
      <c r="L41" s="58">
        <f t="shared" si="3"/>
        <v>104775</v>
      </c>
      <c r="M41" s="58">
        <f t="shared" si="3"/>
        <v>-49243</v>
      </c>
      <c r="N41" s="58">
        <f t="shared" si="3"/>
        <v>107641</v>
      </c>
      <c r="O41" s="58">
        <f t="shared" si="3"/>
        <v>143778</v>
      </c>
      <c r="P41" s="58">
        <f t="shared" si="3"/>
        <v>89699</v>
      </c>
      <c r="Q41" s="58">
        <f t="shared" si="3"/>
        <v>-23202</v>
      </c>
      <c r="R41" s="58">
        <f t="shared" si="3"/>
        <v>210275</v>
      </c>
      <c r="S41" s="58">
        <f t="shared" si="3"/>
        <v>126127</v>
      </c>
      <c r="T41" s="58">
        <f t="shared" si="3"/>
        <v>58147</v>
      </c>
      <c r="U41" s="58">
        <f t="shared" si="3"/>
        <v>117354</v>
      </c>
      <c r="V41" s="58">
        <f t="shared" si="3"/>
        <v>301628</v>
      </c>
      <c r="W41" s="58">
        <f t="shared" si="3"/>
        <v>1197581</v>
      </c>
      <c r="X41" s="58">
        <f t="shared" si="3"/>
        <v>1974442</v>
      </c>
      <c r="Y41" s="58">
        <f t="shared" si="3"/>
        <v>-776861</v>
      </c>
      <c r="Z41" s="59">
        <f>+IF(X41&lt;&gt;0,+(Y41/X41)*100,0)</f>
        <v>-39.345850625138645</v>
      </c>
      <c r="AA41" s="56">
        <f>SUM(AA37:AA40)</f>
        <v>1974442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1201986</v>
      </c>
      <c r="D43" s="64">
        <f>+D41-D42</f>
        <v>0</v>
      </c>
      <c r="E43" s="65">
        <f t="shared" si="4"/>
        <v>1991865</v>
      </c>
      <c r="F43" s="66">
        <f t="shared" si="4"/>
        <v>1974442</v>
      </c>
      <c r="G43" s="66">
        <f t="shared" si="4"/>
        <v>232002</v>
      </c>
      <c r="H43" s="66">
        <f t="shared" si="4"/>
        <v>49896</v>
      </c>
      <c r="I43" s="66">
        <f t="shared" si="4"/>
        <v>296139</v>
      </c>
      <c r="J43" s="66">
        <f t="shared" si="4"/>
        <v>578037</v>
      </c>
      <c r="K43" s="66">
        <f t="shared" si="4"/>
        <v>52109</v>
      </c>
      <c r="L43" s="66">
        <f t="shared" si="4"/>
        <v>104775</v>
      </c>
      <c r="M43" s="66">
        <f t="shared" si="4"/>
        <v>-49243</v>
      </c>
      <c r="N43" s="66">
        <f t="shared" si="4"/>
        <v>107641</v>
      </c>
      <c r="O43" s="66">
        <f t="shared" si="4"/>
        <v>143778</v>
      </c>
      <c r="P43" s="66">
        <f t="shared" si="4"/>
        <v>89699</v>
      </c>
      <c r="Q43" s="66">
        <f t="shared" si="4"/>
        <v>-23202</v>
      </c>
      <c r="R43" s="66">
        <f t="shared" si="4"/>
        <v>210275</v>
      </c>
      <c r="S43" s="66">
        <f t="shared" si="4"/>
        <v>126127</v>
      </c>
      <c r="T43" s="66">
        <f t="shared" si="4"/>
        <v>58147</v>
      </c>
      <c r="U43" s="66">
        <f t="shared" si="4"/>
        <v>117354</v>
      </c>
      <c r="V43" s="66">
        <f t="shared" si="4"/>
        <v>301628</v>
      </c>
      <c r="W43" s="66">
        <f t="shared" si="4"/>
        <v>1197581</v>
      </c>
      <c r="X43" s="66">
        <f t="shared" si="4"/>
        <v>1974442</v>
      </c>
      <c r="Y43" s="66">
        <f t="shared" si="4"/>
        <v>-776861</v>
      </c>
      <c r="Z43" s="67">
        <f>+IF(X43&lt;&gt;0,+(Y43/X43)*100,0)</f>
        <v>-39.345850625138645</v>
      </c>
      <c r="AA43" s="64">
        <f>+AA41-AA42</f>
        <v>1974442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1201986</v>
      </c>
      <c r="D45" s="56">
        <f>SUM(D43:D44)</f>
        <v>0</v>
      </c>
      <c r="E45" s="57">
        <f t="shared" si="5"/>
        <v>1991865</v>
      </c>
      <c r="F45" s="58">
        <f t="shared" si="5"/>
        <v>1974442</v>
      </c>
      <c r="G45" s="58">
        <f t="shared" si="5"/>
        <v>232002</v>
      </c>
      <c r="H45" s="58">
        <f t="shared" si="5"/>
        <v>49896</v>
      </c>
      <c r="I45" s="58">
        <f t="shared" si="5"/>
        <v>296139</v>
      </c>
      <c r="J45" s="58">
        <f t="shared" si="5"/>
        <v>578037</v>
      </c>
      <c r="K45" s="58">
        <f t="shared" si="5"/>
        <v>52109</v>
      </c>
      <c r="L45" s="58">
        <f t="shared" si="5"/>
        <v>104775</v>
      </c>
      <c r="M45" s="58">
        <f t="shared" si="5"/>
        <v>-49243</v>
      </c>
      <c r="N45" s="58">
        <f t="shared" si="5"/>
        <v>107641</v>
      </c>
      <c r="O45" s="58">
        <f t="shared" si="5"/>
        <v>143778</v>
      </c>
      <c r="P45" s="58">
        <f t="shared" si="5"/>
        <v>89699</v>
      </c>
      <c r="Q45" s="58">
        <f t="shared" si="5"/>
        <v>-23202</v>
      </c>
      <c r="R45" s="58">
        <f t="shared" si="5"/>
        <v>210275</v>
      </c>
      <c r="S45" s="58">
        <f t="shared" si="5"/>
        <v>126127</v>
      </c>
      <c r="T45" s="58">
        <f t="shared" si="5"/>
        <v>58147</v>
      </c>
      <c r="U45" s="58">
        <f t="shared" si="5"/>
        <v>117354</v>
      </c>
      <c r="V45" s="58">
        <f t="shared" si="5"/>
        <v>301628</v>
      </c>
      <c r="W45" s="58">
        <f t="shared" si="5"/>
        <v>1197581</v>
      </c>
      <c r="X45" s="58">
        <f t="shared" si="5"/>
        <v>1974442</v>
      </c>
      <c r="Y45" s="58">
        <f t="shared" si="5"/>
        <v>-776861</v>
      </c>
      <c r="Z45" s="59">
        <f>+IF(X45&lt;&gt;0,+(Y45/X45)*100,0)</f>
        <v>-39.345850625138645</v>
      </c>
      <c r="AA45" s="56">
        <f>SUM(AA43:AA44)</f>
        <v>1974442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1201986</v>
      </c>
      <c r="D47" s="71">
        <f>SUM(D45:D46)</f>
        <v>0</v>
      </c>
      <c r="E47" s="72">
        <f t="shared" si="6"/>
        <v>1991865</v>
      </c>
      <c r="F47" s="73">
        <f t="shared" si="6"/>
        <v>1974442</v>
      </c>
      <c r="G47" s="73">
        <f t="shared" si="6"/>
        <v>232002</v>
      </c>
      <c r="H47" s="74">
        <f t="shared" si="6"/>
        <v>49896</v>
      </c>
      <c r="I47" s="74">
        <f t="shared" si="6"/>
        <v>296139</v>
      </c>
      <c r="J47" s="74">
        <f t="shared" si="6"/>
        <v>578037</v>
      </c>
      <c r="K47" s="74">
        <f t="shared" si="6"/>
        <v>52109</v>
      </c>
      <c r="L47" s="74">
        <f t="shared" si="6"/>
        <v>104775</v>
      </c>
      <c r="M47" s="73">
        <f t="shared" si="6"/>
        <v>-49243</v>
      </c>
      <c r="N47" s="73">
        <f t="shared" si="6"/>
        <v>107641</v>
      </c>
      <c r="O47" s="74">
        <f t="shared" si="6"/>
        <v>143778</v>
      </c>
      <c r="P47" s="74">
        <f t="shared" si="6"/>
        <v>89699</v>
      </c>
      <c r="Q47" s="74">
        <f t="shared" si="6"/>
        <v>-23202</v>
      </c>
      <c r="R47" s="74">
        <f t="shared" si="6"/>
        <v>210275</v>
      </c>
      <c r="S47" s="74">
        <f t="shared" si="6"/>
        <v>126127</v>
      </c>
      <c r="T47" s="73">
        <f t="shared" si="6"/>
        <v>58147</v>
      </c>
      <c r="U47" s="73">
        <f t="shared" si="6"/>
        <v>117354</v>
      </c>
      <c r="V47" s="74">
        <f t="shared" si="6"/>
        <v>301628</v>
      </c>
      <c r="W47" s="74">
        <f t="shared" si="6"/>
        <v>1197581</v>
      </c>
      <c r="X47" s="74">
        <f t="shared" si="6"/>
        <v>1974442</v>
      </c>
      <c r="Y47" s="74">
        <f t="shared" si="6"/>
        <v>-776861</v>
      </c>
      <c r="Z47" s="75">
        <f>+IF(X47&lt;&gt;0,+(Y47/X47)*100,0)</f>
        <v>-39.345850625138645</v>
      </c>
      <c r="AA47" s="76">
        <f>SUM(AA45:AA46)</f>
        <v>1974442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4964340</v>
      </c>
      <c r="D8" s="6"/>
      <c r="E8" s="7">
        <v>9018000</v>
      </c>
      <c r="F8" s="8">
        <v>5456358</v>
      </c>
      <c r="G8" s="8">
        <v>622043</v>
      </c>
      <c r="H8" s="8">
        <v>799495</v>
      </c>
      <c r="I8" s="8">
        <v>765263</v>
      </c>
      <c r="J8" s="8">
        <v>2186801</v>
      </c>
      <c r="K8" s="8">
        <v>772806</v>
      </c>
      <c r="L8" s="8">
        <v>754530</v>
      </c>
      <c r="M8" s="8">
        <v>737465</v>
      </c>
      <c r="N8" s="8">
        <v>2264801</v>
      </c>
      <c r="O8" s="8">
        <v>754074</v>
      </c>
      <c r="P8" s="8">
        <v>760348</v>
      </c>
      <c r="Q8" s="8">
        <v>760840</v>
      </c>
      <c r="R8" s="8">
        <v>2275262</v>
      </c>
      <c r="S8" s="8">
        <v>745007</v>
      </c>
      <c r="T8" s="8">
        <v>763612</v>
      </c>
      <c r="U8" s="8">
        <v>671188</v>
      </c>
      <c r="V8" s="8">
        <v>2179807</v>
      </c>
      <c r="W8" s="8">
        <v>8906671</v>
      </c>
      <c r="X8" s="8">
        <v>5456358</v>
      </c>
      <c r="Y8" s="8">
        <v>3450313</v>
      </c>
      <c r="Z8" s="2">
        <v>63.234725434071592</v>
      </c>
      <c r="AA8" s="6">
        <v>5456358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5825000</v>
      </c>
      <c r="D18" s="6"/>
      <c r="E18" s="7">
        <v>5291912</v>
      </c>
      <c r="F18" s="8">
        <v>5291912</v>
      </c>
      <c r="G18" s="8"/>
      <c r="H18" s="8">
        <v>-400935</v>
      </c>
      <c r="I18" s="8">
        <v>-203554</v>
      </c>
      <c r="J18" s="8">
        <v>-604489</v>
      </c>
      <c r="K18" s="8">
        <v>-250417</v>
      </c>
      <c r="L18" s="8">
        <v>-226353</v>
      </c>
      <c r="M18" s="8">
        <v>-223092</v>
      </c>
      <c r="N18" s="8">
        <v>-699862</v>
      </c>
      <c r="O18" s="8">
        <v>-223483</v>
      </c>
      <c r="P18" s="8">
        <v>-227697</v>
      </c>
      <c r="Q18" s="8">
        <v>-226605</v>
      </c>
      <c r="R18" s="8">
        <v>-677785</v>
      </c>
      <c r="S18" s="8">
        <v>-222019</v>
      </c>
      <c r="T18" s="8">
        <v>-202188</v>
      </c>
      <c r="U18" s="8">
        <v>-337757</v>
      </c>
      <c r="V18" s="8">
        <v>-761964</v>
      </c>
      <c r="W18" s="8">
        <v>-2744100</v>
      </c>
      <c r="X18" s="8">
        <v>5291912</v>
      </c>
      <c r="Y18" s="8">
        <v>-8036012</v>
      </c>
      <c r="Z18" s="2">
        <v>-151.8546037802594</v>
      </c>
      <c r="AA18" s="6">
        <v>5291912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10789340</v>
      </c>
      <c r="D21" s="33">
        <f t="shared" si="0"/>
        <v>0</v>
      </c>
      <c r="E21" s="34">
        <f t="shared" si="0"/>
        <v>14309912</v>
      </c>
      <c r="F21" s="35">
        <f t="shared" si="0"/>
        <v>10748270</v>
      </c>
      <c r="G21" s="35">
        <f t="shared" si="0"/>
        <v>622043</v>
      </c>
      <c r="H21" s="35">
        <f t="shared" si="0"/>
        <v>398560</v>
      </c>
      <c r="I21" s="35">
        <f t="shared" si="0"/>
        <v>561709</v>
      </c>
      <c r="J21" s="35">
        <f t="shared" si="0"/>
        <v>1582312</v>
      </c>
      <c r="K21" s="35">
        <f t="shared" si="0"/>
        <v>522389</v>
      </c>
      <c r="L21" s="35">
        <f t="shared" si="0"/>
        <v>528177</v>
      </c>
      <c r="M21" s="35">
        <f t="shared" si="0"/>
        <v>514373</v>
      </c>
      <c r="N21" s="35">
        <f t="shared" si="0"/>
        <v>1564939</v>
      </c>
      <c r="O21" s="35">
        <f t="shared" si="0"/>
        <v>530591</v>
      </c>
      <c r="P21" s="35">
        <f t="shared" si="0"/>
        <v>532651</v>
      </c>
      <c r="Q21" s="35">
        <f t="shared" si="0"/>
        <v>534235</v>
      </c>
      <c r="R21" s="35">
        <f t="shared" si="0"/>
        <v>1597477</v>
      </c>
      <c r="S21" s="35">
        <f t="shared" si="0"/>
        <v>522988</v>
      </c>
      <c r="T21" s="35">
        <f t="shared" si="0"/>
        <v>561424</v>
      </c>
      <c r="U21" s="35">
        <f t="shared" si="0"/>
        <v>333431</v>
      </c>
      <c r="V21" s="35">
        <f t="shared" si="0"/>
        <v>1417843</v>
      </c>
      <c r="W21" s="35">
        <f t="shared" si="0"/>
        <v>6162571</v>
      </c>
      <c r="X21" s="35">
        <f t="shared" si="0"/>
        <v>10748270</v>
      </c>
      <c r="Y21" s="35">
        <f t="shared" si="0"/>
        <v>-4585699</v>
      </c>
      <c r="Z21" s="36">
        <f>+IF(X21&lt;&gt;0,+(Y21/X21)*100,0)</f>
        <v>-42.664531129195673</v>
      </c>
      <c r="AA21" s="33">
        <f>SUM(AA5:AA20)</f>
        <v>10748270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2447414</v>
      </c>
      <c r="D24" s="6"/>
      <c r="E24" s="7">
        <v>2784448</v>
      </c>
      <c r="F24" s="8">
        <v>2606496</v>
      </c>
      <c r="G24" s="8">
        <v>171331</v>
      </c>
      <c r="H24" s="8">
        <v>170671</v>
      </c>
      <c r="I24" s="8">
        <v>226395</v>
      </c>
      <c r="J24" s="8">
        <v>568397</v>
      </c>
      <c r="K24" s="8">
        <v>201853</v>
      </c>
      <c r="L24" s="8">
        <v>293737</v>
      </c>
      <c r="M24" s="8">
        <v>201358</v>
      </c>
      <c r="N24" s="8">
        <v>696948</v>
      </c>
      <c r="O24" s="8">
        <v>186044</v>
      </c>
      <c r="P24" s="8">
        <v>192376</v>
      </c>
      <c r="Q24" s="8">
        <v>187853</v>
      </c>
      <c r="R24" s="8">
        <v>566273</v>
      </c>
      <c r="S24" s="8">
        <v>192381</v>
      </c>
      <c r="T24" s="8">
        <v>193149</v>
      </c>
      <c r="U24" s="8">
        <v>184791</v>
      </c>
      <c r="V24" s="8">
        <v>570321</v>
      </c>
      <c r="W24" s="8">
        <v>2401939</v>
      </c>
      <c r="X24" s="8">
        <v>2606496</v>
      </c>
      <c r="Y24" s="8">
        <v>-204557</v>
      </c>
      <c r="Z24" s="2">
        <v>-7.8479690741900239</v>
      </c>
      <c r="AA24" s="6">
        <v>2606496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1425022</v>
      </c>
      <c r="D26" s="6"/>
      <c r="E26" s="7">
        <v>1123737</v>
      </c>
      <c r="F26" s="8">
        <v>1428042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1428042</v>
      </c>
      <c r="Y26" s="8">
        <v>-1428042</v>
      </c>
      <c r="Z26" s="2">
        <v>-100</v>
      </c>
      <c r="AA26" s="6">
        <v>1428042</v>
      </c>
    </row>
    <row r="27" spans="1:27" x14ac:dyDescent="0.25">
      <c r="A27" s="25" t="s">
        <v>53</v>
      </c>
      <c r="B27" s="24" t="s">
        <v>32</v>
      </c>
      <c r="C27" s="6">
        <v>1320029</v>
      </c>
      <c r="D27" s="6"/>
      <c r="E27" s="7">
        <v>1300000</v>
      </c>
      <c r="F27" s="8">
        <v>1383388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1383388</v>
      </c>
      <c r="Y27" s="8">
        <v>-1383388</v>
      </c>
      <c r="Z27" s="2">
        <v>-100</v>
      </c>
      <c r="AA27" s="6">
        <v>1383388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300000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23500</v>
      </c>
      <c r="F30" s="8"/>
      <c r="G30" s="8"/>
      <c r="H30" s="8">
        <v>1039</v>
      </c>
      <c r="I30" s="8"/>
      <c r="J30" s="8">
        <v>1039</v>
      </c>
      <c r="K30" s="8"/>
      <c r="L30" s="8"/>
      <c r="M30" s="8"/>
      <c r="N30" s="8"/>
      <c r="O30" s="8">
        <v>404</v>
      </c>
      <c r="P30" s="8"/>
      <c r="Q30" s="8"/>
      <c r="R30" s="8">
        <v>404</v>
      </c>
      <c r="S30" s="8"/>
      <c r="T30" s="8"/>
      <c r="U30" s="8"/>
      <c r="V30" s="8"/>
      <c r="W30" s="8">
        <v>1443</v>
      </c>
      <c r="X30" s="8"/>
      <c r="Y30" s="8">
        <v>1443</v>
      </c>
      <c r="Z30" s="2"/>
      <c r="AA30" s="6"/>
    </row>
    <row r="31" spans="1:27" x14ac:dyDescent="0.25">
      <c r="A31" s="25" t="s">
        <v>57</v>
      </c>
      <c r="B31" s="24" t="s">
        <v>32</v>
      </c>
      <c r="C31" s="6">
        <v>201550</v>
      </c>
      <c r="D31" s="6"/>
      <c r="E31" s="7">
        <v>420500</v>
      </c>
      <c r="F31" s="8">
        <v>210015</v>
      </c>
      <c r="G31" s="8">
        <v>4604</v>
      </c>
      <c r="H31" s="8">
        <v>5337</v>
      </c>
      <c r="I31" s="8">
        <v>18616</v>
      </c>
      <c r="J31" s="8">
        <v>28557</v>
      </c>
      <c r="K31" s="8">
        <v>26732</v>
      </c>
      <c r="L31" s="8">
        <v>46954</v>
      </c>
      <c r="M31" s="8">
        <v>9488</v>
      </c>
      <c r="N31" s="8">
        <v>83174</v>
      </c>
      <c r="O31" s="8">
        <v>74581</v>
      </c>
      <c r="P31" s="8">
        <v>2528</v>
      </c>
      <c r="Q31" s="8">
        <v>88285</v>
      </c>
      <c r="R31" s="8">
        <v>165394</v>
      </c>
      <c r="S31" s="8">
        <v>1581</v>
      </c>
      <c r="T31" s="8">
        <v>12</v>
      </c>
      <c r="U31" s="8">
        <v>145815</v>
      </c>
      <c r="V31" s="8">
        <v>147408</v>
      </c>
      <c r="W31" s="8">
        <v>424533</v>
      </c>
      <c r="X31" s="8">
        <v>210015</v>
      </c>
      <c r="Y31" s="8">
        <v>214518</v>
      </c>
      <c r="Z31" s="2">
        <v>102.14413256195986</v>
      </c>
      <c r="AA31" s="6">
        <v>210015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111451</v>
      </c>
      <c r="D33" s="6"/>
      <c r="E33" s="7">
        <v>200500</v>
      </c>
      <c r="F33" s="8">
        <v>116132</v>
      </c>
      <c r="G33" s="8"/>
      <c r="H33" s="8"/>
      <c r="I33" s="8">
        <v>9675</v>
      </c>
      <c r="J33" s="8">
        <v>9675</v>
      </c>
      <c r="K33" s="8">
        <v>33786</v>
      </c>
      <c r="L33" s="8">
        <v>2312</v>
      </c>
      <c r="M33" s="8">
        <v>2386</v>
      </c>
      <c r="N33" s="8">
        <v>38484</v>
      </c>
      <c r="O33" s="8">
        <v>4785</v>
      </c>
      <c r="P33" s="8">
        <v>2673</v>
      </c>
      <c r="Q33" s="8">
        <v>26722</v>
      </c>
      <c r="R33" s="8">
        <v>34180</v>
      </c>
      <c r="S33" s="8">
        <v>4698</v>
      </c>
      <c r="T33" s="8">
        <v>12698</v>
      </c>
      <c r="U33" s="8">
        <v>4661</v>
      </c>
      <c r="V33" s="8">
        <v>22057</v>
      </c>
      <c r="W33" s="8">
        <v>104396</v>
      </c>
      <c r="X33" s="8">
        <v>116132</v>
      </c>
      <c r="Y33" s="8">
        <v>-11736</v>
      </c>
      <c r="Z33" s="2">
        <v>-10.105741742155478</v>
      </c>
      <c r="AA33" s="6">
        <v>116132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5505466</v>
      </c>
      <c r="D35" s="33">
        <f>SUM(D24:D34)</f>
        <v>0</v>
      </c>
      <c r="E35" s="34">
        <f t="shared" si="1"/>
        <v>6152685</v>
      </c>
      <c r="F35" s="35">
        <f t="shared" si="1"/>
        <v>5744073</v>
      </c>
      <c r="G35" s="35">
        <f t="shared" si="1"/>
        <v>175935</v>
      </c>
      <c r="H35" s="35">
        <f t="shared" si="1"/>
        <v>177047</v>
      </c>
      <c r="I35" s="35">
        <f t="shared" si="1"/>
        <v>254686</v>
      </c>
      <c r="J35" s="35">
        <f t="shared" si="1"/>
        <v>607668</v>
      </c>
      <c r="K35" s="35">
        <f t="shared" si="1"/>
        <v>262371</v>
      </c>
      <c r="L35" s="35">
        <f t="shared" si="1"/>
        <v>343003</v>
      </c>
      <c r="M35" s="35">
        <f t="shared" si="1"/>
        <v>213232</v>
      </c>
      <c r="N35" s="35">
        <f t="shared" si="1"/>
        <v>818606</v>
      </c>
      <c r="O35" s="35">
        <f t="shared" si="1"/>
        <v>265814</v>
      </c>
      <c r="P35" s="35">
        <f t="shared" si="1"/>
        <v>197577</v>
      </c>
      <c r="Q35" s="35">
        <f t="shared" si="1"/>
        <v>302860</v>
      </c>
      <c r="R35" s="35">
        <f t="shared" si="1"/>
        <v>766251</v>
      </c>
      <c r="S35" s="35">
        <f t="shared" si="1"/>
        <v>198660</v>
      </c>
      <c r="T35" s="35">
        <f t="shared" si="1"/>
        <v>205859</v>
      </c>
      <c r="U35" s="35">
        <f t="shared" si="1"/>
        <v>335267</v>
      </c>
      <c r="V35" s="35">
        <f t="shared" si="1"/>
        <v>739786</v>
      </c>
      <c r="W35" s="35">
        <f t="shared" si="1"/>
        <v>2932311</v>
      </c>
      <c r="X35" s="35">
        <f t="shared" si="1"/>
        <v>5744073</v>
      </c>
      <c r="Y35" s="35">
        <f t="shared" si="1"/>
        <v>-2811762</v>
      </c>
      <c r="Z35" s="36">
        <f>+IF(X35&lt;&gt;0,+(Y35/X35)*100,0)</f>
        <v>-48.950666191045968</v>
      </c>
      <c r="AA35" s="33">
        <f>SUM(AA24:AA34)</f>
        <v>5744073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5283874</v>
      </c>
      <c r="D37" s="46">
        <f>+D21-D35</f>
        <v>0</v>
      </c>
      <c r="E37" s="47">
        <f t="shared" si="2"/>
        <v>8157227</v>
      </c>
      <c r="F37" s="48">
        <f t="shared" si="2"/>
        <v>5004197</v>
      </c>
      <c r="G37" s="48">
        <f t="shared" si="2"/>
        <v>446108</v>
      </c>
      <c r="H37" s="48">
        <f t="shared" si="2"/>
        <v>221513</v>
      </c>
      <c r="I37" s="48">
        <f t="shared" si="2"/>
        <v>307023</v>
      </c>
      <c r="J37" s="48">
        <f t="shared" si="2"/>
        <v>974644</v>
      </c>
      <c r="K37" s="48">
        <f t="shared" si="2"/>
        <v>260018</v>
      </c>
      <c r="L37" s="48">
        <f t="shared" si="2"/>
        <v>185174</v>
      </c>
      <c r="M37" s="48">
        <f t="shared" si="2"/>
        <v>301141</v>
      </c>
      <c r="N37" s="48">
        <f t="shared" si="2"/>
        <v>746333</v>
      </c>
      <c r="O37" s="48">
        <f t="shared" si="2"/>
        <v>264777</v>
      </c>
      <c r="P37" s="48">
        <f t="shared" si="2"/>
        <v>335074</v>
      </c>
      <c r="Q37" s="48">
        <f t="shared" si="2"/>
        <v>231375</v>
      </c>
      <c r="R37" s="48">
        <f t="shared" si="2"/>
        <v>831226</v>
      </c>
      <c r="S37" s="48">
        <f t="shared" si="2"/>
        <v>324328</v>
      </c>
      <c r="T37" s="48">
        <f t="shared" si="2"/>
        <v>355565</v>
      </c>
      <c r="U37" s="48">
        <f t="shared" si="2"/>
        <v>-1836</v>
      </c>
      <c r="V37" s="48">
        <f t="shared" si="2"/>
        <v>678057</v>
      </c>
      <c r="W37" s="48">
        <f t="shared" si="2"/>
        <v>3230260</v>
      </c>
      <c r="X37" s="48">
        <f>IF(F21=F35,0,X21-X35)</f>
        <v>5004197</v>
      </c>
      <c r="Y37" s="48">
        <f t="shared" si="2"/>
        <v>-1773937</v>
      </c>
      <c r="Z37" s="49">
        <f>+IF(X37&lt;&gt;0,+(Y37/X37)*100,0)</f>
        <v>-35.448984122727381</v>
      </c>
      <c r="AA37" s="46">
        <f>+AA21-AA35</f>
        <v>5004197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2900088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8183962</v>
      </c>
      <c r="D41" s="56">
        <f>SUM(D37:D40)</f>
        <v>0</v>
      </c>
      <c r="E41" s="57">
        <f t="shared" si="3"/>
        <v>8157227</v>
      </c>
      <c r="F41" s="58">
        <f t="shared" si="3"/>
        <v>5004197</v>
      </c>
      <c r="G41" s="58">
        <f t="shared" si="3"/>
        <v>446108</v>
      </c>
      <c r="H41" s="58">
        <f t="shared" si="3"/>
        <v>221513</v>
      </c>
      <c r="I41" s="58">
        <f t="shared" si="3"/>
        <v>307023</v>
      </c>
      <c r="J41" s="58">
        <f t="shared" si="3"/>
        <v>974644</v>
      </c>
      <c r="K41" s="58">
        <f t="shared" si="3"/>
        <v>260018</v>
      </c>
      <c r="L41" s="58">
        <f t="shared" si="3"/>
        <v>185174</v>
      </c>
      <c r="M41" s="58">
        <f t="shared" si="3"/>
        <v>301141</v>
      </c>
      <c r="N41" s="58">
        <f t="shared" si="3"/>
        <v>746333</v>
      </c>
      <c r="O41" s="58">
        <f t="shared" si="3"/>
        <v>264777</v>
      </c>
      <c r="P41" s="58">
        <f t="shared" si="3"/>
        <v>335074</v>
      </c>
      <c r="Q41" s="58">
        <f t="shared" si="3"/>
        <v>231375</v>
      </c>
      <c r="R41" s="58">
        <f t="shared" si="3"/>
        <v>831226</v>
      </c>
      <c r="S41" s="58">
        <f t="shared" si="3"/>
        <v>324328</v>
      </c>
      <c r="T41" s="58">
        <f t="shared" si="3"/>
        <v>355565</v>
      </c>
      <c r="U41" s="58">
        <f t="shared" si="3"/>
        <v>-1836</v>
      </c>
      <c r="V41" s="58">
        <f t="shared" si="3"/>
        <v>678057</v>
      </c>
      <c r="W41" s="58">
        <f t="shared" si="3"/>
        <v>3230260</v>
      </c>
      <c r="X41" s="58">
        <f t="shared" si="3"/>
        <v>5004197</v>
      </c>
      <c r="Y41" s="58">
        <f t="shared" si="3"/>
        <v>-1773937</v>
      </c>
      <c r="Z41" s="59">
        <f>+IF(X41&lt;&gt;0,+(Y41/X41)*100,0)</f>
        <v>-35.448984122727381</v>
      </c>
      <c r="AA41" s="56">
        <f>SUM(AA37:AA40)</f>
        <v>5004197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8183962</v>
      </c>
      <c r="D43" s="64">
        <f>+D41-D42</f>
        <v>0</v>
      </c>
      <c r="E43" s="65">
        <f t="shared" si="4"/>
        <v>8157227</v>
      </c>
      <c r="F43" s="66">
        <f t="shared" si="4"/>
        <v>5004197</v>
      </c>
      <c r="G43" s="66">
        <f t="shared" si="4"/>
        <v>446108</v>
      </c>
      <c r="H43" s="66">
        <f t="shared" si="4"/>
        <v>221513</v>
      </c>
      <c r="I43" s="66">
        <f t="shared" si="4"/>
        <v>307023</v>
      </c>
      <c r="J43" s="66">
        <f t="shared" si="4"/>
        <v>974644</v>
      </c>
      <c r="K43" s="66">
        <f t="shared" si="4"/>
        <v>260018</v>
      </c>
      <c r="L43" s="66">
        <f t="shared" si="4"/>
        <v>185174</v>
      </c>
      <c r="M43" s="66">
        <f t="shared" si="4"/>
        <v>301141</v>
      </c>
      <c r="N43" s="66">
        <f t="shared" si="4"/>
        <v>746333</v>
      </c>
      <c r="O43" s="66">
        <f t="shared" si="4"/>
        <v>264777</v>
      </c>
      <c r="P43" s="66">
        <f t="shared" si="4"/>
        <v>335074</v>
      </c>
      <c r="Q43" s="66">
        <f t="shared" si="4"/>
        <v>231375</v>
      </c>
      <c r="R43" s="66">
        <f t="shared" si="4"/>
        <v>831226</v>
      </c>
      <c r="S43" s="66">
        <f t="shared" si="4"/>
        <v>324328</v>
      </c>
      <c r="T43" s="66">
        <f t="shared" si="4"/>
        <v>355565</v>
      </c>
      <c r="U43" s="66">
        <f t="shared" si="4"/>
        <v>-1836</v>
      </c>
      <c r="V43" s="66">
        <f t="shared" si="4"/>
        <v>678057</v>
      </c>
      <c r="W43" s="66">
        <f t="shared" si="4"/>
        <v>3230260</v>
      </c>
      <c r="X43" s="66">
        <f t="shared" si="4"/>
        <v>5004197</v>
      </c>
      <c r="Y43" s="66">
        <f t="shared" si="4"/>
        <v>-1773937</v>
      </c>
      <c r="Z43" s="67">
        <f>+IF(X43&lt;&gt;0,+(Y43/X43)*100,0)</f>
        <v>-35.448984122727381</v>
      </c>
      <c r="AA43" s="64">
        <f>+AA41-AA42</f>
        <v>5004197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8183962</v>
      </c>
      <c r="D45" s="56">
        <f>SUM(D43:D44)</f>
        <v>0</v>
      </c>
      <c r="E45" s="57">
        <f t="shared" si="5"/>
        <v>8157227</v>
      </c>
      <c r="F45" s="58">
        <f t="shared" si="5"/>
        <v>5004197</v>
      </c>
      <c r="G45" s="58">
        <f t="shared" si="5"/>
        <v>446108</v>
      </c>
      <c r="H45" s="58">
        <f t="shared" si="5"/>
        <v>221513</v>
      </c>
      <c r="I45" s="58">
        <f t="shared" si="5"/>
        <v>307023</v>
      </c>
      <c r="J45" s="58">
        <f t="shared" si="5"/>
        <v>974644</v>
      </c>
      <c r="K45" s="58">
        <f t="shared" si="5"/>
        <v>260018</v>
      </c>
      <c r="L45" s="58">
        <f t="shared" si="5"/>
        <v>185174</v>
      </c>
      <c r="M45" s="58">
        <f t="shared" si="5"/>
        <v>301141</v>
      </c>
      <c r="N45" s="58">
        <f t="shared" si="5"/>
        <v>746333</v>
      </c>
      <c r="O45" s="58">
        <f t="shared" si="5"/>
        <v>264777</v>
      </c>
      <c r="P45" s="58">
        <f t="shared" si="5"/>
        <v>335074</v>
      </c>
      <c r="Q45" s="58">
        <f t="shared" si="5"/>
        <v>231375</v>
      </c>
      <c r="R45" s="58">
        <f t="shared" si="5"/>
        <v>831226</v>
      </c>
      <c r="S45" s="58">
        <f t="shared" si="5"/>
        <v>324328</v>
      </c>
      <c r="T45" s="58">
        <f t="shared" si="5"/>
        <v>355565</v>
      </c>
      <c r="U45" s="58">
        <f t="shared" si="5"/>
        <v>-1836</v>
      </c>
      <c r="V45" s="58">
        <f t="shared" si="5"/>
        <v>678057</v>
      </c>
      <c r="W45" s="58">
        <f t="shared" si="5"/>
        <v>3230260</v>
      </c>
      <c r="X45" s="58">
        <f t="shared" si="5"/>
        <v>5004197</v>
      </c>
      <c r="Y45" s="58">
        <f t="shared" si="5"/>
        <v>-1773937</v>
      </c>
      <c r="Z45" s="59">
        <f>+IF(X45&lt;&gt;0,+(Y45/X45)*100,0)</f>
        <v>-35.448984122727381</v>
      </c>
      <c r="AA45" s="56">
        <f>SUM(AA43:AA44)</f>
        <v>5004197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8183962</v>
      </c>
      <c r="D47" s="71">
        <f>SUM(D45:D46)</f>
        <v>0</v>
      </c>
      <c r="E47" s="72">
        <f t="shared" si="6"/>
        <v>8157227</v>
      </c>
      <c r="F47" s="73">
        <f t="shared" si="6"/>
        <v>5004197</v>
      </c>
      <c r="G47" s="73">
        <f t="shared" si="6"/>
        <v>446108</v>
      </c>
      <c r="H47" s="74">
        <f t="shared" si="6"/>
        <v>221513</v>
      </c>
      <c r="I47" s="74">
        <f t="shared" si="6"/>
        <v>307023</v>
      </c>
      <c r="J47" s="74">
        <f t="shared" si="6"/>
        <v>974644</v>
      </c>
      <c r="K47" s="74">
        <f t="shared" si="6"/>
        <v>260018</v>
      </c>
      <c r="L47" s="74">
        <f t="shared" si="6"/>
        <v>185174</v>
      </c>
      <c r="M47" s="73">
        <f t="shared" si="6"/>
        <v>301141</v>
      </c>
      <c r="N47" s="73">
        <f t="shared" si="6"/>
        <v>746333</v>
      </c>
      <c r="O47" s="74">
        <f t="shared" si="6"/>
        <v>264777</v>
      </c>
      <c r="P47" s="74">
        <f t="shared" si="6"/>
        <v>335074</v>
      </c>
      <c r="Q47" s="74">
        <f t="shared" si="6"/>
        <v>231375</v>
      </c>
      <c r="R47" s="74">
        <f t="shared" si="6"/>
        <v>831226</v>
      </c>
      <c r="S47" s="74">
        <f t="shared" si="6"/>
        <v>324328</v>
      </c>
      <c r="T47" s="73">
        <f t="shared" si="6"/>
        <v>355565</v>
      </c>
      <c r="U47" s="73">
        <f t="shared" si="6"/>
        <v>-1836</v>
      </c>
      <c r="V47" s="74">
        <f t="shared" si="6"/>
        <v>678057</v>
      </c>
      <c r="W47" s="74">
        <f t="shared" si="6"/>
        <v>3230260</v>
      </c>
      <c r="X47" s="74">
        <f t="shared" si="6"/>
        <v>5004197</v>
      </c>
      <c r="Y47" s="74">
        <f t="shared" si="6"/>
        <v>-1773937</v>
      </c>
      <c r="Z47" s="75">
        <f>+IF(X47&lt;&gt;0,+(Y47/X47)*100,0)</f>
        <v>-35.448984122727381</v>
      </c>
      <c r="AA47" s="76">
        <f>SUM(AA45:AA46)</f>
        <v>5004197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3371631</v>
      </c>
      <c r="D8" s="6"/>
      <c r="E8" s="7">
        <v>3561900</v>
      </c>
      <c r="F8" s="8">
        <v>3591900</v>
      </c>
      <c r="G8" s="8">
        <v>301738</v>
      </c>
      <c r="H8" s="8">
        <v>312363</v>
      </c>
      <c r="I8" s="8">
        <v>300097</v>
      </c>
      <c r="J8" s="8">
        <v>914198</v>
      </c>
      <c r="K8" s="8">
        <v>311695</v>
      </c>
      <c r="L8" s="8">
        <v>286890</v>
      </c>
      <c r="M8" s="8">
        <v>282584</v>
      </c>
      <c r="N8" s="8">
        <v>881169</v>
      </c>
      <c r="O8" s="8">
        <v>277677</v>
      </c>
      <c r="P8" s="8">
        <v>283617</v>
      </c>
      <c r="Q8" s="8">
        <v>266557</v>
      </c>
      <c r="R8" s="8">
        <v>827851</v>
      </c>
      <c r="S8" s="8">
        <v>277240</v>
      </c>
      <c r="T8" s="8">
        <v>270664</v>
      </c>
      <c r="U8" s="8">
        <v>265510</v>
      </c>
      <c r="V8" s="8">
        <v>813414</v>
      </c>
      <c r="W8" s="8">
        <v>3436632</v>
      </c>
      <c r="X8" s="8">
        <v>3591900</v>
      </c>
      <c r="Y8" s="8">
        <v>-155268</v>
      </c>
      <c r="Z8" s="2">
        <v>-4.3227261338010523</v>
      </c>
      <c r="AA8" s="6">
        <v>3591900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631362</v>
      </c>
      <c r="D13" s="6"/>
      <c r="E13" s="7">
        <v>646400</v>
      </c>
      <c r="F13" s="8">
        <v>627964</v>
      </c>
      <c r="G13" s="8">
        <v>56708</v>
      </c>
      <c r="H13" s="8">
        <v>57492</v>
      </c>
      <c r="I13" s="8">
        <v>58354</v>
      </c>
      <c r="J13" s="8">
        <v>172554</v>
      </c>
      <c r="K13" s="8">
        <v>59244</v>
      </c>
      <c r="L13" s="8">
        <v>61918</v>
      </c>
      <c r="M13" s="8">
        <v>62625</v>
      </c>
      <c r="N13" s="8">
        <v>183787</v>
      </c>
      <c r="O13" s="8">
        <v>62750</v>
      </c>
      <c r="P13" s="8">
        <v>64517</v>
      </c>
      <c r="Q13" s="8">
        <v>66054</v>
      </c>
      <c r="R13" s="8">
        <v>193321</v>
      </c>
      <c r="S13" s="8">
        <v>68848</v>
      </c>
      <c r="T13" s="8">
        <v>73263</v>
      </c>
      <c r="U13" s="8">
        <v>74036</v>
      </c>
      <c r="V13" s="8">
        <v>216147</v>
      </c>
      <c r="W13" s="8">
        <v>765809</v>
      </c>
      <c r="X13" s="8">
        <v>627964</v>
      </c>
      <c r="Y13" s="8">
        <v>137845</v>
      </c>
      <c r="Z13" s="2">
        <v>21.951099107592157</v>
      </c>
      <c r="AA13" s="6">
        <v>627964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5046200</v>
      </c>
      <c r="Y18" s="8">
        <v>-5046200</v>
      </c>
      <c r="Z18" s="2">
        <v>-100</v>
      </c>
      <c r="AA18" s="6">
        <v>5046200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4002993</v>
      </c>
      <c r="D21" s="33">
        <f t="shared" si="0"/>
        <v>0</v>
      </c>
      <c r="E21" s="34">
        <f t="shared" si="0"/>
        <v>9254500</v>
      </c>
      <c r="F21" s="35">
        <f t="shared" si="0"/>
        <v>9266064</v>
      </c>
      <c r="G21" s="35">
        <f t="shared" si="0"/>
        <v>358446</v>
      </c>
      <c r="H21" s="35">
        <f t="shared" si="0"/>
        <v>369855</v>
      </c>
      <c r="I21" s="35">
        <f t="shared" si="0"/>
        <v>358451</v>
      </c>
      <c r="J21" s="35">
        <f t="shared" si="0"/>
        <v>1086752</v>
      </c>
      <c r="K21" s="35">
        <f t="shared" si="0"/>
        <v>370939</v>
      </c>
      <c r="L21" s="35">
        <f t="shared" si="0"/>
        <v>348808</v>
      </c>
      <c r="M21" s="35">
        <f t="shared" si="0"/>
        <v>345209</v>
      </c>
      <c r="N21" s="35">
        <f t="shared" si="0"/>
        <v>1064956</v>
      </c>
      <c r="O21" s="35">
        <f t="shared" si="0"/>
        <v>340427</v>
      </c>
      <c r="P21" s="35">
        <f t="shared" si="0"/>
        <v>348134</v>
      </c>
      <c r="Q21" s="35">
        <f t="shared" si="0"/>
        <v>332611</v>
      </c>
      <c r="R21" s="35">
        <f t="shared" si="0"/>
        <v>1021172</v>
      </c>
      <c r="S21" s="35">
        <f t="shared" si="0"/>
        <v>346088</v>
      </c>
      <c r="T21" s="35">
        <f t="shared" si="0"/>
        <v>343927</v>
      </c>
      <c r="U21" s="35">
        <f t="shared" si="0"/>
        <v>339546</v>
      </c>
      <c r="V21" s="35">
        <f t="shared" si="0"/>
        <v>1029561</v>
      </c>
      <c r="W21" s="35">
        <f t="shared" si="0"/>
        <v>4202441</v>
      </c>
      <c r="X21" s="35">
        <f t="shared" si="0"/>
        <v>9266064</v>
      </c>
      <c r="Y21" s="35">
        <f t="shared" si="0"/>
        <v>-5063623</v>
      </c>
      <c r="Z21" s="36">
        <f>+IF(X21&lt;&gt;0,+(Y21/X21)*100,0)</f>
        <v>-54.646967687682711</v>
      </c>
      <c r="AA21" s="33">
        <f>SUM(AA5:AA20)</f>
        <v>9266064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2570697</v>
      </c>
      <c r="D24" s="6"/>
      <c r="E24" s="7">
        <v>1794702</v>
      </c>
      <c r="F24" s="8">
        <v>1563234</v>
      </c>
      <c r="G24" s="8">
        <v>101810</v>
      </c>
      <c r="H24" s="8">
        <v>137630</v>
      </c>
      <c r="I24" s="8">
        <v>126028</v>
      </c>
      <c r="J24" s="8">
        <v>365468</v>
      </c>
      <c r="K24" s="8">
        <v>118280</v>
      </c>
      <c r="L24" s="8">
        <v>117003</v>
      </c>
      <c r="M24" s="8">
        <v>207256</v>
      </c>
      <c r="N24" s="8">
        <v>442539</v>
      </c>
      <c r="O24" s="8">
        <v>122151</v>
      </c>
      <c r="P24" s="8">
        <v>125674</v>
      </c>
      <c r="Q24" s="8">
        <v>133056</v>
      </c>
      <c r="R24" s="8">
        <v>380881</v>
      </c>
      <c r="S24" s="8">
        <v>113517</v>
      </c>
      <c r="T24" s="8">
        <v>121071</v>
      </c>
      <c r="U24" s="8">
        <v>131235</v>
      </c>
      <c r="V24" s="8">
        <v>365823</v>
      </c>
      <c r="W24" s="8">
        <v>1554711</v>
      </c>
      <c r="X24" s="8">
        <v>1563234</v>
      </c>
      <c r="Y24" s="8">
        <v>-8523</v>
      </c>
      <c r="Z24" s="2">
        <v>-0.54521587938849847</v>
      </c>
      <c r="AA24" s="6">
        <v>1563234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930000</v>
      </c>
      <c r="F26" s="8">
        <v>1000001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1000001</v>
      </c>
      <c r="Y26" s="8">
        <v>-1000001</v>
      </c>
      <c r="Z26" s="2">
        <v>-100</v>
      </c>
      <c r="AA26" s="6">
        <v>1000001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2300000</v>
      </c>
      <c r="F27" s="8">
        <v>2300000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2300000</v>
      </c>
      <c r="Y27" s="8">
        <v>-2300000</v>
      </c>
      <c r="Z27" s="2">
        <v>-100</v>
      </c>
      <c r="AA27" s="6">
        <v>2300000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300846</v>
      </c>
      <c r="D30" s="6"/>
      <c r="E30" s="7">
        <v>240000</v>
      </c>
      <c r="F30" s="8">
        <v>280000</v>
      </c>
      <c r="G30" s="8"/>
      <c r="H30" s="8">
        <v>25610</v>
      </c>
      <c r="I30" s="8">
        <v>29872</v>
      </c>
      <c r="J30" s="8">
        <v>55482</v>
      </c>
      <c r="K30" s="8">
        <v>30284</v>
      </c>
      <c r="L30" s="8">
        <v>25587</v>
      </c>
      <c r="M30" s="8">
        <v>29202</v>
      </c>
      <c r="N30" s="8">
        <v>85073</v>
      </c>
      <c r="O30" s="8">
        <v>29787</v>
      </c>
      <c r="P30" s="8">
        <v>33892</v>
      </c>
      <c r="Q30" s="8">
        <v>23397</v>
      </c>
      <c r="R30" s="8">
        <v>87076</v>
      </c>
      <c r="S30" s="8">
        <v>13890</v>
      </c>
      <c r="T30" s="8">
        <v>35074</v>
      </c>
      <c r="U30" s="8">
        <v>88575</v>
      </c>
      <c r="V30" s="8">
        <v>137539</v>
      </c>
      <c r="W30" s="8">
        <v>365170</v>
      </c>
      <c r="X30" s="8">
        <v>280000</v>
      </c>
      <c r="Y30" s="8">
        <v>85170</v>
      </c>
      <c r="Z30" s="2">
        <v>30.417857142857141</v>
      </c>
      <c r="AA30" s="6">
        <v>280000</v>
      </c>
    </row>
    <row r="31" spans="1:27" x14ac:dyDescent="0.25">
      <c r="A31" s="25" t="s">
        <v>57</v>
      </c>
      <c r="B31" s="24" t="s">
        <v>32</v>
      </c>
      <c r="C31" s="6">
        <v>385640</v>
      </c>
      <c r="D31" s="6"/>
      <c r="E31" s="7">
        <v>830200</v>
      </c>
      <c r="F31" s="8">
        <v>706000</v>
      </c>
      <c r="G31" s="8"/>
      <c r="H31" s="8">
        <v>5681</v>
      </c>
      <c r="I31" s="8">
        <v>20118</v>
      </c>
      <c r="J31" s="8">
        <v>25799</v>
      </c>
      <c r="K31" s="8">
        <v>9940</v>
      </c>
      <c r="L31" s="8">
        <v>15007</v>
      </c>
      <c r="M31" s="8">
        <v>23956</v>
      </c>
      <c r="N31" s="8">
        <v>48903</v>
      </c>
      <c r="O31" s="8">
        <v>7109</v>
      </c>
      <c r="P31" s="8">
        <v>29842</v>
      </c>
      <c r="Q31" s="8">
        <v>15645</v>
      </c>
      <c r="R31" s="8">
        <v>52596</v>
      </c>
      <c r="S31" s="8">
        <v>14099</v>
      </c>
      <c r="T31" s="8">
        <v>20295</v>
      </c>
      <c r="U31" s="8">
        <v>80332</v>
      </c>
      <c r="V31" s="8">
        <v>114726</v>
      </c>
      <c r="W31" s="8">
        <v>242024</v>
      </c>
      <c r="X31" s="8">
        <v>706000</v>
      </c>
      <c r="Y31" s="8">
        <v>-463976</v>
      </c>
      <c r="Z31" s="2">
        <v>-65.718980169971672</v>
      </c>
      <c r="AA31" s="6">
        <v>706000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9164</v>
      </c>
      <c r="D33" s="6"/>
      <c r="E33" s="7">
        <v>58000</v>
      </c>
      <c r="F33" s="8">
        <v>56705</v>
      </c>
      <c r="G33" s="8">
        <v>4693</v>
      </c>
      <c r="H33" s="8">
        <v>4692</v>
      </c>
      <c r="I33" s="8">
        <v>4753</v>
      </c>
      <c r="J33" s="8">
        <v>14138</v>
      </c>
      <c r="K33" s="8">
        <v>4681</v>
      </c>
      <c r="L33" s="8">
        <v>4701</v>
      </c>
      <c r="M33" s="8">
        <v>4838</v>
      </c>
      <c r="N33" s="8">
        <v>14220</v>
      </c>
      <c r="O33" s="8">
        <v>4712</v>
      </c>
      <c r="P33" s="8">
        <v>5540</v>
      </c>
      <c r="Q33" s="8">
        <v>4858</v>
      </c>
      <c r="R33" s="8">
        <v>15110</v>
      </c>
      <c r="S33" s="8">
        <v>4686</v>
      </c>
      <c r="T33" s="8">
        <v>4776</v>
      </c>
      <c r="U33" s="8">
        <v>4875</v>
      </c>
      <c r="V33" s="8">
        <v>14337</v>
      </c>
      <c r="W33" s="8">
        <v>57805</v>
      </c>
      <c r="X33" s="8">
        <v>56705</v>
      </c>
      <c r="Y33" s="8">
        <v>1100</v>
      </c>
      <c r="Z33" s="2">
        <v>1.9398642095053349</v>
      </c>
      <c r="AA33" s="6">
        <v>56705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3266347</v>
      </c>
      <c r="D35" s="33">
        <f>SUM(D24:D34)</f>
        <v>0</v>
      </c>
      <c r="E35" s="34">
        <f t="shared" si="1"/>
        <v>6152902</v>
      </c>
      <c r="F35" s="35">
        <f t="shared" si="1"/>
        <v>5905940</v>
      </c>
      <c r="G35" s="35">
        <f t="shared" si="1"/>
        <v>106503</v>
      </c>
      <c r="H35" s="35">
        <f t="shared" si="1"/>
        <v>173613</v>
      </c>
      <c r="I35" s="35">
        <f t="shared" si="1"/>
        <v>180771</v>
      </c>
      <c r="J35" s="35">
        <f t="shared" si="1"/>
        <v>460887</v>
      </c>
      <c r="K35" s="35">
        <f t="shared" si="1"/>
        <v>163185</v>
      </c>
      <c r="L35" s="35">
        <f t="shared" si="1"/>
        <v>162298</v>
      </c>
      <c r="M35" s="35">
        <f t="shared" si="1"/>
        <v>265252</v>
      </c>
      <c r="N35" s="35">
        <f t="shared" si="1"/>
        <v>590735</v>
      </c>
      <c r="O35" s="35">
        <f t="shared" si="1"/>
        <v>163759</v>
      </c>
      <c r="P35" s="35">
        <f t="shared" si="1"/>
        <v>194948</v>
      </c>
      <c r="Q35" s="35">
        <f t="shared" si="1"/>
        <v>176956</v>
      </c>
      <c r="R35" s="35">
        <f t="shared" si="1"/>
        <v>535663</v>
      </c>
      <c r="S35" s="35">
        <f t="shared" si="1"/>
        <v>146192</v>
      </c>
      <c r="T35" s="35">
        <f t="shared" si="1"/>
        <v>181216</v>
      </c>
      <c r="U35" s="35">
        <f t="shared" si="1"/>
        <v>305017</v>
      </c>
      <c r="V35" s="35">
        <f t="shared" si="1"/>
        <v>632425</v>
      </c>
      <c r="W35" s="35">
        <f t="shared" si="1"/>
        <v>2219710</v>
      </c>
      <c r="X35" s="35">
        <f t="shared" si="1"/>
        <v>5905940</v>
      </c>
      <c r="Y35" s="35">
        <f t="shared" si="1"/>
        <v>-3686230</v>
      </c>
      <c r="Z35" s="36">
        <f>+IF(X35&lt;&gt;0,+(Y35/X35)*100,0)</f>
        <v>-62.415635783634784</v>
      </c>
      <c r="AA35" s="33">
        <f>SUM(AA24:AA34)</f>
        <v>5905940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736646</v>
      </c>
      <c r="D37" s="46">
        <f>+D21-D35</f>
        <v>0</v>
      </c>
      <c r="E37" s="47">
        <f t="shared" si="2"/>
        <v>3101598</v>
      </c>
      <c r="F37" s="48">
        <f t="shared" si="2"/>
        <v>3360124</v>
      </c>
      <c r="G37" s="48">
        <f t="shared" si="2"/>
        <v>251943</v>
      </c>
      <c r="H37" s="48">
        <f t="shared" si="2"/>
        <v>196242</v>
      </c>
      <c r="I37" s="48">
        <f t="shared" si="2"/>
        <v>177680</v>
      </c>
      <c r="J37" s="48">
        <f t="shared" si="2"/>
        <v>625865</v>
      </c>
      <c r="K37" s="48">
        <f t="shared" si="2"/>
        <v>207754</v>
      </c>
      <c r="L37" s="48">
        <f t="shared" si="2"/>
        <v>186510</v>
      </c>
      <c r="M37" s="48">
        <f t="shared" si="2"/>
        <v>79957</v>
      </c>
      <c r="N37" s="48">
        <f t="shared" si="2"/>
        <v>474221</v>
      </c>
      <c r="O37" s="48">
        <f t="shared" si="2"/>
        <v>176668</v>
      </c>
      <c r="P37" s="48">
        <f t="shared" si="2"/>
        <v>153186</v>
      </c>
      <c r="Q37" s="48">
        <f t="shared" si="2"/>
        <v>155655</v>
      </c>
      <c r="R37" s="48">
        <f t="shared" si="2"/>
        <v>485509</v>
      </c>
      <c r="S37" s="48">
        <f t="shared" si="2"/>
        <v>199896</v>
      </c>
      <c r="T37" s="48">
        <f t="shared" si="2"/>
        <v>162711</v>
      </c>
      <c r="U37" s="48">
        <f t="shared" si="2"/>
        <v>34529</v>
      </c>
      <c r="V37" s="48">
        <f t="shared" si="2"/>
        <v>397136</v>
      </c>
      <c r="W37" s="48">
        <f t="shared" si="2"/>
        <v>1982731</v>
      </c>
      <c r="X37" s="48">
        <f>IF(F21=F35,0,X21-X35)</f>
        <v>3360124</v>
      </c>
      <c r="Y37" s="48">
        <f t="shared" si="2"/>
        <v>-1377393</v>
      </c>
      <c r="Z37" s="49">
        <f>+IF(X37&lt;&gt;0,+(Y37/X37)*100,0)</f>
        <v>-40.992326473665855</v>
      </c>
      <c r="AA37" s="46">
        <f>+AA21-AA35</f>
        <v>3360124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736646</v>
      </c>
      <c r="D41" s="56">
        <f>SUM(D37:D40)</f>
        <v>0</v>
      </c>
      <c r="E41" s="57">
        <f t="shared" si="3"/>
        <v>3101598</v>
      </c>
      <c r="F41" s="58">
        <f t="shared" si="3"/>
        <v>3360124</v>
      </c>
      <c r="G41" s="58">
        <f t="shared" si="3"/>
        <v>251943</v>
      </c>
      <c r="H41" s="58">
        <f t="shared" si="3"/>
        <v>196242</v>
      </c>
      <c r="I41" s="58">
        <f t="shared" si="3"/>
        <v>177680</v>
      </c>
      <c r="J41" s="58">
        <f t="shared" si="3"/>
        <v>625865</v>
      </c>
      <c r="K41" s="58">
        <f t="shared" si="3"/>
        <v>207754</v>
      </c>
      <c r="L41" s="58">
        <f t="shared" si="3"/>
        <v>186510</v>
      </c>
      <c r="M41" s="58">
        <f t="shared" si="3"/>
        <v>79957</v>
      </c>
      <c r="N41" s="58">
        <f t="shared" si="3"/>
        <v>474221</v>
      </c>
      <c r="O41" s="58">
        <f t="shared" si="3"/>
        <v>176668</v>
      </c>
      <c r="P41" s="58">
        <f t="shared" si="3"/>
        <v>153186</v>
      </c>
      <c r="Q41" s="58">
        <f t="shared" si="3"/>
        <v>155655</v>
      </c>
      <c r="R41" s="58">
        <f t="shared" si="3"/>
        <v>485509</v>
      </c>
      <c r="S41" s="58">
        <f t="shared" si="3"/>
        <v>199896</v>
      </c>
      <c r="T41" s="58">
        <f t="shared" si="3"/>
        <v>162711</v>
      </c>
      <c r="U41" s="58">
        <f t="shared" si="3"/>
        <v>34529</v>
      </c>
      <c r="V41" s="58">
        <f t="shared" si="3"/>
        <v>397136</v>
      </c>
      <c r="W41" s="58">
        <f t="shared" si="3"/>
        <v>1982731</v>
      </c>
      <c r="X41" s="58">
        <f t="shared" si="3"/>
        <v>3360124</v>
      </c>
      <c r="Y41" s="58">
        <f t="shared" si="3"/>
        <v>-1377393</v>
      </c>
      <c r="Z41" s="59">
        <f>+IF(X41&lt;&gt;0,+(Y41/X41)*100,0)</f>
        <v>-40.992326473665855</v>
      </c>
      <c r="AA41" s="56">
        <f>SUM(AA37:AA40)</f>
        <v>3360124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736646</v>
      </c>
      <c r="D43" s="64">
        <f>+D41-D42</f>
        <v>0</v>
      </c>
      <c r="E43" s="65">
        <f t="shared" si="4"/>
        <v>3101598</v>
      </c>
      <c r="F43" s="66">
        <f t="shared" si="4"/>
        <v>3360124</v>
      </c>
      <c r="G43" s="66">
        <f t="shared" si="4"/>
        <v>251943</v>
      </c>
      <c r="H43" s="66">
        <f t="shared" si="4"/>
        <v>196242</v>
      </c>
      <c r="I43" s="66">
        <f t="shared" si="4"/>
        <v>177680</v>
      </c>
      <c r="J43" s="66">
        <f t="shared" si="4"/>
        <v>625865</v>
      </c>
      <c r="K43" s="66">
        <f t="shared" si="4"/>
        <v>207754</v>
      </c>
      <c r="L43" s="66">
        <f t="shared" si="4"/>
        <v>186510</v>
      </c>
      <c r="M43" s="66">
        <f t="shared" si="4"/>
        <v>79957</v>
      </c>
      <c r="N43" s="66">
        <f t="shared" si="4"/>
        <v>474221</v>
      </c>
      <c r="O43" s="66">
        <f t="shared" si="4"/>
        <v>176668</v>
      </c>
      <c r="P43" s="66">
        <f t="shared" si="4"/>
        <v>153186</v>
      </c>
      <c r="Q43" s="66">
        <f t="shared" si="4"/>
        <v>155655</v>
      </c>
      <c r="R43" s="66">
        <f t="shared" si="4"/>
        <v>485509</v>
      </c>
      <c r="S43" s="66">
        <f t="shared" si="4"/>
        <v>199896</v>
      </c>
      <c r="T43" s="66">
        <f t="shared" si="4"/>
        <v>162711</v>
      </c>
      <c r="U43" s="66">
        <f t="shared" si="4"/>
        <v>34529</v>
      </c>
      <c r="V43" s="66">
        <f t="shared" si="4"/>
        <v>397136</v>
      </c>
      <c r="W43" s="66">
        <f t="shared" si="4"/>
        <v>1982731</v>
      </c>
      <c r="X43" s="66">
        <f t="shared" si="4"/>
        <v>3360124</v>
      </c>
      <c r="Y43" s="66">
        <f t="shared" si="4"/>
        <v>-1377393</v>
      </c>
      <c r="Z43" s="67">
        <f>+IF(X43&lt;&gt;0,+(Y43/X43)*100,0)</f>
        <v>-40.992326473665855</v>
      </c>
      <c r="AA43" s="64">
        <f>+AA41-AA42</f>
        <v>3360124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736646</v>
      </c>
      <c r="D45" s="56">
        <f>SUM(D43:D44)</f>
        <v>0</v>
      </c>
      <c r="E45" s="57">
        <f t="shared" si="5"/>
        <v>3101598</v>
      </c>
      <c r="F45" s="58">
        <f t="shared" si="5"/>
        <v>3360124</v>
      </c>
      <c r="G45" s="58">
        <f t="shared" si="5"/>
        <v>251943</v>
      </c>
      <c r="H45" s="58">
        <f t="shared" si="5"/>
        <v>196242</v>
      </c>
      <c r="I45" s="58">
        <f t="shared" si="5"/>
        <v>177680</v>
      </c>
      <c r="J45" s="58">
        <f t="shared" si="5"/>
        <v>625865</v>
      </c>
      <c r="K45" s="58">
        <f t="shared" si="5"/>
        <v>207754</v>
      </c>
      <c r="L45" s="58">
        <f t="shared" si="5"/>
        <v>186510</v>
      </c>
      <c r="M45" s="58">
        <f t="shared" si="5"/>
        <v>79957</v>
      </c>
      <c r="N45" s="58">
        <f t="shared" si="5"/>
        <v>474221</v>
      </c>
      <c r="O45" s="58">
        <f t="shared" si="5"/>
        <v>176668</v>
      </c>
      <c r="P45" s="58">
        <f t="shared" si="5"/>
        <v>153186</v>
      </c>
      <c r="Q45" s="58">
        <f t="shared" si="5"/>
        <v>155655</v>
      </c>
      <c r="R45" s="58">
        <f t="shared" si="5"/>
        <v>485509</v>
      </c>
      <c r="S45" s="58">
        <f t="shared" si="5"/>
        <v>199896</v>
      </c>
      <c r="T45" s="58">
        <f t="shared" si="5"/>
        <v>162711</v>
      </c>
      <c r="U45" s="58">
        <f t="shared" si="5"/>
        <v>34529</v>
      </c>
      <c r="V45" s="58">
        <f t="shared" si="5"/>
        <v>397136</v>
      </c>
      <c r="W45" s="58">
        <f t="shared" si="5"/>
        <v>1982731</v>
      </c>
      <c r="X45" s="58">
        <f t="shared" si="5"/>
        <v>3360124</v>
      </c>
      <c r="Y45" s="58">
        <f t="shared" si="5"/>
        <v>-1377393</v>
      </c>
      <c r="Z45" s="59">
        <f>+IF(X45&lt;&gt;0,+(Y45/X45)*100,0)</f>
        <v>-40.992326473665855</v>
      </c>
      <c r="AA45" s="56">
        <f>SUM(AA43:AA44)</f>
        <v>3360124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736646</v>
      </c>
      <c r="D47" s="71">
        <f>SUM(D45:D46)</f>
        <v>0</v>
      </c>
      <c r="E47" s="72">
        <f t="shared" si="6"/>
        <v>3101598</v>
      </c>
      <c r="F47" s="73">
        <f t="shared" si="6"/>
        <v>3360124</v>
      </c>
      <c r="G47" s="73">
        <f t="shared" si="6"/>
        <v>251943</v>
      </c>
      <c r="H47" s="74">
        <f t="shared" si="6"/>
        <v>196242</v>
      </c>
      <c r="I47" s="74">
        <f t="shared" si="6"/>
        <v>177680</v>
      </c>
      <c r="J47" s="74">
        <f t="shared" si="6"/>
        <v>625865</v>
      </c>
      <c r="K47" s="74">
        <f t="shared" si="6"/>
        <v>207754</v>
      </c>
      <c r="L47" s="74">
        <f t="shared" si="6"/>
        <v>186510</v>
      </c>
      <c r="M47" s="73">
        <f t="shared" si="6"/>
        <v>79957</v>
      </c>
      <c r="N47" s="73">
        <f t="shared" si="6"/>
        <v>474221</v>
      </c>
      <c r="O47" s="74">
        <f t="shared" si="6"/>
        <v>176668</v>
      </c>
      <c r="P47" s="74">
        <f t="shared" si="6"/>
        <v>153186</v>
      </c>
      <c r="Q47" s="74">
        <f t="shared" si="6"/>
        <v>155655</v>
      </c>
      <c r="R47" s="74">
        <f t="shared" si="6"/>
        <v>485509</v>
      </c>
      <c r="S47" s="74">
        <f t="shared" si="6"/>
        <v>199896</v>
      </c>
      <c r="T47" s="73">
        <f t="shared" si="6"/>
        <v>162711</v>
      </c>
      <c r="U47" s="73">
        <f t="shared" si="6"/>
        <v>34529</v>
      </c>
      <c r="V47" s="74">
        <f t="shared" si="6"/>
        <v>397136</v>
      </c>
      <c r="W47" s="74">
        <f t="shared" si="6"/>
        <v>1982731</v>
      </c>
      <c r="X47" s="74">
        <f t="shared" si="6"/>
        <v>3360124</v>
      </c>
      <c r="Y47" s="74">
        <f t="shared" si="6"/>
        <v>-1377393</v>
      </c>
      <c r="Z47" s="75">
        <f>+IF(X47&lt;&gt;0,+(Y47/X47)*100,0)</f>
        <v>-40.992326473665855</v>
      </c>
      <c r="AA47" s="76">
        <f>SUM(AA45:AA46)</f>
        <v>3360124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1671589</v>
      </c>
      <c r="D8" s="6"/>
      <c r="E8" s="7">
        <v>2074811</v>
      </c>
      <c r="F8" s="8">
        <v>1889267</v>
      </c>
      <c r="G8" s="8">
        <v>149089</v>
      </c>
      <c r="H8" s="8">
        <v>155256</v>
      </c>
      <c r="I8" s="8">
        <v>161022</v>
      </c>
      <c r="J8" s="8">
        <v>465367</v>
      </c>
      <c r="K8" s="8">
        <v>148489</v>
      </c>
      <c r="L8" s="8">
        <v>150647</v>
      </c>
      <c r="M8" s="8">
        <v>139057</v>
      </c>
      <c r="N8" s="8">
        <v>438193</v>
      </c>
      <c r="O8" s="8">
        <v>152519</v>
      </c>
      <c r="P8" s="8">
        <v>157376</v>
      </c>
      <c r="Q8" s="8">
        <v>153746</v>
      </c>
      <c r="R8" s="8">
        <v>463641</v>
      </c>
      <c r="S8" s="8">
        <v>153821</v>
      </c>
      <c r="T8" s="8">
        <v>146920</v>
      </c>
      <c r="U8" s="8">
        <v>160555</v>
      </c>
      <c r="V8" s="8">
        <v>461296</v>
      </c>
      <c r="W8" s="8">
        <v>1828497</v>
      </c>
      <c r="X8" s="8">
        <v>1889267</v>
      </c>
      <c r="Y8" s="8">
        <v>-60770</v>
      </c>
      <c r="Z8" s="2">
        <v>-3.2165914082022287</v>
      </c>
      <c r="AA8" s="6">
        <v>1889267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347169</v>
      </c>
      <c r="D13" s="6"/>
      <c r="E13" s="7">
        <v>455493</v>
      </c>
      <c r="F13" s="8">
        <v>455493</v>
      </c>
      <c r="G13" s="8">
        <v>33403</v>
      </c>
      <c r="H13" s="8">
        <v>33980</v>
      </c>
      <c r="I13" s="8">
        <v>34634</v>
      </c>
      <c r="J13" s="8">
        <v>102017</v>
      </c>
      <c r="K13" s="8">
        <v>35098</v>
      </c>
      <c r="L13" s="8">
        <v>36849</v>
      </c>
      <c r="M13" s="8">
        <v>37507</v>
      </c>
      <c r="N13" s="8">
        <v>109454</v>
      </c>
      <c r="O13" s="8">
        <v>38248</v>
      </c>
      <c r="P13" s="8">
        <v>40031</v>
      </c>
      <c r="Q13" s="8">
        <v>40596</v>
      </c>
      <c r="R13" s="8">
        <v>118875</v>
      </c>
      <c r="S13" s="8">
        <v>42567</v>
      </c>
      <c r="T13" s="8">
        <v>45611</v>
      </c>
      <c r="U13" s="8">
        <v>46407</v>
      </c>
      <c r="V13" s="8">
        <v>134585</v>
      </c>
      <c r="W13" s="8">
        <v>464931</v>
      </c>
      <c r="X13" s="8">
        <v>455493</v>
      </c>
      <c r="Y13" s="8">
        <v>9438</v>
      </c>
      <c r="Z13" s="2">
        <v>2.0720406241149698</v>
      </c>
      <c r="AA13" s="6">
        <v>455493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880715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2899473</v>
      </c>
      <c r="D21" s="33">
        <f t="shared" si="0"/>
        <v>0</v>
      </c>
      <c r="E21" s="34">
        <f t="shared" si="0"/>
        <v>2530304</v>
      </c>
      <c r="F21" s="35">
        <f t="shared" si="0"/>
        <v>2344760</v>
      </c>
      <c r="G21" s="35">
        <f t="shared" si="0"/>
        <v>182492</v>
      </c>
      <c r="H21" s="35">
        <f t="shared" si="0"/>
        <v>189236</v>
      </c>
      <c r="I21" s="35">
        <f t="shared" si="0"/>
        <v>195656</v>
      </c>
      <c r="J21" s="35">
        <f t="shared" si="0"/>
        <v>567384</v>
      </c>
      <c r="K21" s="35">
        <f t="shared" si="0"/>
        <v>183587</v>
      </c>
      <c r="L21" s="35">
        <f t="shared" si="0"/>
        <v>187496</v>
      </c>
      <c r="M21" s="35">
        <f t="shared" si="0"/>
        <v>176564</v>
      </c>
      <c r="N21" s="35">
        <f t="shared" si="0"/>
        <v>547647</v>
      </c>
      <c r="O21" s="35">
        <f t="shared" si="0"/>
        <v>190767</v>
      </c>
      <c r="P21" s="35">
        <f t="shared" si="0"/>
        <v>197407</v>
      </c>
      <c r="Q21" s="35">
        <f t="shared" si="0"/>
        <v>194342</v>
      </c>
      <c r="R21" s="35">
        <f t="shared" si="0"/>
        <v>582516</v>
      </c>
      <c r="S21" s="35">
        <f t="shared" si="0"/>
        <v>196388</v>
      </c>
      <c r="T21" s="35">
        <f t="shared" si="0"/>
        <v>192531</v>
      </c>
      <c r="U21" s="35">
        <f t="shared" si="0"/>
        <v>206962</v>
      </c>
      <c r="V21" s="35">
        <f t="shared" si="0"/>
        <v>595881</v>
      </c>
      <c r="W21" s="35">
        <f t="shared" si="0"/>
        <v>2293428</v>
      </c>
      <c r="X21" s="35">
        <f t="shared" si="0"/>
        <v>2344760</v>
      </c>
      <c r="Y21" s="35">
        <f t="shared" si="0"/>
        <v>-51332</v>
      </c>
      <c r="Z21" s="36">
        <f>+IF(X21&lt;&gt;0,+(Y21/X21)*100,0)</f>
        <v>-2.1892219246319451</v>
      </c>
      <c r="AA21" s="33">
        <f>SUM(AA5:AA20)</f>
        <v>2344760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1693760</v>
      </c>
      <c r="D24" s="6"/>
      <c r="E24" s="7">
        <v>2871197</v>
      </c>
      <c r="F24" s="8">
        <v>2146950</v>
      </c>
      <c r="G24" s="8">
        <v>147196</v>
      </c>
      <c r="H24" s="8">
        <v>146567</v>
      </c>
      <c r="I24" s="8">
        <v>171447</v>
      </c>
      <c r="J24" s="8">
        <v>465210</v>
      </c>
      <c r="K24" s="8">
        <v>154764</v>
      </c>
      <c r="L24" s="8">
        <v>141665</v>
      </c>
      <c r="M24" s="8">
        <v>172770</v>
      </c>
      <c r="N24" s="8">
        <v>469199</v>
      </c>
      <c r="O24" s="8">
        <v>153939</v>
      </c>
      <c r="P24" s="8">
        <v>152233</v>
      </c>
      <c r="Q24" s="8">
        <v>143258</v>
      </c>
      <c r="R24" s="8">
        <v>449430</v>
      </c>
      <c r="S24" s="8">
        <v>142187</v>
      </c>
      <c r="T24" s="8">
        <v>146783</v>
      </c>
      <c r="U24" s="8">
        <v>128761</v>
      </c>
      <c r="V24" s="8">
        <v>417731</v>
      </c>
      <c r="W24" s="8">
        <v>1801570</v>
      </c>
      <c r="X24" s="8">
        <v>2146950</v>
      </c>
      <c r="Y24" s="8">
        <v>-345380</v>
      </c>
      <c r="Z24" s="2">
        <v>-16.087007149677447</v>
      </c>
      <c r="AA24" s="6">
        <v>2146950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277456</v>
      </c>
      <c r="D26" s="6"/>
      <c r="E26" s="7">
        <v>290219</v>
      </c>
      <c r="F26" s="8">
        <v>290219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290219</v>
      </c>
      <c r="Y26" s="8">
        <v>-290219</v>
      </c>
      <c r="Z26" s="2">
        <v>-100</v>
      </c>
      <c r="AA26" s="6">
        <v>290219</v>
      </c>
    </row>
    <row r="27" spans="1:27" x14ac:dyDescent="0.25">
      <c r="A27" s="25" t="s">
        <v>53</v>
      </c>
      <c r="B27" s="24" t="s">
        <v>32</v>
      </c>
      <c r="C27" s="6">
        <v>183378</v>
      </c>
      <c r="D27" s="6"/>
      <c r="E27" s="7">
        <v>228503</v>
      </c>
      <c r="F27" s="8">
        <v>228503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228503</v>
      </c>
      <c r="Y27" s="8">
        <v>-228503</v>
      </c>
      <c r="Z27" s="2">
        <v>-100</v>
      </c>
      <c r="AA27" s="6">
        <v>228503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880715</v>
      </c>
      <c r="D31" s="6"/>
      <c r="E31" s="7">
        <v>43325</v>
      </c>
      <c r="F31" s="8">
        <v>43325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43325</v>
      </c>
      <c r="Y31" s="8">
        <v>-43325</v>
      </c>
      <c r="Z31" s="2">
        <v>-100</v>
      </c>
      <c r="AA31" s="6">
        <v>43325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289267</v>
      </c>
      <c r="D33" s="6"/>
      <c r="E33" s="7">
        <v>574803</v>
      </c>
      <c r="F33" s="8">
        <v>569595</v>
      </c>
      <c r="G33" s="8">
        <v>1226</v>
      </c>
      <c r="H33" s="8">
        <v>1560</v>
      </c>
      <c r="I33" s="8">
        <v>1943</v>
      </c>
      <c r="J33" s="8">
        <v>4729</v>
      </c>
      <c r="K33" s="8">
        <v>26132</v>
      </c>
      <c r="L33" s="8">
        <v>19644</v>
      </c>
      <c r="M33" s="8">
        <v>32219</v>
      </c>
      <c r="N33" s="8">
        <v>77995</v>
      </c>
      <c r="O33" s="8">
        <v>9686</v>
      </c>
      <c r="P33" s="8">
        <v>17606</v>
      </c>
      <c r="Q33" s="8">
        <v>2465</v>
      </c>
      <c r="R33" s="8">
        <v>29757</v>
      </c>
      <c r="S33" s="8">
        <v>5242</v>
      </c>
      <c r="T33" s="8">
        <v>4588</v>
      </c>
      <c r="U33" s="8">
        <v>7035</v>
      </c>
      <c r="V33" s="8">
        <v>16865</v>
      </c>
      <c r="W33" s="8">
        <v>129346</v>
      </c>
      <c r="X33" s="8">
        <v>569595</v>
      </c>
      <c r="Y33" s="8">
        <v>-440249</v>
      </c>
      <c r="Z33" s="2">
        <v>-77.291584371351576</v>
      </c>
      <c r="AA33" s="6">
        <v>569595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3324576</v>
      </c>
      <c r="D35" s="33">
        <f>SUM(D24:D34)</f>
        <v>0</v>
      </c>
      <c r="E35" s="34">
        <f t="shared" si="1"/>
        <v>4008047</v>
      </c>
      <c r="F35" s="35">
        <f t="shared" si="1"/>
        <v>3278592</v>
      </c>
      <c r="G35" s="35">
        <f t="shared" si="1"/>
        <v>148422</v>
      </c>
      <c r="H35" s="35">
        <f t="shared" si="1"/>
        <v>148127</v>
      </c>
      <c r="I35" s="35">
        <f t="shared" si="1"/>
        <v>173390</v>
      </c>
      <c r="J35" s="35">
        <f t="shared" si="1"/>
        <v>469939</v>
      </c>
      <c r="K35" s="35">
        <f t="shared" si="1"/>
        <v>180896</v>
      </c>
      <c r="L35" s="35">
        <f t="shared" si="1"/>
        <v>161309</v>
      </c>
      <c r="M35" s="35">
        <f t="shared" si="1"/>
        <v>204989</v>
      </c>
      <c r="N35" s="35">
        <f t="shared" si="1"/>
        <v>547194</v>
      </c>
      <c r="O35" s="35">
        <f t="shared" si="1"/>
        <v>163625</v>
      </c>
      <c r="P35" s="35">
        <f t="shared" si="1"/>
        <v>169839</v>
      </c>
      <c r="Q35" s="35">
        <f t="shared" si="1"/>
        <v>145723</v>
      </c>
      <c r="R35" s="35">
        <f t="shared" si="1"/>
        <v>479187</v>
      </c>
      <c r="S35" s="35">
        <f t="shared" si="1"/>
        <v>147429</v>
      </c>
      <c r="T35" s="35">
        <f t="shared" si="1"/>
        <v>151371</v>
      </c>
      <c r="U35" s="35">
        <f t="shared" si="1"/>
        <v>135796</v>
      </c>
      <c r="V35" s="35">
        <f t="shared" si="1"/>
        <v>434596</v>
      </c>
      <c r="W35" s="35">
        <f t="shared" si="1"/>
        <v>1930916</v>
      </c>
      <c r="X35" s="35">
        <f t="shared" si="1"/>
        <v>3278592</v>
      </c>
      <c r="Y35" s="35">
        <f t="shared" si="1"/>
        <v>-1347676</v>
      </c>
      <c r="Z35" s="36">
        <f>+IF(X35&lt;&gt;0,+(Y35/X35)*100,0)</f>
        <v>-41.105328140860465</v>
      </c>
      <c r="AA35" s="33">
        <f>SUM(AA24:AA34)</f>
        <v>3278592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-425103</v>
      </c>
      <c r="D37" s="46">
        <f>+D21-D35</f>
        <v>0</v>
      </c>
      <c r="E37" s="47">
        <f t="shared" si="2"/>
        <v>-1477743</v>
      </c>
      <c r="F37" s="48">
        <f t="shared" si="2"/>
        <v>-933832</v>
      </c>
      <c r="G37" s="48">
        <f t="shared" si="2"/>
        <v>34070</v>
      </c>
      <c r="H37" s="48">
        <f t="shared" si="2"/>
        <v>41109</v>
      </c>
      <c r="I37" s="48">
        <f t="shared" si="2"/>
        <v>22266</v>
      </c>
      <c r="J37" s="48">
        <f t="shared" si="2"/>
        <v>97445</v>
      </c>
      <c r="K37" s="48">
        <f t="shared" si="2"/>
        <v>2691</v>
      </c>
      <c r="L37" s="48">
        <f t="shared" si="2"/>
        <v>26187</v>
      </c>
      <c r="M37" s="48">
        <f t="shared" si="2"/>
        <v>-28425</v>
      </c>
      <c r="N37" s="48">
        <f t="shared" si="2"/>
        <v>453</v>
      </c>
      <c r="O37" s="48">
        <f t="shared" si="2"/>
        <v>27142</v>
      </c>
      <c r="P37" s="48">
        <f t="shared" si="2"/>
        <v>27568</v>
      </c>
      <c r="Q37" s="48">
        <f t="shared" si="2"/>
        <v>48619</v>
      </c>
      <c r="R37" s="48">
        <f t="shared" si="2"/>
        <v>103329</v>
      </c>
      <c r="S37" s="48">
        <f t="shared" si="2"/>
        <v>48959</v>
      </c>
      <c r="T37" s="48">
        <f t="shared" si="2"/>
        <v>41160</v>
      </c>
      <c r="U37" s="48">
        <f t="shared" si="2"/>
        <v>71166</v>
      </c>
      <c r="V37" s="48">
        <f t="shared" si="2"/>
        <v>161285</v>
      </c>
      <c r="W37" s="48">
        <f t="shared" si="2"/>
        <v>362512</v>
      </c>
      <c r="X37" s="48">
        <f>IF(F21=F35,0,X21-X35)</f>
        <v>-933832</v>
      </c>
      <c r="Y37" s="48">
        <f t="shared" si="2"/>
        <v>1296344</v>
      </c>
      <c r="Z37" s="49">
        <f>+IF(X37&lt;&gt;0,+(Y37/X37)*100,0)</f>
        <v>-138.81983054767881</v>
      </c>
      <c r="AA37" s="46">
        <f>+AA21-AA35</f>
        <v>-933832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-425103</v>
      </c>
      <c r="D41" s="56">
        <f>SUM(D37:D40)</f>
        <v>0</v>
      </c>
      <c r="E41" s="57">
        <f t="shared" si="3"/>
        <v>8522257</v>
      </c>
      <c r="F41" s="58">
        <f t="shared" si="3"/>
        <v>-933832</v>
      </c>
      <c r="G41" s="58">
        <f t="shared" si="3"/>
        <v>34070</v>
      </c>
      <c r="H41" s="58">
        <f t="shared" si="3"/>
        <v>41109</v>
      </c>
      <c r="I41" s="58">
        <f t="shared" si="3"/>
        <v>22266</v>
      </c>
      <c r="J41" s="58">
        <f t="shared" si="3"/>
        <v>97445</v>
      </c>
      <c r="K41" s="58">
        <f t="shared" si="3"/>
        <v>2691</v>
      </c>
      <c r="L41" s="58">
        <f t="shared" si="3"/>
        <v>26187</v>
      </c>
      <c r="M41" s="58">
        <f t="shared" si="3"/>
        <v>-28425</v>
      </c>
      <c r="N41" s="58">
        <f t="shared" si="3"/>
        <v>453</v>
      </c>
      <c r="O41" s="58">
        <f t="shared" si="3"/>
        <v>27142</v>
      </c>
      <c r="P41" s="58">
        <f t="shared" si="3"/>
        <v>27568</v>
      </c>
      <c r="Q41" s="58">
        <f t="shared" si="3"/>
        <v>48619</v>
      </c>
      <c r="R41" s="58">
        <f t="shared" si="3"/>
        <v>103329</v>
      </c>
      <c r="S41" s="58">
        <f t="shared" si="3"/>
        <v>48959</v>
      </c>
      <c r="T41" s="58">
        <f t="shared" si="3"/>
        <v>41160</v>
      </c>
      <c r="U41" s="58">
        <f t="shared" si="3"/>
        <v>71166</v>
      </c>
      <c r="V41" s="58">
        <f t="shared" si="3"/>
        <v>161285</v>
      </c>
      <c r="W41" s="58">
        <f t="shared" si="3"/>
        <v>362512</v>
      </c>
      <c r="X41" s="58">
        <f t="shared" si="3"/>
        <v>-933832</v>
      </c>
      <c r="Y41" s="58">
        <f t="shared" si="3"/>
        <v>1296344</v>
      </c>
      <c r="Z41" s="59">
        <f>+IF(X41&lt;&gt;0,+(Y41/X41)*100,0)</f>
        <v>-138.81983054767881</v>
      </c>
      <c r="AA41" s="56">
        <f>SUM(AA37:AA40)</f>
        <v>-933832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-425103</v>
      </c>
      <c r="D43" s="64">
        <f>+D41-D42</f>
        <v>0</v>
      </c>
      <c r="E43" s="65">
        <f t="shared" si="4"/>
        <v>8522257</v>
      </c>
      <c r="F43" s="66">
        <f t="shared" si="4"/>
        <v>-933832</v>
      </c>
      <c r="G43" s="66">
        <f t="shared" si="4"/>
        <v>34070</v>
      </c>
      <c r="H43" s="66">
        <f t="shared" si="4"/>
        <v>41109</v>
      </c>
      <c r="I43" s="66">
        <f t="shared" si="4"/>
        <v>22266</v>
      </c>
      <c r="J43" s="66">
        <f t="shared" si="4"/>
        <v>97445</v>
      </c>
      <c r="K43" s="66">
        <f t="shared" si="4"/>
        <v>2691</v>
      </c>
      <c r="L43" s="66">
        <f t="shared" si="4"/>
        <v>26187</v>
      </c>
      <c r="M43" s="66">
        <f t="shared" si="4"/>
        <v>-28425</v>
      </c>
      <c r="N43" s="66">
        <f t="shared" si="4"/>
        <v>453</v>
      </c>
      <c r="O43" s="66">
        <f t="shared" si="4"/>
        <v>27142</v>
      </c>
      <c r="P43" s="66">
        <f t="shared" si="4"/>
        <v>27568</v>
      </c>
      <c r="Q43" s="66">
        <f t="shared" si="4"/>
        <v>48619</v>
      </c>
      <c r="R43" s="66">
        <f t="shared" si="4"/>
        <v>103329</v>
      </c>
      <c r="S43" s="66">
        <f t="shared" si="4"/>
        <v>48959</v>
      </c>
      <c r="T43" s="66">
        <f t="shared" si="4"/>
        <v>41160</v>
      </c>
      <c r="U43" s="66">
        <f t="shared" si="4"/>
        <v>71166</v>
      </c>
      <c r="V43" s="66">
        <f t="shared" si="4"/>
        <v>161285</v>
      </c>
      <c r="W43" s="66">
        <f t="shared" si="4"/>
        <v>362512</v>
      </c>
      <c r="X43" s="66">
        <f t="shared" si="4"/>
        <v>-933832</v>
      </c>
      <c r="Y43" s="66">
        <f t="shared" si="4"/>
        <v>1296344</v>
      </c>
      <c r="Z43" s="67">
        <f>+IF(X43&lt;&gt;0,+(Y43/X43)*100,0)</f>
        <v>-138.81983054767881</v>
      </c>
      <c r="AA43" s="64">
        <f>+AA41-AA42</f>
        <v>-933832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-425103</v>
      </c>
      <c r="D45" s="56">
        <f>SUM(D43:D44)</f>
        <v>0</v>
      </c>
      <c r="E45" s="57">
        <f t="shared" si="5"/>
        <v>8522257</v>
      </c>
      <c r="F45" s="58">
        <f t="shared" si="5"/>
        <v>-933832</v>
      </c>
      <c r="G45" s="58">
        <f t="shared" si="5"/>
        <v>34070</v>
      </c>
      <c r="H45" s="58">
        <f t="shared" si="5"/>
        <v>41109</v>
      </c>
      <c r="I45" s="58">
        <f t="shared" si="5"/>
        <v>22266</v>
      </c>
      <c r="J45" s="58">
        <f t="shared" si="5"/>
        <v>97445</v>
      </c>
      <c r="K45" s="58">
        <f t="shared" si="5"/>
        <v>2691</v>
      </c>
      <c r="L45" s="58">
        <f t="shared" si="5"/>
        <v>26187</v>
      </c>
      <c r="M45" s="58">
        <f t="shared" si="5"/>
        <v>-28425</v>
      </c>
      <c r="N45" s="58">
        <f t="shared" si="5"/>
        <v>453</v>
      </c>
      <c r="O45" s="58">
        <f t="shared" si="5"/>
        <v>27142</v>
      </c>
      <c r="P45" s="58">
        <f t="shared" si="5"/>
        <v>27568</v>
      </c>
      <c r="Q45" s="58">
        <f t="shared" si="5"/>
        <v>48619</v>
      </c>
      <c r="R45" s="58">
        <f t="shared" si="5"/>
        <v>103329</v>
      </c>
      <c r="S45" s="58">
        <f t="shared" si="5"/>
        <v>48959</v>
      </c>
      <c r="T45" s="58">
        <f t="shared" si="5"/>
        <v>41160</v>
      </c>
      <c r="U45" s="58">
        <f t="shared" si="5"/>
        <v>71166</v>
      </c>
      <c r="V45" s="58">
        <f t="shared" si="5"/>
        <v>161285</v>
      </c>
      <c r="W45" s="58">
        <f t="shared" si="5"/>
        <v>362512</v>
      </c>
      <c r="X45" s="58">
        <f t="shared" si="5"/>
        <v>-933832</v>
      </c>
      <c r="Y45" s="58">
        <f t="shared" si="5"/>
        <v>1296344</v>
      </c>
      <c r="Z45" s="59">
        <f>+IF(X45&lt;&gt;0,+(Y45/X45)*100,0)</f>
        <v>-138.81983054767881</v>
      </c>
      <c r="AA45" s="56">
        <f>SUM(AA43:AA44)</f>
        <v>-933832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-425103</v>
      </c>
      <c r="D47" s="71">
        <f>SUM(D45:D46)</f>
        <v>0</v>
      </c>
      <c r="E47" s="72">
        <f t="shared" si="6"/>
        <v>8522257</v>
      </c>
      <c r="F47" s="73">
        <f t="shared" si="6"/>
        <v>-933832</v>
      </c>
      <c r="G47" s="73">
        <f t="shared" si="6"/>
        <v>34070</v>
      </c>
      <c r="H47" s="74">
        <f t="shared" si="6"/>
        <v>41109</v>
      </c>
      <c r="I47" s="74">
        <f t="shared" si="6"/>
        <v>22266</v>
      </c>
      <c r="J47" s="74">
        <f t="shared" si="6"/>
        <v>97445</v>
      </c>
      <c r="K47" s="74">
        <f t="shared" si="6"/>
        <v>2691</v>
      </c>
      <c r="L47" s="74">
        <f t="shared" si="6"/>
        <v>26187</v>
      </c>
      <c r="M47" s="73">
        <f t="shared" si="6"/>
        <v>-28425</v>
      </c>
      <c r="N47" s="73">
        <f t="shared" si="6"/>
        <v>453</v>
      </c>
      <c r="O47" s="74">
        <f t="shared" si="6"/>
        <v>27142</v>
      </c>
      <c r="P47" s="74">
        <f t="shared" si="6"/>
        <v>27568</v>
      </c>
      <c r="Q47" s="74">
        <f t="shared" si="6"/>
        <v>48619</v>
      </c>
      <c r="R47" s="74">
        <f t="shared" si="6"/>
        <v>103329</v>
      </c>
      <c r="S47" s="74">
        <f t="shared" si="6"/>
        <v>48959</v>
      </c>
      <c r="T47" s="73">
        <f t="shared" si="6"/>
        <v>41160</v>
      </c>
      <c r="U47" s="73">
        <f t="shared" si="6"/>
        <v>71166</v>
      </c>
      <c r="V47" s="74">
        <f t="shared" si="6"/>
        <v>161285</v>
      </c>
      <c r="W47" s="74">
        <f t="shared" si="6"/>
        <v>362512</v>
      </c>
      <c r="X47" s="74">
        <f t="shared" si="6"/>
        <v>-933832</v>
      </c>
      <c r="Y47" s="74">
        <f t="shared" si="6"/>
        <v>1296344</v>
      </c>
      <c r="Z47" s="75">
        <f>+IF(X47&lt;&gt;0,+(Y47/X47)*100,0)</f>
        <v>-138.81983054767881</v>
      </c>
      <c r="AA47" s="76">
        <f>SUM(AA45:AA46)</f>
        <v>-933832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3170218</v>
      </c>
      <c r="D8" s="6"/>
      <c r="E8" s="7">
        <v>4230300</v>
      </c>
      <c r="F8" s="8">
        <v>4825184</v>
      </c>
      <c r="G8" s="8">
        <v>271574</v>
      </c>
      <c r="H8" s="8">
        <v>268217</v>
      </c>
      <c r="I8" s="8">
        <v>279856</v>
      </c>
      <c r="J8" s="8">
        <v>819647</v>
      </c>
      <c r="K8" s="8">
        <v>294326</v>
      </c>
      <c r="L8" s="8">
        <v>292250</v>
      </c>
      <c r="M8" s="8">
        <v>298969</v>
      </c>
      <c r="N8" s="8">
        <v>885545</v>
      </c>
      <c r="O8" s="8">
        <v>287029</v>
      </c>
      <c r="P8" s="8">
        <v>292841</v>
      </c>
      <c r="Q8" s="8">
        <v>300912</v>
      </c>
      <c r="R8" s="8">
        <v>880782</v>
      </c>
      <c r="S8" s="8">
        <v>592853</v>
      </c>
      <c r="T8" s="8">
        <v>329789</v>
      </c>
      <c r="U8" s="8">
        <v>300810</v>
      </c>
      <c r="V8" s="8">
        <v>1223452</v>
      </c>
      <c r="W8" s="8">
        <v>3809426</v>
      </c>
      <c r="X8" s="8">
        <v>4825184</v>
      </c>
      <c r="Y8" s="8">
        <v>-1015758</v>
      </c>
      <c r="Z8" s="2">
        <v>-21.051176493994841</v>
      </c>
      <c r="AA8" s="6">
        <v>4825184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905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3171123</v>
      </c>
      <c r="D21" s="33">
        <f t="shared" si="0"/>
        <v>0</v>
      </c>
      <c r="E21" s="34">
        <f t="shared" si="0"/>
        <v>4230300</v>
      </c>
      <c r="F21" s="35">
        <f t="shared" si="0"/>
        <v>4825184</v>
      </c>
      <c r="G21" s="35">
        <f t="shared" si="0"/>
        <v>271574</v>
      </c>
      <c r="H21" s="35">
        <f t="shared" si="0"/>
        <v>268217</v>
      </c>
      <c r="I21" s="35">
        <f t="shared" si="0"/>
        <v>279856</v>
      </c>
      <c r="J21" s="35">
        <f t="shared" si="0"/>
        <v>819647</v>
      </c>
      <c r="K21" s="35">
        <f t="shared" si="0"/>
        <v>294326</v>
      </c>
      <c r="L21" s="35">
        <f t="shared" si="0"/>
        <v>292250</v>
      </c>
      <c r="M21" s="35">
        <f t="shared" si="0"/>
        <v>298969</v>
      </c>
      <c r="N21" s="35">
        <f t="shared" si="0"/>
        <v>885545</v>
      </c>
      <c r="O21" s="35">
        <f t="shared" si="0"/>
        <v>287029</v>
      </c>
      <c r="P21" s="35">
        <f t="shared" si="0"/>
        <v>292841</v>
      </c>
      <c r="Q21" s="35">
        <f t="shared" si="0"/>
        <v>300912</v>
      </c>
      <c r="R21" s="35">
        <f t="shared" si="0"/>
        <v>880782</v>
      </c>
      <c r="S21" s="35">
        <f t="shared" si="0"/>
        <v>592853</v>
      </c>
      <c r="T21" s="35">
        <f t="shared" si="0"/>
        <v>329789</v>
      </c>
      <c r="U21" s="35">
        <f t="shared" si="0"/>
        <v>300810</v>
      </c>
      <c r="V21" s="35">
        <f t="shared" si="0"/>
        <v>1223452</v>
      </c>
      <c r="W21" s="35">
        <f t="shared" si="0"/>
        <v>3809426</v>
      </c>
      <c r="X21" s="35">
        <f t="shared" si="0"/>
        <v>4825184</v>
      </c>
      <c r="Y21" s="35">
        <f t="shared" si="0"/>
        <v>-1015758</v>
      </c>
      <c r="Z21" s="36">
        <f>+IF(X21&lt;&gt;0,+(Y21/X21)*100,0)</f>
        <v>-21.051176493994841</v>
      </c>
      <c r="AA21" s="33">
        <f>SUM(AA5:AA20)</f>
        <v>4825184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2855666</v>
      </c>
      <c r="D24" s="6"/>
      <c r="E24" s="7">
        <v>3798168</v>
      </c>
      <c r="F24" s="8">
        <v>3798168</v>
      </c>
      <c r="G24" s="8">
        <v>219573</v>
      </c>
      <c r="H24" s="8">
        <v>247334</v>
      </c>
      <c r="I24" s="8">
        <v>267873</v>
      </c>
      <c r="J24" s="8">
        <v>734780</v>
      </c>
      <c r="K24" s="8">
        <v>283432</v>
      </c>
      <c r="L24" s="8">
        <v>207956</v>
      </c>
      <c r="M24" s="8">
        <v>229560</v>
      </c>
      <c r="N24" s="8">
        <v>720948</v>
      </c>
      <c r="O24" s="8">
        <v>208476</v>
      </c>
      <c r="P24" s="8">
        <v>223471</v>
      </c>
      <c r="Q24" s="8">
        <v>196259</v>
      </c>
      <c r="R24" s="8">
        <v>628206</v>
      </c>
      <c r="S24" s="8">
        <v>524633</v>
      </c>
      <c r="T24" s="8">
        <v>207968</v>
      </c>
      <c r="U24" s="8">
        <v>199923</v>
      </c>
      <c r="V24" s="8">
        <v>932524</v>
      </c>
      <c r="W24" s="8">
        <v>3016458</v>
      </c>
      <c r="X24" s="8">
        <v>3798168</v>
      </c>
      <c r="Y24" s="8">
        <v>-781710</v>
      </c>
      <c r="Z24" s="2">
        <v>-20.581238112690116</v>
      </c>
      <c r="AA24" s="6">
        <v>3798168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247346</v>
      </c>
      <c r="D26" s="6"/>
      <c r="E26" s="7">
        <v>3479744</v>
      </c>
      <c r="F26" s="8">
        <v>3479744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3479744</v>
      </c>
      <c r="Y26" s="8">
        <v>-3479744</v>
      </c>
      <c r="Z26" s="2">
        <v>-100</v>
      </c>
      <c r="AA26" s="6">
        <v>3479744</v>
      </c>
    </row>
    <row r="27" spans="1:27" x14ac:dyDescent="0.25">
      <c r="A27" s="25" t="s">
        <v>53</v>
      </c>
      <c r="B27" s="24" t="s">
        <v>32</v>
      </c>
      <c r="C27" s="6">
        <v>1011509</v>
      </c>
      <c r="D27" s="6"/>
      <c r="E27" s="7">
        <v>4640663</v>
      </c>
      <c r="F27" s="8">
        <v>4640663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4640663</v>
      </c>
      <c r="Y27" s="8">
        <v>-4640663</v>
      </c>
      <c r="Z27" s="2">
        <v>-100</v>
      </c>
      <c r="AA27" s="6">
        <v>4640663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296055</v>
      </c>
      <c r="D31" s="6"/>
      <c r="E31" s="7">
        <v>600387</v>
      </c>
      <c r="F31" s="8">
        <v>330387</v>
      </c>
      <c r="G31" s="8">
        <v>376</v>
      </c>
      <c r="H31" s="8">
        <v>6223</v>
      </c>
      <c r="I31" s="8">
        <v>1545</v>
      </c>
      <c r="J31" s="8">
        <v>8144</v>
      </c>
      <c r="K31" s="8">
        <v>15657</v>
      </c>
      <c r="L31" s="8">
        <v>1542</v>
      </c>
      <c r="M31" s="8">
        <v>22345</v>
      </c>
      <c r="N31" s="8">
        <v>39544</v>
      </c>
      <c r="O31" s="8">
        <v>21461</v>
      </c>
      <c r="P31" s="8">
        <v>10422</v>
      </c>
      <c r="Q31" s="8">
        <v>7197</v>
      </c>
      <c r="R31" s="8">
        <v>39080</v>
      </c>
      <c r="S31" s="8">
        <v>14730</v>
      </c>
      <c r="T31" s="8">
        <v>22731</v>
      </c>
      <c r="U31" s="8">
        <v>52321</v>
      </c>
      <c r="V31" s="8">
        <v>89782</v>
      </c>
      <c r="W31" s="8">
        <v>176550</v>
      </c>
      <c r="X31" s="8">
        <v>330387</v>
      </c>
      <c r="Y31" s="8">
        <v>-153837</v>
      </c>
      <c r="Z31" s="2">
        <v>-46.562667417301526</v>
      </c>
      <c r="AA31" s="6">
        <v>330387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324128</v>
      </c>
      <c r="D33" s="6"/>
      <c r="E33" s="7">
        <v>242792</v>
      </c>
      <c r="F33" s="8">
        <v>381792</v>
      </c>
      <c r="G33" s="8">
        <v>1848</v>
      </c>
      <c r="H33" s="8">
        <v>263</v>
      </c>
      <c r="I33" s="8">
        <v>543</v>
      </c>
      <c r="J33" s="8">
        <v>2654</v>
      </c>
      <c r="K33" s="8">
        <v>263</v>
      </c>
      <c r="L33" s="8">
        <v>262</v>
      </c>
      <c r="M33" s="8"/>
      <c r="N33" s="8">
        <v>525</v>
      </c>
      <c r="O33" s="8">
        <v>132679</v>
      </c>
      <c r="P33" s="8">
        <v>262</v>
      </c>
      <c r="Q33" s="8">
        <v>262</v>
      </c>
      <c r="R33" s="8">
        <v>133203</v>
      </c>
      <c r="S33" s="8">
        <v>525</v>
      </c>
      <c r="T33" s="8">
        <v>101497</v>
      </c>
      <c r="U33" s="8">
        <v>45892</v>
      </c>
      <c r="V33" s="8">
        <v>147914</v>
      </c>
      <c r="W33" s="8">
        <v>284296</v>
      </c>
      <c r="X33" s="8">
        <v>381792</v>
      </c>
      <c r="Y33" s="8">
        <v>-97496</v>
      </c>
      <c r="Z33" s="2">
        <v>-25.536417735311375</v>
      </c>
      <c r="AA33" s="6">
        <v>381792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4734704</v>
      </c>
      <c r="D35" s="33">
        <f>SUM(D24:D34)</f>
        <v>0</v>
      </c>
      <c r="E35" s="34">
        <f t="shared" si="1"/>
        <v>12761754</v>
      </c>
      <c r="F35" s="35">
        <f t="shared" si="1"/>
        <v>12630754</v>
      </c>
      <c r="G35" s="35">
        <f t="shared" si="1"/>
        <v>221797</v>
      </c>
      <c r="H35" s="35">
        <f t="shared" si="1"/>
        <v>253820</v>
      </c>
      <c r="I35" s="35">
        <f t="shared" si="1"/>
        <v>269961</v>
      </c>
      <c r="J35" s="35">
        <f t="shared" si="1"/>
        <v>745578</v>
      </c>
      <c r="K35" s="35">
        <f t="shared" si="1"/>
        <v>299352</v>
      </c>
      <c r="L35" s="35">
        <f t="shared" si="1"/>
        <v>209760</v>
      </c>
      <c r="M35" s="35">
        <f t="shared" si="1"/>
        <v>251905</v>
      </c>
      <c r="N35" s="35">
        <f t="shared" si="1"/>
        <v>761017</v>
      </c>
      <c r="O35" s="35">
        <f t="shared" si="1"/>
        <v>362616</v>
      </c>
      <c r="P35" s="35">
        <f t="shared" si="1"/>
        <v>234155</v>
      </c>
      <c r="Q35" s="35">
        <f t="shared" si="1"/>
        <v>203718</v>
      </c>
      <c r="R35" s="35">
        <f t="shared" si="1"/>
        <v>800489</v>
      </c>
      <c r="S35" s="35">
        <f t="shared" si="1"/>
        <v>539888</v>
      </c>
      <c r="T35" s="35">
        <f t="shared" si="1"/>
        <v>332196</v>
      </c>
      <c r="U35" s="35">
        <f t="shared" si="1"/>
        <v>298136</v>
      </c>
      <c r="V35" s="35">
        <f t="shared" si="1"/>
        <v>1170220</v>
      </c>
      <c r="W35" s="35">
        <f t="shared" si="1"/>
        <v>3477304</v>
      </c>
      <c r="X35" s="35">
        <f t="shared" si="1"/>
        <v>12630754</v>
      </c>
      <c r="Y35" s="35">
        <f t="shared" si="1"/>
        <v>-9153450</v>
      </c>
      <c r="Z35" s="36">
        <f>+IF(X35&lt;&gt;0,+(Y35/X35)*100,0)</f>
        <v>-72.46954536522523</v>
      </c>
      <c r="AA35" s="33">
        <f>SUM(AA24:AA34)</f>
        <v>12630754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-1563581</v>
      </c>
      <c r="D37" s="46">
        <f>+D21-D35</f>
        <v>0</v>
      </c>
      <c r="E37" s="47">
        <f t="shared" si="2"/>
        <v>-8531454</v>
      </c>
      <c r="F37" s="48">
        <f t="shared" si="2"/>
        <v>-7805570</v>
      </c>
      <c r="G37" s="48">
        <f t="shared" si="2"/>
        <v>49777</v>
      </c>
      <c r="H37" s="48">
        <f t="shared" si="2"/>
        <v>14397</v>
      </c>
      <c r="I37" s="48">
        <f t="shared" si="2"/>
        <v>9895</v>
      </c>
      <c r="J37" s="48">
        <f t="shared" si="2"/>
        <v>74069</v>
      </c>
      <c r="K37" s="48">
        <f t="shared" si="2"/>
        <v>-5026</v>
      </c>
      <c r="L37" s="48">
        <f t="shared" si="2"/>
        <v>82490</v>
      </c>
      <c r="M37" s="48">
        <f t="shared" si="2"/>
        <v>47064</v>
      </c>
      <c r="N37" s="48">
        <f t="shared" si="2"/>
        <v>124528</v>
      </c>
      <c r="O37" s="48">
        <f t="shared" si="2"/>
        <v>-75587</v>
      </c>
      <c r="P37" s="48">
        <f t="shared" si="2"/>
        <v>58686</v>
      </c>
      <c r="Q37" s="48">
        <f t="shared" si="2"/>
        <v>97194</v>
      </c>
      <c r="R37" s="48">
        <f t="shared" si="2"/>
        <v>80293</v>
      </c>
      <c r="S37" s="48">
        <f t="shared" si="2"/>
        <v>52965</v>
      </c>
      <c r="T37" s="48">
        <f t="shared" si="2"/>
        <v>-2407</v>
      </c>
      <c r="U37" s="48">
        <f t="shared" si="2"/>
        <v>2674</v>
      </c>
      <c r="V37" s="48">
        <f t="shared" si="2"/>
        <v>53232</v>
      </c>
      <c r="W37" s="48">
        <f t="shared" si="2"/>
        <v>332122</v>
      </c>
      <c r="X37" s="48">
        <f>IF(F21=F35,0,X21-X35)</f>
        <v>-7805570</v>
      </c>
      <c r="Y37" s="48">
        <f t="shared" si="2"/>
        <v>8137692</v>
      </c>
      <c r="Z37" s="49">
        <f>+IF(X37&lt;&gt;0,+(Y37/X37)*100,0)</f>
        <v>-104.25493589833927</v>
      </c>
      <c r="AA37" s="46">
        <f>+AA21-AA35</f>
        <v>-7805570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4000000</v>
      </c>
      <c r="F38" s="8">
        <v>4000000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4000000</v>
      </c>
      <c r="Y38" s="8">
        <v>-4000000</v>
      </c>
      <c r="Z38" s="2">
        <v>-100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-1563581</v>
      </c>
      <c r="D41" s="56">
        <f>SUM(D37:D40)</f>
        <v>0</v>
      </c>
      <c r="E41" s="57">
        <f t="shared" si="3"/>
        <v>-4531454</v>
      </c>
      <c r="F41" s="58">
        <f t="shared" si="3"/>
        <v>-3805570</v>
      </c>
      <c r="G41" s="58">
        <f t="shared" si="3"/>
        <v>49777</v>
      </c>
      <c r="H41" s="58">
        <f t="shared" si="3"/>
        <v>14397</v>
      </c>
      <c r="I41" s="58">
        <f t="shared" si="3"/>
        <v>9895</v>
      </c>
      <c r="J41" s="58">
        <f t="shared" si="3"/>
        <v>74069</v>
      </c>
      <c r="K41" s="58">
        <f t="shared" si="3"/>
        <v>-5026</v>
      </c>
      <c r="L41" s="58">
        <f t="shared" si="3"/>
        <v>82490</v>
      </c>
      <c r="M41" s="58">
        <f t="shared" si="3"/>
        <v>47064</v>
      </c>
      <c r="N41" s="58">
        <f t="shared" si="3"/>
        <v>124528</v>
      </c>
      <c r="O41" s="58">
        <f t="shared" si="3"/>
        <v>-75587</v>
      </c>
      <c r="P41" s="58">
        <f t="shared" si="3"/>
        <v>58686</v>
      </c>
      <c r="Q41" s="58">
        <f t="shared" si="3"/>
        <v>97194</v>
      </c>
      <c r="R41" s="58">
        <f t="shared" si="3"/>
        <v>80293</v>
      </c>
      <c r="S41" s="58">
        <f t="shared" si="3"/>
        <v>52965</v>
      </c>
      <c r="T41" s="58">
        <f t="shared" si="3"/>
        <v>-2407</v>
      </c>
      <c r="U41" s="58">
        <f t="shared" si="3"/>
        <v>2674</v>
      </c>
      <c r="V41" s="58">
        <f t="shared" si="3"/>
        <v>53232</v>
      </c>
      <c r="W41" s="58">
        <f t="shared" si="3"/>
        <v>332122</v>
      </c>
      <c r="X41" s="58">
        <f t="shared" si="3"/>
        <v>-3805570</v>
      </c>
      <c r="Y41" s="58">
        <f t="shared" si="3"/>
        <v>4137692</v>
      </c>
      <c r="Z41" s="59">
        <f>+IF(X41&lt;&gt;0,+(Y41/X41)*100,0)</f>
        <v>-108.72726030528935</v>
      </c>
      <c r="AA41" s="56">
        <f>SUM(AA37:AA40)</f>
        <v>-3805570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-1563581</v>
      </c>
      <c r="D43" s="64">
        <f>+D41-D42</f>
        <v>0</v>
      </c>
      <c r="E43" s="65">
        <f t="shared" si="4"/>
        <v>-4531454</v>
      </c>
      <c r="F43" s="66">
        <f t="shared" si="4"/>
        <v>-3805570</v>
      </c>
      <c r="G43" s="66">
        <f t="shared" si="4"/>
        <v>49777</v>
      </c>
      <c r="H43" s="66">
        <f t="shared" si="4"/>
        <v>14397</v>
      </c>
      <c r="I43" s="66">
        <f t="shared" si="4"/>
        <v>9895</v>
      </c>
      <c r="J43" s="66">
        <f t="shared" si="4"/>
        <v>74069</v>
      </c>
      <c r="K43" s="66">
        <f t="shared" si="4"/>
        <v>-5026</v>
      </c>
      <c r="L43" s="66">
        <f t="shared" si="4"/>
        <v>82490</v>
      </c>
      <c r="M43" s="66">
        <f t="shared" si="4"/>
        <v>47064</v>
      </c>
      <c r="N43" s="66">
        <f t="shared" si="4"/>
        <v>124528</v>
      </c>
      <c r="O43" s="66">
        <f t="shared" si="4"/>
        <v>-75587</v>
      </c>
      <c r="P43" s="66">
        <f t="shared" si="4"/>
        <v>58686</v>
      </c>
      <c r="Q43" s="66">
        <f t="shared" si="4"/>
        <v>97194</v>
      </c>
      <c r="R43" s="66">
        <f t="shared" si="4"/>
        <v>80293</v>
      </c>
      <c r="S43" s="66">
        <f t="shared" si="4"/>
        <v>52965</v>
      </c>
      <c r="T43" s="66">
        <f t="shared" si="4"/>
        <v>-2407</v>
      </c>
      <c r="U43" s="66">
        <f t="shared" si="4"/>
        <v>2674</v>
      </c>
      <c r="V43" s="66">
        <f t="shared" si="4"/>
        <v>53232</v>
      </c>
      <c r="W43" s="66">
        <f t="shared" si="4"/>
        <v>332122</v>
      </c>
      <c r="X43" s="66">
        <f t="shared" si="4"/>
        <v>-3805570</v>
      </c>
      <c r="Y43" s="66">
        <f t="shared" si="4"/>
        <v>4137692</v>
      </c>
      <c r="Z43" s="67">
        <f>+IF(X43&lt;&gt;0,+(Y43/X43)*100,0)</f>
        <v>-108.72726030528935</v>
      </c>
      <c r="AA43" s="64">
        <f>+AA41-AA42</f>
        <v>-3805570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-1563581</v>
      </c>
      <c r="D45" s="56">
        <f>SUM(D43:D44)</f>
        <v>0</v>
      </c>
      <c r="E45" s="57">
        <f t="shared" si="5"/>
        <v>-4531454</v>
      </c>
      <c r="F45" s="58">
        <f t="shared" si="5"/>
        <v>-3805570</v>
      </c>
      <c r="G45" s="58">
        <f t="shared" si="5"/>
        <v>49777</v>
      </c>
      <c r="H45" s="58">
        <f t="shared" si="5"/>
        <v>14397</v>
      </c>
      <c r="I45" s="58">
        <f t="shared" si="5"/>
        <v>9895</v>
      </c>
      <c r="J45" s="58">
        <f t="shared" si="5"/>
        <v>74069</v>
      </c>
      <c r="K45" s="58">
        <f t="shared" si="5"/>
        <v>-5026</v>
      </c>
      <c r="L45" s="58">
        <f t="shared" si="5"/>
        <v>82490</v>
      </c>
      <c r="M45" s="58">
        <f t="shared" si="5"/>
        <v>47064</v>
      </c>
      <c r="N45" s="58">
        <f t="shared" si="5"/>
        <v>124528</v>
      </c>
      <c r="O45" s="58">
        <f t="shared" si="5"/>
        <v>-75587</v>
      </c>
      <c r="P45" s="58">
        <f t="shared" si="5"/>
        <v>58686</v>
      </c>
      <c r="Q45" s="58">
        <f t="shared" si="5"/>
        <v>97194</v>
      </c>
      <c r="R45" s="58">
        <f t="shared" si="5"/>
        <v>80293</v>
      </c>
      <c r="S45" s="58">
        <f t="shared" si="5"/>
        <v>52965</v>
      </c>
      <c r="T45" s="58">
        <f t="shared" si="5"/>
        <v>-2407</v>
      </c>
      <c r="U45" s="58">
        <f t="shared" si="5"/>
        <v>2674</v>
      </c>
      <c r="V45" s="58">
        <f t="shared" si="5"/>
        <v>53232</v>
      </c>
      <c r="W45" s="58">
        <f t="shared" si="5"/>
        <v>332122</v>
      </c>
      <c r="X45" s="58">
        <f t="shared" si="5"/>
        <v>-3805570</v>
      </c>
      <c r="Y45" s="58">
        <f t="shared" si="5"/>
        <v>4137692</v>
      </c>
      <c r="Z45" s="59">
        <f>+IF(X45&lt;&gt;0,+(Y45/X45)*100,0)</f>
        <v>-108.72726030528935</v>
      </c>
      <c r="AA45" s="56">
        <f>SUM(AA43:AA44)</f>
        <v>-3805570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-1563581</v>
      </c>
      <c r="D47" s="71">
        <f>SUM(D45:D46)</f>
        <v>0</v>
      </c>
      <c r="E47" s="72">
        <f t="shared" si="6"/>
        <v>-4531454</v>
      </c>
      <c r="F47" s="73">
        <f t="shared" si="6"/>
        <v>-3805570</v>
      </c>
      <c r="G47" s="73">
        <f t="shared" si="6"/>
        <v>49777</v>
      </c>
      <c r="H47" s="74">
        <f t="shared" si="6"/>
        <v>14397</v>
      </c>
      <c r="I47" s="74">
        <f t="shared" si="6"/>
        <v>9895</v>
      </c>
      <c r="J47" s="74">
        <f t="shared" si="6"/>
        <v>74069</v>
      </c>
      <c r="K47" s="74">
        <f t="shared" si="6"/>
        <v>-5026</v>
      </c>
      <c r="L47" s="74">
        <f t="shared" si="6"/>
        <v>82490</v>
      </c>
      <c r="M47" s="73">
        <f t="shared" si="6"/>
        <v>47064</v>
      </c>
      <c r="N47" s="73">
        <f t="shared" si="6"/>
        <v>124528</v>
      </c>
      <c r="O47" s="74">
        <f t="shared" si="6"/>
        <v>-75587</v>
      </c>
      <c r="P47" s="74">
        <f t="shared" si="6"/>
        <v>58686</v>
      </c>
      <c r="Q47" s="74">
        <f t="shared" si="6"/>
        <v>97194</v>
      </c>
      <c r="R47" s="74">
        <f t="shared" si="6"/>
        <v>80293</v>
      </c>
      <c r="S47" s="74">
        <f t="shared" si="6"/>
        <v>52965</v>
      </c>
      <c r="T47" s="73">
        <f t="shared" si="6"/>
        <v>-2407</v>
      </c>
      <c r="U47" s="73">
        <f t="shared" si="6"/>
        <v>2674</v>
      </c>
      <c r="V47" s="74">
        <f t="shared" si="6"/>
        <v>53232</v>
      </c>
      <c r="W47" s="74">
        <f t="shared" si="6"/>
        <v>332122</v>
      </c>
      <c r="X47" s="74">
        <f t="shared" si="6"/>
        <v>-3805570</v>
      </c>
      <c r="Y47" s="74">
        <f t="shared" si="6"/>
        <v>4137692</v>
      </c>
      <c r="Z47" s="75">
        <f>+IF(X47&lt;&gt;0,+(Y47/X47)*100,0)</f>
        <v>-108.72726030528935</v>
      </c>
      <c r="AA47" s="76">
        <f>SUM(AA45:AA46)</f>
        <v>-3805570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10101877</v>
      </c>
      <c r="D8" s="6"/>
      <c r="E8" s="7">
        <v>12156800</v>
      </c>
      <c r="F8" s="8">
        <v>12610100</v>
      </c>
      <c r="G8" s="8">
        <v>905264</v>
      </c>
      <c r="H8" s="8">
        <v>903858</v>
      </c>
      <c r="I8" s="8">
        <v>905236</v>
      </c>
      <c r="J8" s="8">
        <v>2714358</v>
      </c>
      <c r="K8" s="8">
        <v>904799</v>
      </c>
      <c r="L8" s="8">
        <v>905118</v>
      </c>
      <c r="M8" s="8">
        <v>901465</v>
      </c>
      <c r="N8" s="8">
        <v>2711382</v>
      </c>
      <c r="O8" s="8">
        <v>905397</v>
      </c>
      <c r="P8" s="8">
        <v>906512</v>
      </c>
      <c r="Q8" s="8"/>
      <c r="R8" s="8">
        <v>1811909</v>
      </c>
      <c r="S8" s="8">
        <v>880475</v>
      </c>
      <c r="T8" s="8">
        <v>882993</v>
      </c>
      <c r="U8" s="8">
        <v>903303</v>
      </c>
      <c r="V8" s="8">
        <v>2666771</v>
      </c>
      <c r="W8" s="8">
        <v>9904420</v>
      </c>
      <c r="X8" s="8">
        <v>12610100</v>
      </c>
      <c r="Y8" s="8">
        <v>-2705680</v>
      </c>
      <c r="Z8" s="2">
        <v>-21.456451574531528</v>
      </c>
      <c r="AA8" s="6">
        <v>12610100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1150173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20780</v>
      </c>
      <c r="F19" s="26">
        <v>20800</v>
      </c>
      <c r="G19" s="26"/>
      <c r="H19" s="26"/>
      <c r="I19" s="26"/>
      <c r="J19" s="26"/>
      <c r="K19" s="26">
        <v>609</v>
      </c>
      <c r="L19" s="26"/>
      <c r="M19" s="26"/>
      <c r="N19" s="26">
        <v>609</v>
      </c>
      <c r="O19" s="26"/>
      <c r="P19" s="26"/>
      <c r="Q19" s="26"/>
      <c r="R19" s="26"/>
      <c r="S19" s="26"/>
      <c r="T19" s="26"/>
      <c r="U19" s="26"/>
      <c r="V19" s="26"/>
      <c r="W19" s="26">
        <v>609</v>
      </c>
      <c r="X19" s="26">
        <v>20800</v>
      </c>
      <c r="Y19" s="26">
        <v>-20191</v>
      </c>
      <c r="Z19" s="27">
        <v>-97.072115384615387</v>
      </c>
      <c r="AA19" s="28">
        <v>20800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10101877</v>
      </c>
      <c r="D21" s="33">
        <f t="shared" si="0"/>
        <v>0</v>
      </c>
      <c r="E21" s="34">
        <f t="shared" si="0"/>
        <v>13327753</v>
      </c>
      <c r="F21" s="35">
        <f t="shared" si="0"/>
        <v>12630900</v>
      </c>
      <c r="G21" s="35">
        <f t="shared" si="0"/>
        <v>905264</v>
      </c>
      <c r="H21" s="35">
        <f t="shared" si="0"/>
        <v>903858</v>
      </c>
      <c r="I21" s="35">
        <f t="shared" si="0"/>
        <v>905236</v>
      </c>
      <c r="J21" s="35">
        <f t="shared" si="0"/>
        <v>2714358</v>
      </c>
      <c r="K21" s="35">
        <f t="shared" si="0"/>
        <v>905408</v>
      </c>
      <c r="L21" s="35">
        <f t="shared" si="0"/>
        <v>905118</v>
      </c>
      <c r="M21" s="35">
        <f t="shared" si="0"/>
        <v>901465</v>
      </c>
      <c r="N21" s="35">
        <f t="shared" si="0"/>
        <v>2711991</v>
      </c>
      <c r="O21" s="35">
        <f t="shared" si="0"/>
        <v>905397</v>
      </c>
      <c r="P21" s="35">
        <f t="shared" si="0"/>
        <v>906512</v>
      </c>
      <c r="Q21" s="35">
        <f t="shared" si="0"/>
        <v>0</v>
      </c>
      <c r="R21" s="35">
        <f t="shared" si="0"/>
        <v>1811909</v>
      </c>
      <c r="S21" s="35">
        <f t="shared" si="0"/>
        <v>880475</v>
      </c>
      <c r="T21" s="35">
        <f t="shared" si="0"/>
        <v>882993</v>
      </c>
      <c r="U21" s="35">
        <f t="shared" si="0"/>
        <v>903303</v>
      </c>
      <c r="V21" s="35">
        <f t="shared" si="0"/>
        <v>2666771</v>
      </c>
      <c r="W21" s="35">
        <f t="shared" si="0"/>
        <v>9905029</v>
      </c>
      <c r="X21" s="35">
        <f t="shared" si="0"/>
        <v>12630900</v>
      </c>
      <c r="Y21" s="35">
        <f t="shared" si="0"/>
        <v>-2725871</v>
      </c>
      <c r="Z21" s="36">
        <f>+IF(X21&lt;&gt;0,+(Y21/X21)*100,0)</f>
        <v>-21.58097206058159</v>
      </c>
      <c r="AA21" s="33">
        <f>SUM(AA5:AA20)</f>
        <v>12630900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3918262</v>
      </c>
      <c r="D24" s="6"/>
      <c r="E24" s="7">
        <v>4507448</v>
      </c>
      <c r="F24" s="8">
        <v>4532750</v>
      </c>
      <c r="G24" s="8">
        <v>322225</v>
      </c>
      <c r="H24" s="8">
        <v>326429</v>
      </c>
      <c r="I24" s="8">
        <v>306742</v>
      </c>
      <c r="J24" s="8">
        <v>955396</v>
      </c>
      <c r="K24" s="8">
        <v>385893</v>
      </c>
      <c r="L24" s="8">
        <v>303676</v>
      </c>
      <c r="M24" s="8">
        <v>368125</v>
      </c>
      <c r="N24" s="8">
        <v>1057694</v>
      </c>
      <c r="O24" s="8">
        <v>351702</v>
      </c>
      <c r="P24" s="8">
        <v>329889</v>
      </c>
      <c r="Q24" s="8"/>
      <c r="R24" s="8">
        <v>681591</v>
      </c>
      <c r="S24" s="8">
        <v>321018</v>
      </c>
      <c r="T24" s="8">
        <v>307336</v>
      </c>
      <c r="U24" s="8">
        <v>347646</v>
      </c>
      <c r="V24" s="8">
        <v>976000</v>
      </c>
      <c r="W24" s="8">
        <v>3670681</v>
      </c>
      <c r="X24" s="8">
        <v>4532750</v>
      </c>
      <c r="Y24" s="8">
        <v>-862069</v>
      </c>
      <c r="Z24" s="2">
        <v>-19.018675197176108</v>
      </c>
      <c r="AA24" s="6">
        <v>4532750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3091579</v>
      </c>
      <c r="F26" s="8">
        <v>3091600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18517</v>
      </c>
      <c r="U26" s="8">
        <v>8875</v>
      </c>
      <c r="V26" s="8">
        <v>27392</v>
      </c>
      <c r="W26" s="8">
        <v>27392</v>
      </c>
      <c r="X26" s="8">
        <v>3091600</v>
      </c>
      <c r="Y26" s="8">
        <v>-3064208</v>
      </c>
      <c r="Z26" s="2">
        <v>-99.113986285418548</v>
      </c>
      <c r="AA26" s="6">
        <v>3091600</v>
      </c>
    </row>
    <row r="27" spans="1:27" x14ac:dyDescent="0.25">
      <c r="A27" s="25" t="s">
        <v>53</v>
      </c>
      <c r="B27" s="24" t="s">
        <v>32</v>
      </c>
      <c r="C27" s="6">
        <v>29515830</v>
      </c>
      <c r="D27" s="6"/>
      <c r="E27" s="7">
        <v>4245567</v>
      </c>
      <c r="F27" s="8">
        <v>4245600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4245600</v>
      </c>
      <c r="Y27" s="8">
        <v>-4245600</v>
      </c>
      <c r="Z27" s="2">
        <v>-100</v>
      </c>
      <c r="AA27" s="6">
        <v>4245600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293510</v>
      </c>
      <c r="F30" s="8">
        <v>293600</v>
      </c>
      <c r="G30" s="8"/>
      <c r="H30" s="8">
        <v>1352</v>
      </c>
      <c r="I30" s="8">
        <v>5916</v>
      </c>
      <c r="J30" s="8">
        <v>7268</v>
      </c>
      <c r="K30" s="8">
        <v>530</v>
      </c>
      <c r="L30" s="8">
        <v>2616</v>
      </c>
      <c r="M30" s="8"/>
      <c r="N30" s="8">
        <v>3146</v>
      </c>
      <c r="O30" s="8"/>
      <c r="P30" s="8">
        <v>3914</v>
      </c>
      <c r="Q30" s="8"/>
      <c r="R30" s="8">
        <v>3914</v>
      </c>
      <c r="S30" s="8"/>
      <c r="T30" s="8">
        <v>200</v>
      </c>
      <c r="U30" s="8">
        <v>52</v>
      </c>
      <c r="V30" s="8">
        <v>252</v>
      </c>
      <c r="W30" s="8">
        <v>14580</v>
      </c>
      <c r="X30" s="8">
        <v>293600</v>
      </c>
      <c r="Y30" s="8">
        <v>-279020</v>
      </c>
      <c r="Z30" s="2">
        <v>-95.034059945504083</v>
      </c>
      <c r="AA30" s="6">
        <v>293600</v>
      </c>
    </row>
    <row r="31" spans="1:27" x14ac:dyDescent="0.25">
      <c r="A31" s="25" t="s">
        <v>57</v>
      </c>
      <c r="B31" s="24" t="s">
        <v>32</v>
      </c>
      <c r="C31" s="6">
        <v>419760</v>
      </c>
      <c r="D31" s="6"/>
      <c r="E31" s="7">
        <v>585600</v>
      </c>
      <c r="F31" s="8">
        <v>613700</v>
      </c>
      <c r="G31" s="8"/>
      <c r="H31" s="8">
        <v>9412</v>
      </c>
      <c r="I31" s="8">
        <v>8048</v>
      </c>
      <c r="J31" s="8">
        <v>17460</v>
      </c>
      <c r="K31" s="8">
        <v>5325</v>
      </c>
      <c r="L31" s="8">
        <v>5521</v>
      </c>
      <c r="M31" s="8">
        <v>85358</v>
      </c>
      <c r="N31" s="8">
        <v>96204</v>
      </c>
      <c r="O31" s="8">
        <v>322</v>
      </c>
      <c r="P31" s="8">
        <v>71454</v>
      </c>
      <c r="Q31" s="8"/>
      <c r="R31" s="8">
        <v>71776</v>
      </c>
      <c r="S31" s="8">
        <v>652</v>
      </c>
      <c r="T31" s="8">
        <v>14753</v>
      </c>
      <c r="U31" s="8">
        <v>1001</v>
      </c>
      <c r="V31" s="8">
        <v>16406</v>
      </c>
      <c r="W31" s="8">
        <v>201846</v>
      </c>
      <c r="X31" s="8">
        <v>613700</v>
      </c>
      <c r="Y31" s="8">
        <v>-411854</v>
      </c>
      <c r="Z31" s="2">
        <v>-67.109988593775455</v>
      </c>
      <c r="AA31" s="6">
        <v>613700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302457</v>
      </c>
      <c r="D33" s="6"/>
      <c r="E33" s="7">
        <v>878194</v>
      </c>
      <c r="F33" s="8">
        <v>871700</v>
      </c>
      <c r="G33" s="8"/>
      <c r="H33" s="8">
        <v>36914</v>
      </c>
      <c r="I33" s="8">
        <v>16479</v>
      </c>
      <c r="J33" s="8">
        <v>53393</v>
      </c>
      <c r="K33" s="8">
        <v>56401</v>
      </c>
      <c r="L33" s="8">
        <v>27068</v>
      </c>
      <c r="M33" s="8">
        <v>52229</v>
      </c>
      <c r="N33" s="8">
        <v>135698</v>
      </c>
      <c r="O33" s="8">
        <v>25434</v>
      </c>
      <c r="P33" s="8">
        <v>117215</v>
      </c>
      <c r="Q33" s="8"/>
      <c r="R33" s="8">
        <v>142649</v>
      </c>
      <c r="S33" s="8">
        <v>36995</v>
      </c>
      <c r="T33" s="8">
        <v>28234</v>
      </c>
      <c r="U33" s="8">
        <v>15730</v>
      </c>
      <c r="V33" s="8">
        <v>80959</v>
      </c>
      <c r="W33" s="8">
        <v>412699</v>
      </c>
      <c r="X33" s="8">
        <v>871700</v>
      </c>
      <c r="Y33" s="8">
        <v>-459001</v>
      </c>
      <c r="Z33" s="2">
        <v>-52.655844900768614</v>
      </c>
      <c r="AA33" s="6">
        <v>871700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34156309</v>
      </c>
      <c r="D35" s="33">
        <f>SUM(D24:D34)</f>
        <v>0</v>
      </c>
      <c r="E35" s="34">
        <f t="shared" si="1"/>
        <v>13601898</v>
      </c>
      <c r="F35" s="35">
        <f t="shared" si="1"/>
        <v>13648950</v>
      </c>
      <c r="G35" s="35">
        <f t="shared" si="1"/>
        <v>322225</v>
      </c>
      <c r="H35" s="35">
        <f t="shared" si="1"/>
        <v>374107</v>
      </c>
      <c r="I35" s="35">
        <f t="shared" si="1"/>
        <v>337185</v>
      </c>
      <c r="J35" s="35">
        <f t="shared" si="1"/>
        <v>1033517</v>
      </c>
      <c r="K35" s="35">
        <f t="shared" si="1"/>
        <v>448149</v>
      </c>
      <c r="L35" s="35">
        <f t="shared" si="1"/>
        <v>338881</v>
      </c>
      <c r="M35" s="35">
        <f t="shared" si="1"/>
        <v>505712</v>
      </c>
      <c r="N35" s="35">
        <f t="shared" si="1"/>
        <v>1292742</v>
      </c>
      <c r="O35" s="35">
        <f t="shared" si="1"/>
        <v>377458</v>
      </c>
      <c r="P35" s="35">
        <f t="shared" si="1"/>
        <v>522472</v>
      </c>
      <c r="Q35" s="35">
        <f t="shared" si="1"/>
        <v>0</v>
      </c>
      <c r="R35" s="35">
        <f t="shared" si="1"/>
        <v>899930</v>
      </c>
      <c r="S35" s="35">
        <f t="shared" si="1"/>
        <v>358665</v>
      </c>
      <c r="T35" s="35">
        <f t="shared" si="1"/>
        <v>369040</v>
      </c>
      <c r="U35" s="35">
        <f t="shared" si="1"/>
        <v>373304</v>
      </c>
      <c r="V35" s="35">
        <f t="shared" si="1"/>
        <v>1101009</v>
      </c>
      <c r="W35" s="35">
        <f t="shared" si="1"/>
        <v>4327198</v>
      </c>
      <c r="X35" s="35">
        <f t="shared" si="1"/>
        <v>13648950</v>
      </c>
      <c r="Y35" s="35">
        <f t="shared" si="1"/>
        <v>-9321752</v>
      </c>
      <c r="Z35" s="36">
        <f>+IF(X35&lt;&gt;0,+(Y35/X35)*100,0)</f>
        <v>-68.296477018378695</v>
      </c>
      <c r="AA35" s="33">
        <f>SUM(AA24:AA34)</f>
        <v>13648950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-24054432</v>
      </c>
      <c r="D37" s="46">
        <f>+D21-D35</f>
        <v>0</v>
      </c>
      <c r="E37" s="47">
        <f t="shared" si="2"/>
        <v>-274145</v>
      </c>
      <c r="F37" s="48">
        <f t="shared" si="2"/>
        <v>-1018050</v>
      </c>
      <c r="G37" s="48">
        <f t="shared" si="2"/>
        <v>583039</v>
      </c>
      <c r="H37" s="48">
        <f t="shared" si="2"/>
        <v>529751</v>
      </c>
      <c r="I37" s="48">
        <f t="shared" si="2"/>
        <v>568051</v>
      </c>
      <c r="J37" s="48">
        <f t="shared" si="2"/>
        <v>1680841</v>
      </c>
      <c r="K37" s="48">
        <f t="shared" si="2"/>
        <v>457259</v>
      </c>
      <c r="L37" s="48">
        <f t="shared" si="2"/>
        <v>566237</v>
      </c>
      <c r="M37" s="48">
        <f t="shared" si="2"/>
        <v>395753</v>
      </c>
      <c r="N37" s="48">
        <f t="shared" si="2"/>
        <v>1419249</v>
      </c>
      <c r="O37" s="48">
        <f t="shared" si="2"/>
        <v>527939</v>
      </c>
      <c r="P37" s="48">
        <f t="shared" si="2"/>
        <v>384040</v>
      </c>
      <c r="Q37" s="48">
        <f t="shared" si="2"/>
        <v>0</v>
      </c>
      <c r="R37" s="48">
        <f t="shared" si="2"/>
        <v>911979</v>
      </c>
      <c r="S37" s="48">
        <f t="shared" si="2"/>
        <v>521810</v>
      </c>
      <c r="T37" s="48">
        <f t="shared" si="2"/>
        <v>513953</v>
      </c>
      <c r="U37" s="48">
        <f t="shared" si="2"/>
        <v>529999</v>
      </c>
      <c r="V37" s="48">
        <f t="shared" si="2"/>
        <v>1565762</v>
      </c>
      <c r="W37" s="48">
        <f t="shared" si="2"/>
        <v>5577831</v>
      </c>
      <c r="X37" s="48">
        <f>IF(F21=F35,0,X21-X35)</f>
        <v>-1018050</v>
      </c>
      <c r="Y37" s="48">
        <f t="shared" si="2"/>
        <v>6595881</v>
      </c>
      <c r="Z37" s="49">
        <f>+IF(X37&lt;&gt;0,+(Y37/X37)*100,0)</f>
        <v>-647.89362015618087</v>
      </c>
      <c r="AA37" s="46">
        <f>+AA21-AA35</f>
        <v>-1018050</v>
      </c>
    </row>
    <row r="38" spans="1:27" ht="23.15" customHeight="1" x14ac:dyDescent="0.25">
      <c r="A38" s="50" t="s">
        <v>62</v>
      </c>
      <c r="B38" s="29" t="s">
        <v>32</v>
      </c>
      <c r="C38" s="6">
        <v>8360167</v>
      </c>
      <c r="D38" s="6"/>
      <c r="E38" s="7">
        <v>7000000</v>
      </c>
      <c r="F38" s="8">
        <v>7000000</v>
      </c>
      <c r="G38" s="8"/>
      <c r="H38" s="8"/>
      <c r="I38" s="8"/>
      <c r="J38" s="8"/>
      <c r="K38" s="8">
        <v>2100000</v>
      </c>
      <c r="L38" s="8">
        <v>3500000</v>
      </c>
      <c r="M38" s="8"/>
      <c r="N38" s="8">
        <v>5600000</v>
      </c>
      <c r="O38" s="8"/>
      <c r="P38" s="8"/>
      <c r="Q38" s="8"/>
      <c r="R38" s="8"/>
      <c r="S38" s="8"/>
      <c r="T38" s="8"/>
      <c r="U38" s="8">
        <v>1400700</v>
      </c>
      <c r="V38" s="8">
        <v>1400700</v>
      </c>
      <c r="W38" s="8">
        <v>7000700</v>
      </c>
      <c r="X38" s="8">
        <v>7000000</v>
      </c>
      <c r="Y38" s="8">
        <v>700</v>
      </c>
      <c r="Z38" s="2">
        <v>0.01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-15694265</v>
      </c>
      <c r="D41" s="56">
        <f>SUM(D37:D40)</f>
        <v>0</v>
      </c>
      <c r="E41" s="57">
        <f t="shared" si="3"/>
        <v>6725855</v>
      </c>
      <c r="F41" s="58">
        <f t="shared" si="3"/>
        <v>5981950</v>
      </c>
      <c r="G41" s="58">
        <f t="shared" si="3"/>
        <v>583039</v>
      </c>
      <c r="H41" s="58">
        <f t="shared" si="3"/>
        <v>529751</v>
      </c>
      <c r="I41" s="58">
        <f t="shared" si="3"/>
        <v>568051</v>
      </c>
      <c r="J41" s="58">
        <f t="shared" si="3"/>
        <v>1680841</v>
      </c>
      <c r="K41" s="58">
        <f t="shared" si="3"/>
        <v>2557259</v>
      </c>
      <c r="L41" s="58">
        <f t="shared" si="3"/>
        <v>4066237</v>
      </c>
      <c r="M41" s="58">
        <f t="shared" si="3"/>
        <v>395753</v>
      </c>
      <c r="N41" s="58">
        <f t="shared" si="3"/>
        <v>7019249</v>
      </c>
      <c r="O41" s="58">
        <f t="shared" si="3"/>
        <v>527939</v>
      </c>
      <c r="P41" s="58">
        <f t="shared" si="3"/>
        <v>384040</v>
      </c>
      <c r="Q41" s="58">
        <f t="shared" si="3"/>
        <v>0</v>
      </c>
      <c r="R41" s="58">
        <f t="shared" si="3"/>
        <v>911979</v>
      </c>
      <c r="S41" s="58">
        <f t="shared" si="3"/>
        <v>521810</v>
      </c>
      <c r="T41" s="58">
        <f t="shared" si="3"/>
        <v>513953</v>
      </c>
      <c r="U41" s="58">
        <f t="shared" si="3"/>
        <v>1930699</v>
      </c>
      <c r="V41" s="58">
        <f t="shared" si="3"/>
        <v>2966462</v>
      </c>
      <c r="W41" s="58">
        <f t="shared" si="3"/>
        <v>12578531</v>
      </c>
      <c r="X41" s="58">
        <f t="shared" si="3"/>
        <v>5981950</v>
      </c>
      <c r="Y41" s="58">
        <f t="shared" si="3"/>
        <v>6596581</v>
      </c>
      <c r="Z41" s="59">
        <f>+IF(X41&lt;&gt;0,+(Y41/X41)*100,0)</f>
        <v>110.27475990270732</v>
      </c>
      <c r="AA41" s="56">
        <f>SUM(AA37:AA40)</f>
        <v>5981950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-15694265</v>
      </c>
      <c r="D43" s="64">
        <f>+D41-D42</f>
        <v>0</v>
      </c>
      <c r="E43" s="65">
        <f t="shared" si="4"/>
        <v>6725855</v>
      </c>
      <c r="F43" s="66">
        <f t="shared" si="4"/>
        <v>5981950</v>
      </c>
      <c r="G43" s="66">
        <f t="shared" si="4"/>
        <v>583039</v>
      </c>
      <c r="H43" s="66">
        <f t="shared" si="4"/>
        <v>529751</v>
      </c>
      <c r="I43" s="66">
        <f t="shared" si="4"/>
        <v>568051</v>
      </c>
      <c r="J43" s="66">
        <f t="shared" si="4"/>
        <v>1680841</v>
      </c>
      <c r="K43" s="66">
        <f t="shared" si="4"/>
        <v>2557259</v>
      </c>
      <c r="L43" s="66">
        <f t="shared" si="4"/>
        <v>4066237</v>
      </c>
      <c r="M43" s="66">
        <f t="shared" si="4"/>
        <v>395753</v>
      </c>
      <c r="N43" s="66">
        <f t="shared" si="4"/>
        <v>7019249</v>
      </c>
      <c r="O43" s="66">
        <f t="shared" si="4"/>
        <v>527939</v>
      </c>
      <c r="P43" s="66">
        <f t="shared" si="4"/>
        <v>384040</v>
      </c>
      <c r="Q43" s="66">
        <f t="shared" si="4"/>
        <v>0</v>
      </c>
      <c r="R43" s="66">
        <f t="shared" si="4"/>
        <v>911979</v>
      </c>
      <c r="S43" s="66">
        <f t="shared" si="4"/>
        <v>521810</v>
      </c>
      <c r="T43" s="66">
        <f t="shared" si="4"/>
        <v>513953</v>
      </c>
      <c r="U43" s="66">
        <f t="shared" si="4"/>
        <v>1930699</v>
      </c>
      <c r="V43" s="66">
        <f t="shared" si="4"/>
        <v>2966462</v>
      </c>
      <c r="W43" s="66">
        <f t="shared" si="4"/>
        <v>12578531</v>
      </c>
      <c r="X43" s="66">
        <f t="shared" si="4"/>
        <v>5981950</v>
      </c>
      <c r="Y43" s="66">
        <f t="shared" si="4"/>
        <v>6596581</v>
      </c>
      <c r="Z43" s="67">
        <f>+IF(X43&lt;&gt;0,+(Y43/X43)*100,0)</f>
        <v>110.27475990270732</v>
      </c>
      <c r="AA43" s="64">
        <f>+AA41-AA42</f>
        <v>5981950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-15694265</v>
      </c>
      <c r="D45" s="56">
        <f>SUM(D43:D44)</f>
        <v>0</v>
      </c>
      <c r="E45" s="57">
        <f t="shared" si="5"/>
        <v>6725855</v>
      </c>
      <c r="F45" s="58">
        <f t="shared" si="5"/>
        <v>5981950</v>
      </c>
      <c r="G45" s="58">
        <f t="shared" si="5"/>
        <v>583039</v>
      </c>
      <c r="H45" s="58">
        <f t="shared" si="5"/>
        <v>529751</v>
      </c>
      <c r="I45" s="58">
        <f t="shared" si="5"/>
        <v>568051</v>
      </c>
      <c r="J45" s="58">
        <f t="shared" si="5"/>
        <v>1680841</v>
      </c>
      <c r="K45" s="58">
        <f t="shared" si="5"/>
        <v>2557259</v>
      </c>
      <c r="L45" s="58">
        <f t="shared" si="5"/>
        <v>4066237</v>
      </c>
      <c r="M45" s="58">
        <f t="shared" si="5"/>
        <v>395753</v>
      </c>
      <c r="N45" s="58">
        <f t="shared" si="5"/>
        <v>7019249</v>
      </c>
      <c r="O45" s="58">
        <f t="shared" si="5"/>
        <v>527939</v>
      </c>
      <c r="P45" s="58">
        <f t="shared" si="5"/>
        <v>384040</v>
      </c>
      <c r="Q45" s="58">
        <f t="shared" si="5"/>
        <v>0</v>
      </c>
      <c r="R45" s="58">
        <f t="shared" si="5"/>
        <v>911979</v>
      </c>
      <c r="S45" s="58">
        <f t="shared" si="5"/>
        <v>521810</v>
      </c>
      <c r="T45" s="58">
        <f t="shared" si="5"/>
        <v>513953</v>
      </c>
      <c r="U45" s="58">
        <f t="shared" si="5"/>
        <v>1930699</v>
      </c>
      <c r="V45" s="58">
        <f t="shared" si="5"/>
        <v>2966462</v>
      </c>
      <c r="W45" s="58">
        <f t="shared" si="5"/>
        <v>12578531</v>
      </c>
      <c r="X45" s="58">
        <f t="shared" si="5"/>
        <v>5981950</v>
      </c>
      <c r="Y45" s="58">
        <f t="shared" si="5"/>
        <v>6596581</v>
      </c>
      <c r="Z45" s="59">
        <f>+IF(X45&lt;&gt;0,+(Y45/X45)*100,0)</f>
        <v>110.27475990270732</v>
      </c>
      <c r="AA45" s="56">
        <f>SUM(AA43:AA44)</f>
        <v>5981950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-15694265</v>
      </c>
      <c r="D47" s="71">
        <f>SUM(D45:D46)</f>
        <v>0</v>
      </c>
      <c r="E47" s="72">
        <f t="shared" si="6"/>
        <v>6725855</v>
      </c>
      <c r="F47" s="73">
        <f t="shared" si="6"/>
        <v>5981950</v>
      </c>
      <c r="G47" s="73">
        <f t="shared" si="6"/>
        <v>583039</v>
      </c>
      <c r="H47" s="74">
        <f t="shared" si="6"/>
        <v>529751</v>
      </c>
      <c r="I47" s="74">
        <f t="shared" si="6"/>
        <v>568051</v>
      </c>
      <c r="J47" s="74">
        <f t="shared" si="6"/>
        <v>1680841</v>
      </c>
      <c r="K47" s="74">
        <f t="shared" si="6"/>
        <v>2557259</v>
      </c>
      <c r="L47" s="74">
        <f t="shared" si="6"/>
        <v>4066237</v>
      </c>
      <c r="M47" s="73">
        <f t="shared" si="6"/>
        <v>395753</v>
      </c>
      <c r="N47" s="73">
        <f t="shared" si="6"/>
        <v>7019249</v>
      </c>
      <c r="O47" s="74">
        <f t="shared" si="6"/>
        <v>527939</v>
      </c>
      <c r="P47" s="74">
        <f t="shared" si="6"/>
        <v>384040</v>
      </c>
      <c r="Q47" s="74">
        <f t="shared" si="6"/>
        <v>0</v>
      </c>
      <c r="R47" s="74">
        <f t="shared" si="6"/>
        <v>911979</v>
      </c>
      <c r="S47" s="74">
        <f t="shared" si="6"/>
        <v>521810</v>
      </c>
      <c r="T47" s="73">
        <f t="shared" si="6"/>
        <v>513953</v>
      </c>
      <c r="U47" s="73">
        <f t="shared" si="6"/>
        <v>1930699</v>
      </c>
      <c r="V47" s="74">
        <f t="shared" si="6"/>
        <v>2966462</v>
      </c>
      <c r="W47" s="74">
        <f t="shared" si="6"/>
        <v>12578531</v>
      </c>
      <c r="X47" s="74">
        <f t="shared" si="6"/>
        <v>5981950</v>
      </c>
      <c r="Y47" s="74">
        <f t="shared" si="6"/>
        <v>6596581</v>
      </c>
      <c r="Z47" s="75">
        <f>+IF(X47&lt;&gt;0,+(Y47/X47)*100,0)</f>
        <v>110.27475990270732</v>
      </c>
      <c r="AA47" s="76">
        <f>SUM(AA45:AA46)</f>
        <v>5981950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13819339</v>
      </c>
      <c r="D8" s="6"/>
      <c r="E8" s="7">
        <v>13672177</v>
      </c>
      <c r="F8" s="8">
        <v>13672177</v>
      </c>
      <c r="G8" s="8">
        <v>1450068</v>
      </c>
      <c r="H8" s="8">
        <v>1327996</v>
      </c>
      <c r="I8" s="8">
        <v>4065760</v>
      </c>
      <c r="J8" s="8">
        <v>6843824</v>
      </c>
      <c r="K8" s="8">
        <v>5341799</v>
      </c>
      <c r="L8" s="8">
        <v>1273829</v>
      </c>
      <c r="M8" s="8">
        <v>1271963</v>
      </c>
      <c r="N8" s="8">
        <v>7887591</v>
      </c>
      <c r="O8" s="8">
        <v>1271214</v>
      </c>
      <c r="P8" s="8">
        <v>2705</v>
      </c>
      <c r="Q8" s="8">
        <v>1249611</v>
      </c>
      <c r="R8" s="8">
        <v>2523530</v>
      </c>
      <c r="S8" s="8">
        <v>1231802</v>
      </c>
      <c r="T8" s="8">
        <v>1236272</v>
      </c>
      <c r="U8" s="8"/>
      <c r="V8" s="8">
        <v>2468074</v>
      </c>
      <c r="W8" s="8">
        <v>19723019</v>
      </c>
      <c r="X8" s="8">
        <v>13672177</v>
      </c>
      <c r="Y8" s="8">
        <v>6050842</v>
      </c>
      <c r="Z8" s="2">
        <v>44.256609609427969</v>
      </c>
      <c r="AA8" s="6">
        <v>13672177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446685</v>
      </c>
      <c r="D13" s="6"/>
      <c r="E13" s="7">
        <v>358284</v>
      </c>
      <c r="F13" s="8">
        <v>358284</v>
      </c>
      <c r="G13" s="8">
        <v>46312</v>
      </c>
      <c r="H13" s="8">
        <v>45426</v>
      </c>
      <c r="I13" s="8">
        <v>138373</v>
      </c>
      <c r="J13" s="8">
        <v>230111</v>
      </c>
      <c r="K13" s="8">
        <v>184765</v>
      </c>
      <c r="L13" s="8">
        <v>40936</v>
      </c>
      <c r="M13" s="8">
        <v>41995</v>
      </c>
      <c r="N13" s="8">
        <v>267696</v>
      </c>
      <c r="O13" s="8">
        <v>42568</v>
      </c>
      <c r="P13" s="8"/>
      <c r="Q13" s="8">
        <v>64594</v>
      </c>
      <c r="R13" s="8">
        <v>107162</v>
      </c>
      <c r="S13" s="8">
        <v>63042</v>
      </c>
      <c r="T13" s="8">
        <v>65265</v>
      </c>
      <c r="U13" s="8"/>
      <c r="V13" s="8">
        <v>128307</v>
      </c>
      <c r="W13" s="8">
        <v>733276</v>
      </c>
      <c r="X13" s="8">
        <v>358284</v>
      </c>
      <c r="Y13" s="8">
        <v>374992</v>
      </c>
      <c r="Z13" s="2">
        <v>104.66333969700014</v>
      </c>
      <c r="AA13" s="6">
        <v>358284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10981470</v>
      </c>
      <c r="D18" s="6"/>
      <c r="E18" s="7">
        <v>11467873</v>
      </c>
      <c r="F18" s="8">
        <v>11467873</v>
      </c>
      <c r="G18" s="8">
        <v>4778223</v>
      </c>
      <c r="H18" s="8"/>
      <c r="I18" s="8">
        <v>4778223</v>
      </c>
      <c r="J18" s="8">
        <v>9556446</v>
      </c>
      <c r="K18" s="8">
        <v>4778223</v>
      </c>
      <c r="L18" s="8"/>
      <c r="M18" s="8">
        <v>812293</v>
      </c>
      <c r="N18" s="8">
        <v>5590516</v>
      </c>
      <c r="O18" s="8"/>
      <c r="P18" s="8"/>
      <c r="Q18" s="8"/>
      <c r="R18" s="8"/>
      <c r="S18" s="8"/>
      <c r="T18" s="8"/>
      <c r="U18" s="8"/>
      <c r="V18" s="8"/>
      <c r="W18" s="8">
        <v>15146962</v>
      </c>
      <c r="X18" s="8">
        <v>11467873</v>
      </c>
      <c r="Y18" s="8">
        <v>3679089</v>
      </c>
      <c r="Z18" s="2">
        <v>32.081703381263466</v>
      </c>
      <c r="AA18" s="6">
        <v>11467873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25247494</v>
      </c>
      <c r="D21" s="33">
        <f t="shared" si="0"/>
        <v>0</v>
      </c>
      <c r="E21" s="34">
        <f t="shared" si="0"/>
        <v>25498334</v>
      </c>
      <c r="F21" s="35">
        <f t="shared" si="0"/>
        <v>25498334</v>
      </c>
      <c r="G21" s="35">
        <f t="shared" si="0"/>
        <v>6274603</v>
      </c>
      <c r="H21" s="35">
        <f t="shared" si="0"/>
        <v>1373422</v>
      </c>
      <c r="I21" s="35">
        <f t="shared" si="0"/>
        <v>8982356</v>
      </c>
      <c r="J21" s="35">
        <f t="shared" si="0"/>
        <v>16630381</v>
      </c>
      <c r="K21" s="35">
        <f t="shared" si="0"/>
        <v>10304787</v>
      </c>
      <c r="L21" s="35">
        <f t="shared" si="0"/>
        <v>1314765</v>
      </c>
      <c r="M21" s="35">
        <f t="shared" si="0"/>
        <v>2126251</v>
      </c>
      <c r="N21" s="35">
        <f t="shared" si="0"/>
        <v>13745803</v>
      </c>
      <c r="O21" s="35">
        <f t="shared" si="0"/>
        <v>1313782</v>
      </c>
      <c r="P21" s="35">
        <f t="shared" si="0"/>
        <v>2705</v>
      </c>
      <c r="Q21" s="35">
        <f t="shared" si="0"/>
        <v>1314205</v>
      </c>
      <c r="R21" s="35">
        <f t="shared" si="0"/>
        <v>2630692</v>
      </c>
      <c r="S21" s="35">
        <f t="shared" si="0"/>
        <v>1294844</v>
      </c>
      <c r="T21" s="35">
        <f t="shared" si="0"/>
        <v>1301537</v>
      </c>
      <c r="U21" s="35">
        <f t="shared" si="0"/>
        <v>0</v>
      </c>
      <c r="V21" s="35">
        <f t="shared" si="0"/>
        <v>2596381</v>
      </c>
      <c r="W21" s="35">
        <f t="shared" si="0"/>
        <v>35603257</v>
      </c>
      <c r="X21" s="35">
        <f t="shared" si="0"/>
        <v>25498334</v>
      </c>
      <c r="Y21" s="35">
        <f t="shared" si="0"/>
        <v>10104923</v>
      </c>
      <c r="Z21" s="36">
        <f>+IF(X21&lt;&gt;0,+(Y21/X21)*100,0)</f>
        <v>39.629738162501127</v>
      </c>
      <c r="AA21" s="33">
        <f>SUM(AA5:AA20)</f>
        <v>25498334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5110354</v>
      </c>
      <c r="D24" s="6"/>
      <c r="E24" s="7">
        <v>6035595</v>
      </c>
      <c r="F24" s="8">
        <v>6035595</v>
      </c>
      <c r="G24" s="8">
        <v>426471</v>
      </c>
      <c r="H24" s="8">
        <v>401746</v>
      </c>
      <c r="I24" s="8">
        <v>1234593</v>
      </c>
      <c r="J24" s="8">
        <v>2062810</v>
      </c>
      <c r="K24" s="8">
        <v>1684984</v>
      </c>
      <c r="L24" s="8">
        <v>419272</v>
      </c>
      <c r="M24" s="8">
        <v>655999</v>
      </c>
      <c r="N24" s="8">
        <v>2760255</v>
      </c>
      <c r="O24" s="8">
        <v>444685</v>
      </c>
      <c r="P24" s="8">
        <v>430851</v>
      </c>
      <c r="Q24" s="8">
        <v>433896</v>
      </c>
      <c r="R24" s="8">
        <v>1309432</v>
      </c>
      <c r="S24" s="8">
        <v>459615</v>
      </c>
      <c r="T24" s="8">
        <v>447705</v>
      </c>
      <c r="U24" s="8"/>
      <c r="V24" s="8">
        <v>907320</v>
      </c>
      <c r="W24" s="8">
        <v>7039817</v>
      </c>
      <c r="X24" s="8">
        <v>6035595</v>
      </c>
      <c r="Y24" s="8">
        <v>1004222</v>
      </c>
      <c r="Z24" s="2">
        <v>16.638326461599892</v>
      </c>
      <c r="AA24" s="6">
        <v>6035595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1991097</v>
      </c>
      <c r="D26" s="6"/>
      <c r="E26" s="7">
        <v>1185166</v>
      </c>
      <c r="F26" s="8">
        <v>1185166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1185166</v>
      </c>
      <c r="Y26" s="8">
        <v>-1185166</v>
      </c>
      <c r="Z26" s="2">
        <v>-100</v>
      </c>
      <c r="AA26" s="6">
        <v>1185166</v>
      </c>
    </row>
    <row r="27" spans="1:27" x14ac:dyDescent="0.25">
      <c r="A27" s="25" t="s">
        <v>53</v>
      </c>
      <c r="B27" s="24" t="s">
        <v>32</v>
      </c>
      <c r="C27" s="6">
        <v>3722007</v>
      </c>
      <c r="D27" s="6"/>
      <c r="E27" s="7">
        <v>728628</v>
      </c>
      <c r="F27" s="8">
        <v>728628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728628</v>
      </c>
      <c r="Y27" s="8">
        <v>-728628</v>
      </c>
      <c r="Z27" s="2">
        <v>-100</v>
      </c>
      <c r="AA27" s="6">
        <v>728628</v>
      </c>
    </row>
    <row r="28" spans="1:27" x14ac:dyDescent="0.25">
      <c r="A28" s="25" t="s">
        <v>54</v>
      </c>
      <c r="B28" s="24" t="s">
        <v>32</v>
      </c>
      <c r="C28" s="6">
        <v>195720</v>
      </c>
      <c r="D28" s="6"/>
      <c r="E28" s="7">
        <v>1166473</v>
      </c>
      <c r="F28" s="8">
        <v>1166473</v>
      </c>
      <c r="G28" s="8">
        <v>295</v>
      </c>
      <c r="H28" s="8"/>
      <c r="I28" s="8">
        <v>295</v>
      </c>
      <c r="J28" s="8">
        <v>590</v>
      </c>
      <c r="K28" s="8">
        <v>295</v>
      </c>
      <c r="L28" s="8"/>
      <c r="M28" s="8"/>
      <c r="N28" s="8">
        <v>295</v>
      </c>
      <c r="O28" s="8">
        <v>34160</v>
      </c>
      <c r="P28" s="8"/>
      <c r="Q28" s="8"/>
      <c r="R28" s="8">
        <v>34160</v>
      </c>
      <c r="S28" s="8"/>
      <c r="T28" s="8"/>
      <c r="U28" s="8"/>
      <c r="V28" s="8"/>
      <c r="W28" s="8">
        <v>35045</v>
      </c>
      <c r="X28" s="8">
        <v>1166473</v>
      </c>
      <c r="Y28" s="8">
        <v>-1131428</v>
      </c>
      <c r="Z28" s="2">
        <v>-96.99564413406911</v>
      </c>
      <c r="AA28" s="6">
        <v>1166473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62557</v>
      </c>
      <c r="D30" s="6"/>
      <c r="E30" s="7">
        <v>98392</v>
      </c>
      <c r="F30" s="8">
        <v>98392</v>
      </c>
      <c r="G30" s="8"/>
      <c r="H30" s="8">
        <v>480</v>
      </c>
      <c r="I30" s="8">
        <v>480</v>
      </c>
      <c r="J30" s="8">
        <v>960</v>
      </c>
      <c r="K30" s="8">
        <v>480</v>
      </c>
      <c r="L30" s="8"/>
      <c r="M30" s="8"/>
      <c r="N30" s="8">
        <v>480</v>
      </c>
      <c r="O30" s="8"/>
      <c r="P30" s="8"/>
      <c r="Q30" s="8"/>
      <c r="R30" s="8"/>
      <c r="S30" s="8"/>
      <c r="T30" s="8"/>
      <c r="U30" s="8"/>
      <c r="V30" s="8"/>
      <c r="W30" s="8">
        <v>1440</v>
      </c>
      <c r="X30" s="8">
        <v>98392</v>
      </c>
      <c r="Y30" s="8">
        <v>-96952</v>
      </c>
      <c r="Z30" s="2">
        <v>-98.536466379380443</v>
      </c>
      <c r="AA30" s="6">
        <v>98392</v>
      </c>
    </row>
    <row r="31" spans="1:27" x14ac:dyDescent="0.25">
      <c r="A31" s="25" t="s">
        <v>57</v>
      </c>
      <c r="B31" s="24" t="s">
        <v>32</v>
      </c>
      <c r="C31" s="6">
        <v>604724</v>
      </c>
      <c r="D31" s="6"/>
      <c r="E31" s="7">
        <v>276227</v>
      </c>
      <c r="F31" s="8">
        <v>276227</v>
      </c>
      <c r="G31" s="8"/>
      <c r="H31" s="8"/>
      <c r="I31" s="8"/>
      <c r="J31" s="8"/>
      <c r="K31" s="8">
        <v>34648</v>
      </c>
      <c r="L31" s="8">
        <v>3877</v>
      </c>
      <c r="M31" s="8">
        <v>4500</v>
      </c>
      <c r="N31" s="8">
        <v>43025</v>
      </c>
      <c r="O31" s="8"/>
      <c r="P31" s="8"/>
      <c r="Q31" s="8"/>
      <c r="R31" s="8"/>
      <c r="S31" s="8"/>
      <c r="T31" s="8"/>
      <c r="U31" s="8"/>
      <c r="V31" s="8"/>
      <c r="W31" s="8">
        <v>43025</v>
      </c>
      <c r="X31" s="8">
        <v>276227</v>
      </c>
      <c r="Y31" s="8">
        <v>-233202</v>
      </c>
      <c r="Z31" s="2">
        <v>-84.42404254471866</v>
      </c>
      <c r="AA31" s="6">
        <v>276227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4027821</v>
      </c>
      <c r="D33" s="6"/>
      <c r="E33" s="7">
        <v>2954709</v>
      </c>
      <c r="F33" s="8">
        <v>2954709</v>
      </c>
      <c r="G33" s="8">
        <v>4531</v>
      </c>
      <c r="H33" s="8">
        <v>365423</v>
      </c>
      <c r="I33" s="8">
        <v>512960</v>
      </c>
      <c r="J33" s="8">
        <v>882914</v>
      </c>
      <c r="K33" s="8">
        <v>638146</v>
      </c>
      <c r="L33" s="8">
        <v>278837</v>
      </c>
      <c r="M33" s="8">
        <v>5787</v>
      </c>
      <c r="N33" s="8">
        <v>922770</v>
      </c>
      <c r="O33" s="8">
        <v>455019</v>
      </c>
      <c r="P33" s="8">
        <v>-18714</v>
      </c>
      <c r="Q33" s="8">
        <v>39647</v>
      </c>
      <c r="R33" s="8">
        <v>475952</v>
      </c>
      <c r="S33" s="8">
        <v>21932</v>
      </c>
      <c r="T33" s="8">
        <v>21839</v>
      </c>
      <c r="U33" s="8"/>
      <c r="V33" s="8">
        <v>43771</v>
      </c>
      <c r="W33" s="8">
        <v>2325407</v>
      </c>
      <c r="X33" s="8">
        <v>2954709</v>
      </c>
      <c r="Y33" s="8">
        <v>-629302</v>
      </c>
      <c r="Z33" s="2">
        <v>-21.298273366345043</v>
      </c>
      <c r="AA33" s="6">
        <v>2954709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15714280</v>
      </c>
      <c r="D35" s="33">
        <f>SUM(D24:D34)</f>
        <v>0</v>
      </c>
      <c r="E35" s="34">
        <f t="shared" si="1"/>
        <v>12445190</v>
      </c>
      <c r="F35" s="35">
        <f t="shared" si="1"/>
        <v>12445190</v>
      </c>
      <c r="G35" s="35">
        <f t="shared" si="1"/>
        <v>431297</v>
      </c>
      <c r="H35" s="35">
        <f t="shared" si="1"/>
        <v>767649</v>
      </c>
      <c r="I35" s="35">
        <f t="shared" si="1"/>
        <v>1748328</v>
      </c>
      <c r="J35" s="35">
        <f t="shared" si="1"/>
        <v>2947274</v>
      </c>
      <c r="K35" s="35">
        <f t="shared" si="1"/>
        <v>2358553</v>
      </c>
      <c r="L35" s="35">
        <f t="shared" si="1"/>
        <v>701986</v>
      </c>
      <c r="M35" s="35">
        <f t="shared" si="1"/>
        <v>666286</v>
      </c>
      <c r="N35" s="35">
        <f t="shared" si="1"/>
        <v>3726825</v>
      </c>
      <c r="O35" s="35">
        <f t="shared" si="1"/>
        <v>933864</v>
      </c>
      <c r="P35" s="35">
        <f t="shared" si="1"/>
        <v>412137</v>
      </c>
      <c r="Q35" s="35">
        <f t="shared" si="1"/>
        <v>473543</v>
      </c>
      <c r="R35" s="35">
        <f t="shared" si="1"/>
        <v>1819544</v>
      </c>
      <c r="S35" s="35">
        <f t="shared" si="1"/>
        <v>481547</v>
      </c>
      <c r="T35" s="35">
        <f t="shared" si="1"/>
        <v>469544</v>
      </c>
      <c r="U35" s="35">
        <f t="shared" si="1"/>
        <v>0</v>
      </c>
      <c r="V35" s="35">
        <f t="shared" si="1"/>
        <v>951091</v>
      </c>
      <c r="W35" s="35">
        <f t="shared" si="1"/>
        <v>9444734</v>
      </c>
      <c r="X35" s="35">
        <f t="shared" si="1"/>
        <v>12445190</v>
      </c>
      <c r="Y35" s="35">
        <f t="shared" si="1"/>
        <v>-3000456</v>
      </c>
      <c r="Z35" s="36">
        <f>+IF(X35&lt;&gt;0,+(Y35/X35)*100,0)</f>
        <v>-24.109362733714793</v>
      </c>
      <c r="AA35" s="33">
        <f>SUM(AA24:AA34)</f>
        <v>12445190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9533214</v>
      </c>
      <c r="D37" s="46">
        <f>+D21-D35</f>
        <v>0</v>
      </c>
      <c r="E37" s="47">
        <f t="shared" si="2"/>
        <v>13053144</v>
      </c>
      <c r="F37" s="48">
        <f t="shared" si="2"/>
        <v>13053144</v>
      </c>
      <c r="G37" s="48">
        <f t="shared" si="2"/>
        <v>5843306</v>
      </c>
      <c r="H37" s="48">
        <f t="shared" si="2"/>
        <v>605773</v>
      </c>
      <c r="I37" s="48">
        <f t="shared" si="2"/>
        <v>7234028</v>
      </c>
      <c r="J37" s="48">
        <f t="shared" si="2"/>
        <v>13683107</v>
      </c>
      <c r="K37" s="48">
        <f t="shared" si="2"/>
        <v>7946234</v>
      </c>
      <c r="L37" s="48">
        <f t="shared" si="2"/>
        <v>612779</v>
      </c>
      <c r="M37" s="48">
        <f t="shared" si="2"/>
        <v>1459965</v>
      </c>
      <c r="N37" s="48">
        <f t="shared" si="2"/>
        <v>10018978</v>
      </c>
      <c r="O37" s="48">
        <f t="shared" si="2"/>
        <v>379918</v>
      </c>
      <c r="P37" s="48">
        <f t="shared" si="2"/>
        <v>-409432</v>
      </c>
      <c r="Q37" s="48">
        <f t="shared" si="2"/>
        <v>840662</v>
      </c>
      <c r="R37" s="48">
        <f t="shared" si="2"/>
        <v>811148</v>
      </c>
      <c r="S37" s="48">
        <f t="shared" si="2"/>
        <v>813297</v>
      </c>
      <c r="T37" s="48">
        <f t="shared" si="2"/>
        <v>831993</v>
      </c>
      <c r="U37" s="48">
        <f t="shared" si="2"/>
        <v>0</v>
      </c>
      <c r="V37" s="48">
        <f t="shared" si="2"/>
        <v>1645290</v>
      </c>
      <c r="W37" s="48">
        <f t="shared" si="2"/>
        <v>26158523</v>
      </c>
      <c r="X37" s="48">
        <f>IF(F21=F35,0,X21-X35)</f>
        <v>13053144</v>
      </c>
      <c r="Y37" s="48">
        <f t="shared" si="2"/>
        <v>13105379</v>
      </c>
      <c r="Z37" s="49">
        <f>+IF(X37&lt;&gt;0,+(Y37/X37)*100,0)</f>
        <v>100.40017179003004</v>
      </c>
      <c r="AA37" s="46">
        <f>+AA21-AA35</f>
        <v>13053144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9533214</v>
      </c>
      <c r="D41" s="56">
        <f>SUM(D37:D40)</f>
        <v>0</v>
      </c>
      <c r="E41" s="57">
        <f t="shared" si="3"/>
        <v>13053144</v>
      </c>
      <c r="F41" s="58">
        <f t="shared" si="3"/>
        <v>13053144</v>
      </c>
      <c r="G41" s="58">
        <f t="shared" si="3"/>
        <v>5843306</v>
      </c>
      <c r="H41" s="58">
        <f t="shared" si="3"/>
        <v>605773</v>
      </c>
      <c r="I41" s="58">
        <f t="shared" si="3"/>
        <v>7234028</v>
      </c>
      <c r="J41" s="58">
        <f t="shared" si="3"/>
        <v>13683107</v>
      </c>
      <c r="K41" s="58">
        <f t="shared" si="3"/>
        <v>7946234</v>
      </c>
      <c r="L41" s="58">
        <f t="shared" si="3"/>
        <v>612779</v>
      </c>
      <c r="M41" s="58">
        <f t="shared" si="3"/>
        <v>1459965</v>
      </c>
      <c r="N41" s="58">
        <f t="shared" si="3"/>
        <v>10018978</v>
      </c>
      <c r="O41" s="58">
        <f t="shared" si="3"/>
        <v>379918</v>
      </c>
      <c r="P41" s="58">
        <f t="shared" si="3"/>
        <v>-409432</v>
      </c>
      <c r="Q41" s="58">
        <f t="shared" si="3"/>
        <v>840662</v>
      </c>
      <c r="R41" s="58">
        <f t="shared" si="3"/>
        <v>811148</v>
      </c>
      <c r="S41" s="58">
        <f t="shared" si="3"/>
        <v>813297</v>
      </c>
      <c r="T41" s="58">
        <f t="shared" si="3"/>
        <v>831993</v>
      </c>
      <c r="U41" s="58">
        <f t="shared" si="3"/>
        <v>0</v>
      </c>
      <c r="V41" s="58">
        <f t="shared" si="3"/>
        <v>1645290</v>
      </c>
      <c r="W41" s="58">
        <f t="shared" si="3"/>
        <v>26158523</v>
      </c>
      <c r="X41" s="58">
        <f t="shared" si="3"/>
        <v>13053144</v>
      </c>
      <c r="Y41" s="58">
        <f t="shared" si="3"/>
        <v>13105379</v>
      </c>
      <c r="Z41" s="59">
        <f>+IF(X41&lt;&gt;0,+(Y41/X41)*100,0)</f>
        <v>100.40017179003004</v>
      </c>
      <c r="AA41" s="56">
        <f>SUM(AA37:AA40)</f>
        <v>13053144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9533214</v>
      </c>
      <c r="D43" s="64">
        <f>+D41-D42</f>
        <v>0</v>
      </c>
      <c r="E43" s="65">
        <f t="shared" si="4"/>
        <v>13053144</v>
      </c>
      <c r="F43" s="66">
        <f t="shared" si="4"/>
        <v>13053144</v>
      </c>
      <c r="G43" s="66">
        <f t="shared" si="4"/>
        <v>5843306</v>
      </c>
      <c r="H43" s="66">
        <f t="shared" si="4"/>
        <v>605773</v>
      </c>
      <c r="I43" s="66">
        <f t="shared" si="4"/>
        <v>7234028</v>
      </c>
      <c r="J43" s="66">
        <f t="shared" si="4"/>
        <v>13683107</v>
      </c>
      <c r="K43" s="66">
        <f t="shared" si="4"/>
        <v>7946234</v>
      </c>
      <c r="L43" s="66">
        <f t="shared" si="4"/>
        <v>612779</v>
      </c>
      <c r="M43" s="66">
        <f t="shared" si="4"/>
        <v>1459965</v>
      </c>
      <c r="N43" s="66">
        <f t="shared" si="4"/>
        <v>10018978</v>
      </c>
      <c r="O43" s="66">
        <f t="shared" si="4"/>
        <v>379918</v>
      </c>
      <c r="P43" s="66">
        <f t="shared" si="4"/>
        <v>-409432</v>
      </c>
      <c r="Q43" s="66">
        <f t="shared" si="4"/>
        <v>840662</v>
      </c>
      <c r="R43" s="66">
        <f t="shared" si="4"/>
        <v>811148</v>
      </c>
      <c r="S43" s="66">
        <f t="shared" si="4"/>
        <v>813297</v>
      </c>
      <c r="T43" s="66">
        <f t="shared" si="4"/>
        <v>831993</v>
      </c>
      <c r="U43" s="66">
        <f t="shared" si="4"/>
        <v>0</v>
      </c>
      <c r="V43" s="66">
        <f t="shared" si="4"/>
        <v>1645290</v>
      </c>
      <c r="W43" s="66">
        <f t="shared" si="4"/>
        <v>26158523</v>
      </c>
      <c r="X43" s="66">
        <f t="shared" si="4"/>
        <v>13053144</v>
      </c>
      <c r="Y43" s="66">
        <f t="shared" si="4"/>
        <v>13105379</v>
      </c>
      <c r="Z43" s="67">
        <f>+IF(X43&lt;&gt;0,+(Y43/X43)*100,0)</f>
        <v>100.40017179003004</v>
      </c>
      <c r="AA43" s="64">
        <f>+AA41-AA42</f>
        <v>13053144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9533214</v>
      </c>
      <c r="D45" s="56">
        <f>SUM(D43:D44)</f>
        <v>0</v>
      </c>
      <c r="E45" s="57">
        <f t="shared" si="5"/>
        <v>13053144</v>
      </c>
      <c r="F45" s="58">
        <f t="shared" si="5"/>
        <v>13053144</v>
      </c>
      <c r="G45" s="58">
        <f t="shared" si="5"/>
        <v>5843306</v>
      </c>
      <c r="H45" s="58">
        <f t="shared" si="5"/>
        <v>605773</v>
      </c>
      <c r="I45" s="58">
        <f t="shared" si="5"/>
        <v>7234028</v>
      </c>
      <c r="J45" s="58">
        <f t="shared" si="5"/>
        <v>13683107</v>
      </c>
      <c r="K45" s="58">
        <f t="shared" si="5"/>
        <v>7946234</v>
      </c>
      <c r="L45" s="58">
        <f t="shared" si="5"/>
        <v>612779</v>
      </c>
      <c r="M45" s="58">
        <f t="shared" si="5"/>
        <v>1459965</v>
      </c>
      <c r="N45" s="58">
        <f t="shared" si="5"/>
        <v>10018978</v>
      </c>
      <c r="O45" s="58">
        <f t="shared" si="5"/>
        <v>379918</v>
      </c>
      <c r="P45" s="58">
        <f t="shared" si="5"/>
        <v>-409432</v>
      </c>
      <c r="Q45" s="58">
        <f t="shared" si="5"/>
        <v>840662</v>
      </c>
      <c r="R45" s="58">
        <f t="shared" si="5"/>
        <v>811148</v>
      </c>
      <c r="S45" s="58">
        <f t="shared" si="5"/>
        <v>813297</v>
      </c>
      <c r="T45" s="58">
        <f t="shared" si="5"/>
        <v>831993</v>
      </c>
      <c r="U45" s="58">
        <f t="shared" si="5"/>
        <v>0</v>
      </c>
      <c r="V45" s="58">
        <f t="shared" si="5"/>
        <v>1645290</v>
      </c>
      <c r="W45" s="58">
        <f t="shared" si="5"/>
        <v>26158523</v>
      </c>
      <c r="X45" s="58">
        <f t="shared" si="5"/>
        <v>13053144</v>
      </c>
      <c r="Y45" s="58">
        <f t="shared" si="5"/>
        <v>13105379</v>
      </c>
      <c r="Z45" s="59">
        <f>+IF(X45&lt;&gt;0,+(Y45/X45)*100,0)</f>
        <v>100.40017179003004</v>
      </c>
      <c r="AA45" s="56">
        <f>SUM(AA43:AA44)</f>
        <v>13053144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9533214</v>
      </c>
      <c r="D47" s="71">
        <f>SUM(D45:D46)</f>
        <v>0</v>
      </c>
      <c r="E47" s="72">
        <f t="shared" si="6"/>
        <v>13053144</v>
      </c>
      <c r="F47" s="73">
        <f t="shared" si="6"/>
        <v>13053144</v>
      </c>
      <c r="G47" s="73">
        <f t="shared" si="6"/>
        <v>5843306</v>
      </c>
      <c r="H47" s="74">
        <f t="shared" si="6"/>
        <v>605773</v>
      </c>
      <c r="I47" s="74">
        <f t="shared" si="6"/>
        <v>7234028</v>
      </c>
      <c r="J47" s="74">
        <f t="shared" si="6"/>
        <v>13683107</v>
      </c>
      <c r="K47" s="74">
        <f t="shared" si="6"/>
        <v>7946234</v>
      </c>
      <c r="L47" s="74">
        <f t="shared" si="6"/>
        <v>612779</v>
      </c>
      <c r="M47" s="73">
        <f t="shared" si="6"/>
        <v>1459965</v>
      </c>
      <c r="N47" s="73">
        <f t="shared" si="6"/>
        <v>10018978</v>
      </c>
      <c r="O47" s="74">
        <f t="shared" si="6"/>
        <v>379918</v>
      </c>
      <c r="P47" s="74">
        <f t="shared" si="6"/>
        <v>-409432</v>
      </c>
      <c r="Q47" s="74">
        <f t="shared" si="6"/>
        <v>840662</v>
      </c>
      <c r="R47" s="74">
        <f t="shared" si="6"/>
        <v>811148</v>
      </c>
      <c r="S47" s="74">
        <f t="shared" si="6"/>
        <v>813297</v>
      </c>
      <c r="T47" s="73">
        <f t="shared" si="6"/>
        <v>831993</v>
      </c>
      <c r="U47" s="73">
        <f t="shared" si="6"/>
        <v>0</v>
      </c>
      <c r="V47" s="74">
        <f t="shared" si="6"/>
        <v>1645290</v>
      </c>
      <c r="W47" s="74">
        <f t="shared" si="6"/>
        <v>26158523</v>
      </c>
      <c r="X47" s="74">
        <f t="shared" si="6"/>
        <v>13053144</v>
      </c>
      <c r="Y47" s="74">
        <f t="shared" si="6"/>
        <v>13105379</v>
      </c>
      <c r="Z47" s="75">
        <f>+IF(X47&lt;&gt;0,+(Y47/X47)*100,0)</f>
        <v>100.40017179003004</v>
      </c>
      <c r="AA47" s="76">
        <f>SUM(AA45:AA46)</f>
        <v>13053144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-1283223</v>
      </c>
      <c r="D8" s="6"/>
      <c r="E8" s="7">
        <v>2299880</v>
      </c>
      <c r="F8" s="8">
        <v>2299880</v>
      </c>
      <c r="G8" s="8"/>
      <c r="H8" s="8">
        <v>430680</v>
      </c>
      <c r="I8" s="8">
        <v>-328733</v>
      </c>
      <c r="J8" s="8">
        <v>101947</v>
      </c>
      <c r="K8" s="8">
        <v>-305275</v>
      </c>
      <c r="L8" s="8">
        <v>432799</v>
      </c>
      <c r="M8" s="8">
        <v>450855</v>
      </c>
      <c r="N8" s="8">
        <v>578379</v>
      </c>
      <c r="O8" s="8">
        <v>429132</v>
      </c>
      <c r="P8" s="8">
        <v>436801</v>
      </c>
      <c r="Q8" s="8">
        <v>443390</v>
      </c>
      <c r="R8" s="8">
        <v>1309323</v>
      </c>
      <c r="S8" s="8">
        <v>449213</v>
      </c>
      <c r="T8" s="8">
        <v>438709</v>
      </c>
      <c r="U8" s="8">
        <v>-1989037</v>
      </c>
      <c r="V8" s="8">
        <v>-1101115</v>
      </c>
      <c r="W8" s="8">
        <v>888534</v>
      </c>
      <c r="X8" s="8">
        <v>2299880</v>
      </c>
      <c r="Y8" s="8">
        <v>-1411346</v>
      </c>
      <c r="Z8" s="2">
        <v>-61.366071273283829</v>
      </c>
      <c r="AA8" s="6">
        <v>2299880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-1283223</v>
      </c>
      <c r="D21" s="33">
        <f t="shared" si="0"/>
        <v>0</v>
      </c>
      <c r="E21" s="34">
        <f t="shared" si="0"/>
        <v>2299880</v>
      </c>
      <c r="F21" s="35">
        <f t="shared" si="0"/>
        <v>2299880</v>
      </c>
      <c r="G21" s="35">
        <f t="shared" si="0"/>
        <v>0</v>
      </c>
      <c r="H21" s="35">
        <f t="shared" si="0"/>
        <v>430680</v>
      </c>
      <c r="I21" s="35">
        <f t="shared" si="0"/>
        <v>-328733</v>
      </c>
      <c r="J21" s="35">
        <f t="shared" si="0"/>
        <v>101947</v>
      </c>
      <c r="K21" s="35">
        <f t="shared" si="0"/>
        <v>-305275</v>
      </c>
      <c r="L21" s="35">
        <f t="shared" si="0"/>
        <v>432799</v>
      </c>
      <c r="M21" s="35">
        <f t="shared" si="0"/>
        <v>450855</v>
      </c>
      <c r="N21" s="35">
        <f t="shared" si="0"/>
        <v>578379</v>
      </c>
      <c r="O21" s="35">
        <f t="shared" si="0"/>
        <v>429132</v>
      </c>
      <c r="P21" s="35">
        <f t="shared" si="0"/>
        <v>436801</v>
      </c>
      <c r="Q21" s="35">
        <f t="shared" si="0"/>
        <v>443390</v>
      </c>
      <c r="R21" s="35">
        <f t="shared" si="0"/>
        <v>1309323</v>
      </c>
      <c r="S21" s="35">
        <f t="shared" si="0"/>
        <v>449213</v>
      </c>
      <c r="T21" s="35">
        <f t="shared" si="0"/>
        <v>438709</v>
      </c>
      <c r="U21" s="35">
        <f t="shared" si="0"/>
        <v>-1989037</v>
      </c>
      <c r="V21" s="35">
        <f t="shared" si="0"/>
        <v>-1101115</v>
      </c>
      <c r="W21" s="35">
        <f t="shared" si="0"/>
        <v>888534</v>
      </c>
      <c r="X21" s="35">
        <f t="shared" si="0"/>
        <v>2299880</v>
      </c>
      <c r="Y21" s="35">
        <f t="shared" si="0"/>
        <v>-1411346</v>
      </c>
      <c r="Z21" s="36">
        <f>+IF(X21&lt;&gt;0,+(Y21/X21)*100,0)</f>
        <v>-61.366071273283829</v>
      </c>
      <c r="AA21" s="33">
        <f>SUM(AA5:AA20)</f>
        <v>2299880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-2357554</v>
      </c>
      <c r="D24" s="6"/>
      <c r="E24" s="7">
        <v>1893811</v>
      </c>
      <c r="F24" s="8">
        <v>1893811</v>
      </c>
      <c r="G24" s="8">
        <v>22809</v>
      </c>
      <c r="H24" s="8">
        <v>53220</v>
      </c>
      <c r="I24" s="8">
        <v>142301</v>
      </c>
      <c r="J24" s="8">
        <v>218330</v>
      </c>
      <c r="K24" s="8">
        <v>130428</v>
      </c>
      <c r="L24" s="8">
        <v>139663</v>
      </c>
      <c r="M24" s="8">
        <v>178860</v>
      </c>
      <c r="N24" s="8">
        <v>448951</v>
      </c>
      <c r="O24" s="8">
        <v>155005</v>
      </c>
      <c r="P24" s="8">
        <v>267648</v>
      </c>
      <c r="Q24" s="8">
        <v>149808</v>
      </c>
      <c r="R24" s="8">
        <v>572461</v>
      </c>
      <c r="S24" s="8">
        <v>194602</v>
      </c>
      <c r="T24" s="8">
        <v>140239</v>
      </c>
      <c r="U24" s="8">
        <v>162891</v>
      </c>
      <c r="V24" s="8">
        <v>497732</v>
      </c>
      <c r="W24" s="8">
        <v>1737474</v>
      </c>
      <c r="X24" s="8">
        <v>1893811</v>
      </c>
      <c r="Y24" s="8">
        <v>-156337</v>
      </c>
      <c r="Z24" s="2">
        <v>-8.2551532333479951</v>
      </c>
      <c r="AA24" s="6">
        <v>1893811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2500000</v>
      </c>
      <c r="F26" s="8">
        <v>4000000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4000000</v>
      </c>
      <c r="Y26" s="8">
        <v>-4000000</v>
      </c>
      <c r="Z26" s="2">
        <v>-100</v>
      </c>
      <c r="AA26" s="6">
        <v>4000000</v>
      </c>
    </row>
    <row r="27" spans="1:27" x14ac:dyDescent="0.25">
      <c r="A27" s="25" t="s">
        <v>53</v>
      </c>
      <c r="B27" s="24" t="s">
        <v>32</v>
      </c>
      <c r="C27" s="6">
        <v>-1666950</v>
      </c>
      <c r="D27" s="6"/>
      <c r="E27" s="7">
        <v>1433064</v>
      </c>
      <c r="F27" s="8">
        <v>1433064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1433064</v>
      </c>
      <c r="Y27" s="8">
        <v>-1433064</v>
      </c>
      <c r="Z27" s="2">
        <v>-100</v>
      </c>
      <c r="AA27" s="6">
        <v>1433064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-238548</v>
      </c>
      <c r="D30" s="6"/>
      <c r="E30" s="7">
        <v>340100</v>
      </c>
      <c r="F30" s="8">
        <v>340100</v>
      </c>
      <c r="G30" s="8">
        <v>23468</v>
      </c>
      <c r="H30" s="8">
        <v>20902</v>
      </c>
      <c r="I30" s="8">
        <v>22316</v>
      </c>
      <c r="J30" s="8">
        <v>66686</v>
      </c>
      <c r="K30" s="8">
        <v>22875</v>
      </c>
      <c r="L30" s="8">
        <v>23668</v>
      </c>
      <c r="M30" s="8">
        <v>28921</v>
      </c>
      <c r="N30" s="8">
        <v>75464</v>
      </c>
      <c r="O30" s="8">
        <v>26665</v>
      </c>
      <c r="P30" s="8">
        <v>45986</v>
      </c>
      <c r="Q30" s="8">
        <v>48925</v>
      </c>
      <c r="R30" s="8">
        <v>121576</v>
      </c>
      <c r="S30" s="8">
        <v>33079</v>
      </c>
      <c r="T30" s="8">
        <v>24172</v>
      </c>
      <c r="U30" s="8">
        <v>45174</v>
      </c>
      <c r="V30" s="8">
        <v>102425</v>
      </c>
      <c r="W30" s="8">
        <v>366151</v>
      </c>
      <c r="X30" s="8">
        <v>340100</v>
      </c>
      <c r="Y30" s="8">
        <v>26051</v>
      </c>
      <c r="Z30" s="2">
        <v>7.6598059394295799</v>
      </c>
      <c r="AA30" s="6">
        <v>340100</v>
      </c>
    </row>
    <row r="31" spans="1:27" x14ac:dyDescent="0.25">
      <c r="A31" s="25" t="s">
        <v>57</v>
      </c>
      <c r="B31" s="24" t="s">
        <v>32</v>
      </c>
      <c r="C31" s="6">
        <v>-743417</v>
      </c>
      <c r="D31" s="6"/>
      <c r="E31" s="7">
        <v>428500</v>
      </c>
      <c r="F31" s="8">
        <v>577500</v>
      </c>
      <c r="G31" s="8">
        <v>13278</v>
      </c>
      <c r="H31" s="8">
        <v>100411</v>
      </c>
      <c r="I31" s="8">
        <v>43590</v>
      </c>
      <c r="J31" s="8">
        <v>157279</v>
      </c>
      <c r="K31" s="8">
        <v>2340</v>
      </c>
      <c r="L31" s="8">
        <v>45623</v>
      </c>
      <c r="M31" s="8">
        <v>15158</v>
      </c>
      <c r="N31" s="8">
        <v>63121</v>
      </c>
      <c r="O31" s="8">
        <v>33739</v>
      </c>
      <c r="P31" s="8">
        <v>55170</v>
      </c>
      <c r="Q31" s="8">
        <v>18068</v>
      </c>
      <c r="R31" s="8">
        <v>106977</v>
      </c>
      <c r="S31" s="8">
        <v>18791</v>
      </c>
      <c r="T31" s="8">
        <v>21982</v>
      </c>
      <c r="U31" s="8">
        <v>25682</v>
      </c>
      <c r="V31" s="8">
        <v>66455</v>
      </c>
      <c r="W31" s="8">
        <v>393832</v>
      </c>
      <c r="X31" s="8">
        <v>577500</v>
      </c>
      <c r="Y31" s="8">
        <v>-183668</v>
      </c>
      <c r="Z31" s="2">
        <v>-31.803982683982685</v>
      </c>
      <c r="AA31" s="6">
        <v>577500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-145098</v>
      </c>
      <c r="D33" s="6"/>
      <c r="E33" s="7">
        <v>193760</v>
      </c>
      <c r="F33" s="8">
        <v>252590</v>
      </c>
      <c r="G33" s="8">
        <v>114785</v>
      </c>
      <c r="H33" s="8">
        <v>322</v>
      </c>
      <c r="I33" s="8">
        <v>38407</v>
      </c>
      <c r="J33" s="8">
        <v>153514</v>
      </c>
      <c r="K33" s="8">
        <v>2568</v>
      </c>
      <c r="L33" s="8">
        <v>226</v>
      </c>
      <c r="M33" s="8">
        <v>49</v>
      </c>
      <c r="N33" s="8">
        <v>2843</v>
      </c>
      <c r="O33" s="8">
        <v>23280</v>
      </c>
      <c r="P33" s="8"/>
      <c r="Q33" s="8">
        <v>193</v>
      </c>
      <c r="R33" s="8">
        <v>23473</v>
      </c>
      <c r="S33" s="8"/>
      <c r="T33" s="8">
        <v>20696</v>
      </c>
      <c r="U33" s="8"/>
      <c r="V33" s="8">
        <v>20696</v>
      </c>
      <c r="W33" s="8">
        <v>200526</v>
      </c>
      <c r="X33" s="8">
        <v>252590</v>
      </c>
      <c r="Y33" s="8">
        <v>-52064</v>
      </c>
      <c r="Z33" s="2">
        <v>-20.61205906805495</v>
      </c>
      <c r="AA33" s="6">
        <v>252590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-5151567</v>
      </c>
      <c r="D35" s="33">
        <f>SUM(D24:D34)</f>
        <v>0</v>
      </c>
      <c r="E35" s="34">
        <f t="shared" si="1"/>
        <v>6789235</v>
      </c>
      <c r="F35" s="35">
        <f t="shared" si="1"/>
        <v>8497065</v>
      </c>
      <c r="G35" s="35">
        <f t="shared" si="1"/>
        <v>174340</v>
      </c>
      <c r="H35" s="35">
        <f t="shared" si="1"/>
        <v>174855</v>
      </c>
      <c r="I35" s="35">
        <f t="shared" si="1"/>
        <v>246614</v>
      </c>
      <c r="J35" s="35">
        <f t="shared" si="1"/>
        <v>595809</v>
      </c>
      <c r="K35" s="35">
        <f t="shared" si="1"/>
        <v>158211</v>
      </c>
      <c r="L35" s="35">
        <f t="shared" si="1"/>
        <v>209180</v>
      </c>
      <c r="M35" s="35">
        <f t="shared" si="1"/>
        <v>222988</v>
      </c>
      <c r="N35" s="35">
        <f t="shared" si="1"/>
        <v>590379</v>
      </c>
      <c r="O35" s="35">
        <f t="shared" si="1"/>
        <v>238689</v>
      </c>
      <c r="P35" s="35">
        <f t="shared" si="1"/>
        <v>368804</v>
      </c>
      <c r="Q35" s="35">
        <f t="shared" si="1"/>
        <v>216994</v>
      </c>
      <c r="R35" s="35">
        <f t="shared" si="1"/>
        <v>824487</v>
      </c>
      <c r="S35" s="35">
        <f t="shared" si="1"/>
        <v>246472</v>
      </c>
      <c r="T35" s="35">
        <f t="shared" si="1"/>
        <v>207089</v>
      </c>
      <c r="U35" s="35">
        <f t="shared" si="1"/>
        <v>233747</v>
      </c>
      <c r="V35" s="35">
        <f t="shared" si="1"/>
        <v>687308</v>
      </c>
      <c r="W35" s="35">
        <f t="shared" si="1"/>
        <v>2697983</v>
      </c>
      <c r="X35" s="35">
        <f t="shared" si="1"/>
        <v>8497065</v>
      </c>
      <c r="Y35" s="35">
        <f t="shared" si="1"/>
        <v>-5799082</v>
      </c>
      <c r="Z35" s="36">
        <f>+IF(X35&lt;&gt;0,+(Y35/X35)*100,0)</f>
        <v>-68.248059771226892</v>
      </c>
      <c r="AA35" s="33">
        <f>SUM(AA24:AA34)</f>
        <v>8497065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3868344</v>
      </c>
      <c r="D37" s="46">
        <f>+D21-D35</f>
        <v>0</v>
      </c>
      <c r="E37" s="47">
        <f t="shared" si="2"/>
        <v>-4489355</v>
      </c>
      <c r="F37" s="48">
        <f t="shared" si="2"/>
        <v>-6197185</v>
      </c>
      <c r="G37" s="48">
        <f t="shared" si="2"/>
        <v>-174340</v>
      </c>
      <c r="H37" s="48">
        <f t="shared" si="2"/>
        <v>255825</v>
      </c>
      <c r="I37" s="48">
        <f t="shared" si="2"/>
        <v>-575347</v>
      </c>
      <c r="J37" s="48">
        <f t="shared" si="2"/>
        <v>-493862</v>
      </c>
      <c r="K37" s="48">
        <f t="shared" si="2"/>
        <v>-463486</v>
      </c>
      <c r="L37" s="48">
        <f t="shared" si="2"/>
        <v>223619</v>
      </c>
      <c r="M37" s="48">
        <f t="shared" si="2"/>
        <v>227867</v>
      </c>
      <c r="N37" s="48">
        <f t="shared" si="2"/>
        <v>-12000</v>
      </c>
      <c r="O37" s="48">
        <f t="shared" si="2"/>
        <v>190443</v>
      </c>
      <c r="P37" s="48">
        <f t="shared" si="2"/>
        <v>67997</v>
      </c>
      <c r="Q37" s="48">
        <f t="shared" si="2"/>
        <v>226396</v>
      </c>
      <c r="R37" s="48">
        <f t="shared" si="2"/>
        <v>484836</v>
      </c>
      <c r="S37" s="48">
        <f t="shared" si="2"/>
        <v>202741</v>
      </c>
      <c r="T37" s="48">
        <f t="shared" si="2"/>
        <v>231620</v>
      </c>
      <c r="U37" s="48">
        <f t="shared" si="2"/>
        <v>-2222784</v>
      </c>
      <c r="V37" s="48">
        <f t="shared" si="2"/>
        <v>-1788423</v>
      </c>
      <c r="W37" s="48">
        <f t="shared" si="2"/>
        <v>-1809449</v>
      </c>
      <c r="X37" s="48">
        <f>IF(F21=F35,0,X21-X35)</f>
        <v>-6197185</v>
      </c>
      <c r="Y37" s="48">
        <f t="shared" si="2"/>
        <v>4387736</v>
      </c>
      <c r="Z37" s="49">
        <f>+IF(X37&lt;&gt;0,+(Y37/X37)*100,0)</f>
        <v>-70.802081912997593</v>
      </c>
      <c r="AA37" s="46">
        <f>+AA21-AA35</f>
        <v>-6197185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3868344</v>
      </c>
      <c r="D41" s="56">
        <f>SUM(D37:D40)</f>
        <v>0</v>
      </c>
      <c r="E41" s="57">
        <f t="shared" si="3"/>
        <v>-4489355</v>
      </c>
      <c r="F41" s="58">
        <f t="shared" si="3"/>
        <v>-6197185</v>
      </c>
      <c r="G41" s="58">
        <f t="shared" si="3"/>
        <v>-174340</v>
      </c>
      <c r="H41" s="58">
        <f t="shared" si="3"/>
        <v>255825</v>
      </c>
      <c r="I41" s="58">
        <f t="shared" si="3"/>
        <v>-575347</v>
      </c>
      <c r="J41" s="58">
        <f t="shared" si="3"/>
        <v>-493862</v>
      </c>
      <c r="K41" s="58">
        <f t="shared" si="3"/>
        <v>-463486</v>
      </c>
      <c r="L41" s="58">
        <f t="shared" si="3"/>
        <v>223619</v>
      </c>
      <c r="M41" s="58">
        <f t="shared" si="3"/>
        <v>227867</v>
      </c>
      <c r="N41" s="58">
        <f t="shared" si="3"/>
        <v>-12000</v>
      </c>
      <c r="O41" s="58">
        <f t="shared" si="3"/>
        <v>190443</v>
      </c>
      <c r="P41" s="58">
        <f t="shared" si="3"/>
        <v>67997</v>
      </c>
      <c r="Q41" s="58">
        <f t="shared" si="3"/>
        <v>226396</v>
      </c>
      <c r="R41" s="58">
        <f t="shared" si="3"/>
        <v>484836</v>
      </c>
      <c r="S41" s="58">
        <f t="shared" si="3"/>
        <v>202741</v>
      </c>
      <c r="T41" s="58">
        <f t="shared" si="3"/>
        <v>231620</v>
      </c>
      <c r="U41" s="58">
        <f t="shared" si="3"/>
        <v>-2222784</v>
      </c>
      <c r="V41" s="58">
        <f t="shared" si="3"/>
        <v>-1788423</v>
      </c>
      <c r="W41" s="58">
        <f t="shared" si="3"/>
        <v>-1809449</v>
      </c>
      <c r="X41" s="58">
        <f t="shared" si="3"/>
        <v>-6197185</v>
      </c>
      <c r="Y41" s="58">
        <f t="shared" si="3"/>
        <v>4387736</v>
      </c>
      <c r="Z41" s="59">
        <f>+IF(X41&lt;&gt;0,+(Y41/X41)*100,0)</f>
        <v>-70.802081912997593</v>
      </c>
      <c r="AA41" s="56">
        <f>SUM(AA37:AA40)</f>
        <v>-6197185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3868344</v>
      </c>
      <c r="D43" s="64">
        <f>+D41-D42</f>
        <v>0</v>
      </c>
      <c r="E43" s="65">
        <f t="shared" si="4"/>
        <v>-4489355</v>
      </c>
      <c r="F43" s="66">
        <f t="shared" si="4"/>
        <v>-6197185</v>
      </c>
      <c r="G43" s="66">
        <f t="shared" si="4"/>
        <v>-174340</v>
      </c>
      <c r="H43" s="66">
        <f t="shared" si="4"/>
        <v>255825</v>
      </c>
      <c r="I43" s="66">
        <f t="shared" si="4"/>
        <v>-575347</v>
      </c>
      <c r="J43" s="66">
        <f t="shared" si="4"/>
        <v>-493862</v>
      </c>
      <c r="K43" s="66">
        <f t="shared" si="4"/>
        <v>-463486</v>
      </c>
      <c r="L43" s="66">
        <f t="shared" si="4"/>
        <v>223619</v>
      </c>
      <c r="M43" s="66">
        <f t="shared" si="4"/>
        <v>227867</v>
      </c>
      <c r="N43" s="66">
        <f t="shared" si="4"/>
        <v>-12000</v>
      </c>
      <c r="O43" s="66">
        <f t="shared" si="4"/>
        <v>190443</v>
      </c>
      <c r="P43" s="66">
        <f t="shared" si="4"/>
        <v>67997</v>
      </c>
      <c r="Q43" s="66">
        <f t="shared" si="4"/>
        <v>226396</v>
      </c>
      <c r="R43" s="66">
        <f t="shared" si="4"/>
        <v>484836</v>
      </c>
      <c r="S43" s="66">
        <f t="shared" si="4"/>
        <v>202741</v>
      </c>
      <c r="T43" s="66">
        <f t="shared" si="4"/>
        <v>231620</v>
      </c>
      <c r="U43" s="66">
        <f t="shared" si="4"/>
        <v>-2222784</v>
      </c>
      <c r="V43" s="66">
        <f t="shared" si="4"/>
        <v>-1788423</v>
      </c>
      <c r="W43" s="66">
        <f t="shared" si="4"/>
        <v>-1809449</v>
      </c>
      <c r="X43" s="66">
        <f t="shared" si="4"/>
        <v>-6197185</v>
      </c>
      <c r="Y43" s="66">
        <f t="shared" si="4"/>
        <v>4387736</v>
      </c>
      <c r="Z43" s="67">
        <f>+IF(X43&lt;&gt;0,+(Y43/X43)*100,0)</f>
        <v>-70.802081912997593</v>
      </c>
      <c r="AA43" s="64">
        <f>+AA41-AA42</f>
        <v>-6197185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3868344</v>
      </c>
      <c r="D45" s="56">
        <f>SUM(D43:D44)</f>
        <v>0</v>
      </c>
      <c r="E45" s="57">
        <f t="shared" si="5"/>
        <v>-4489355</v>
      </c>
      <c r="F45" s="58">
        <f t="shared" si="5"/>
        <v>-6197185</v>
      </c>
      <c r="G45" s="58">
        <f t="shared" si="5"/>
        <v>-174340</v>
      </c>
      <c r="H45" s="58">
        <f t="shared" si="5"/>
        <v>255825</v>
      </c>
      <c r="I45" s="58">
        <f t="shared" si="5"/>
        <v>-575347</v>
      </c>
      <c r="J45" s="58">
        <f t="shared" si="5"/>
        <v>-493862</v>
      </c>
      <c r="K45" s="58">
        <f t="shared" si="5"/>
        <v>-463486</v>
      </c>
      <c r="L45" s="58">
        <f t="shared" si="5"/>
        <v>223619</v>
      </c>
      <c r="M45" s="58">
        <f t="shared" si="5"/>
        <v>227867</v>
      </c>
      <c r="N45" s="58">
        <f t="shared" si="5"/>
        <v>-12000</v>
      </c>
      <c r="O45" s="58">
        <f t="shared" si="5"/>
        <v>190443</v>
      </c>
      <c r="P45" s="58">
        <f t="shared" si="5"/>
        <v>67997</v>
      </c>
      <c r="Q45" s="58">
        <f t="shared" si="5"/>
        <v>226396</v>
      </c>
      <c r="R45" s="58">
        <f t="shared" si="5"/>
        <v>484836</v>
      </c>
      <c r="S45" s="58">
        <f t="shared" si="5"/>
        <v>202741</v>
      </c>
      <c r="T45" s="58">
        <f t="shared" si="5"/>
        <v>231620</v>
      </c>
      <c r="U45" s="58">
        <f t="shared" si="5"/>
        <v>-2222784</v>
      </c>
      <c r="V45" s="58">
        <f t="shared" si="5"/>
        <v>-1788423</v>
      </c>
      <c r="W45" s="58">
        <f t="shared" si="5"/>
        <v>-1809449</v>
      </c>
      <c r="X45" s="58">
        <f t="shared" si="5"/>
        <v>-6197185</v>
      </c>
      <c r="Y45" s="58">
        <f t="shared" si="5"/>
        <v>4387736</v>
      </c>
      <c r="Z45" s="59">
        <f>+IF(X45&lt;&gt;0,+(Y45/X45)*100,0)</f>
        <v>-70.802081912997593</v>
      </c>
      <c r="AA45" s="56">
        <f>SUM(AA43:AA44)</f>
        <v>-6197185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3868344</v>
      </c>
      <c r="D47" s="71">
        <f>SUM(D45:D46)</f>
        <v>0</v>
      </c>
      <c r="E47" s="72">
        <f t="shared" si="6"/>
        <v>-4489355</v>
      </c>
      <c r="F47" s="73">
        <f t="shared" si="6"/>
        <v>-6197185</v>
      </c>
      <c r="G47" s="73">
        <f t="shared" si="6"/>
        <v>-174340</v>
      </c>
      <c r="H47" s="74">
        <f t="shared" si="6"/>
        <v>255825</v>
      </c>
      <c r="I47" s="74">
        <f t="shared" si="6"/>
        <v>-575347</v>
      </c>
      <c r="J47" s="74">
        <f t="shared" si="6"/>
        <v>-493862</v>
      </c>
      <c r="K47" s="74">
        <f t="shared" si="6"/>
        <v>-463486</v>
      </c>
      <c r="L47" s="74">
        <f t="shared" si="6"/>
        <v>223619</v>
      </c>
      <c r="M47" s="73">
        <f t="shared" si="6"/>
        <v>227867</v>
      </c>
      <c r="N47" s="73">
        <f t="shared" si="6"/>
        <v>-12000</v>
      </c>
      <c r="O47" s="74">
        <f t="shared" si="6"/>
        <v>190443</v>
      </c>
      <c r="P47" s="74">
        <f t="shared" si="6"/>
        <v>67997</v>
      </c>
      <c r="Q47" s="74">
        <f t="shared" si="6"/>
        <v>226396</v>
      </c>
      <c r="R47" s="74">
        <f t="shared" si="6"/>
        <v>484836</v>
      </c>
      <c r="S47" s="74">
        <f t="shared" si="6"/>
        <v>202741</v>
      </c>
      <c r="T47" s="73">
        <f t="shared" si="6"/>
        <v>231620</v>
      </c>
      <c r="U47" s="73">
        <f t="shared" si="6"/>
        <v>-2222784</v>
      </c>
      <c r="V47" s="74">
        <f t="shared" si="6"/>
        <v>-1788423</v>
      </c>
      <c r="W47" s="74">
        <f t="shared" si="6"/>
        <v>-1809449</v>
      </c>
      <c r="X47" s="74">
        <f t="shared" si="6"/>
        <v>-6197185</v>
      </c>
      <c r="Y47" s="74">
        <f t="shared" si="6"/>
        <v>4387736</v>
      </c>
      <c r="Z47" s="75">
        <f>+IF(X47&lt;&gt;0,+(Y47/X47)*100,0)</f>
        <v>-70.802081912997593</v>
      </c>
      <c r="AA47" s="76">
        <f>SUM(AA45:AA46)</f>
        <v>-6197185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2780102</v>
      </c>
      <c r="D8" s="6"/>
      <c r="E8" s="7">
        <v>3508501</v>
      </c>
      <c r="F8" s="8">
        <v>3508501</v>
      </c>
      <c r="G8" s="8">
        <v>247069</v>
      </c>
      <c r="H8" s="8">
        <v>244109</v>
      </c>
      <c r="I8" s="8">
        <v>240705</v>
      </c>
      <c r="J8" s="8">
        <v>731883</v>
      </c>
      <c r="K8" s="8">
        <v>240705</v>
      </c>
      <c r="L8" s="8">
        <v>240705</v>
      </c>
      <c r="M8" s="8">
        <v>240705</v>
      </c>
      <c r="N8" s="8">
        <v>722115</v>
      </c>
      <c r="O8" s="8">
        <v>240705</v>
      </c>
      <c r="P8" s="8">
        <v>240705</v>
      </c>
      <c r="Q8" s="8">
        <v>240705</v>
      </c>
      <c r="R8" s="8">
        <v>722115</v>
      </c>
      <c r="S8" s="8">
        <v>240705</v>
      </c>
      <c r="T8" s="8">
        <v>240705</v>
      </c>
      <c r="U8" s="8">
        <v>240705</v>
      </c>
      <c r="V8" s="8">
        <v>722115</v>
      </c>
      <c r="W8" s="8">
        <v>2898228</v>
      </c>
      <c r="X8" s="8">
        <v>3508501</v>
      </c>
      <c r="Y8" s="8">
        <v>-610273</v>
      </c>
      <c r="Z8" s="2">
        <v>-17.394123587252793</v>
      </c>
      <c r="AA8" s="6">
        <v>3508501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505923</v>
      </c>
      <c r="F13" s="8">
        <v>505923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505923</v>
      </c>
      <c r="Y13" s="8">
        <v>-505923</v>
      </c>
      <c r="Z13" s="2">
        <v>-100</v>
      </c>
      <c r="AA13" s="6">
        <v>505923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2780102</v>
      </c>
      <c r="D21" s="33">
        <f t="shared" si="0"/>
        <v>0</v>
      </c>
      <c r="E21" s="34">
        <f t="shared" si="0"/>
        <v>4014424</v>
      </c>
      <c r="F21" s="35">
        <f t="shared" si="0"/>
        <v>4014424</v>
      </c>
      <c r="G21" s="35">
        <f t="shared" si="0"/>
        <v>247069</v>
      </c>
      <c r="H21" s="35">
        <f t="shared" si="0"/>
        <v>244109</v>
      </c>
      <c r="I21" s="35">
        <f t="shared" si="0"/>
        <v>240705</v>
      </c>
      <c r="J21" s="35">
        <f t="shared" si="0"/>
        <v>731883</v>
      </c>
      <c r="K21" s="35">
        <f t="shared" si="0"/>
        <v>240705</v>
      </c>
      <c r="L21" s="35">
        <f t="shared" si="0"/>
        <v>240705</v>
      </c>
      <c r="M21" s="35">
        <f t="shared" si="0"/>
        <v>240705</v>
      </c>
      <c r="N21" s="35">
        <f t="shared" si="0"/>
        <v>722115</v>
      </c>
      <c r="O21" s="35">
        <f t="shared" si="0"/>
        <v>240705</v>
      </c>
      <c r="P21" s="35">
        <f t="shared" si="0"/>
        <v>240705</v>
      </c>
      <c r="Q21" s="35">
        <f t="shared" si="0"/>
        <v>240705</v>
      </c>
      <c r="R21" s="35">
        <f t="shared" si="0"/>
        <v>722115</v>
      </c>
      <c r="S21" s="35">
        <f t="shared" si="0"/>
        <v>240705</v>
      </c>
      <c r="T21" s="35">
        <f t="shared" si="0"/>
        <v>240705</v>
      </c>
      <c r="U21" s="35">
        <f t="shared" si="0"/>
        <v>240705</v>
      </c>
      <c r="V21" s="35">
        <f t="shared" si="0"/>
        <v>722115</v>
      </c>
      <c r="W21" s="35">
        <f t="shared" si="0"/>
        <v>2898228</v>
      </c>
      <c r="X21" s="35">
        <f t="shared" si="0"/>
        <v>4014424</v>
      </c>
      <c r="Y21" s="35">
        <f t="shared" si="0"/>
        <v>-1116196</v>
      </c>
      <c r="Z21" s="36">
        <f>+IF(X21&lt;&gt;0,+(Y21/X21)*100,0)</f>
        <v>-27.804636480850053</v>
      </c>
      <c r="AA21" s="33">
        <f>SUM(AA5:AA20)</f>
        <v>4014424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2979233</v>
      </c>
      <c r="D24" s="6"/>
      <c r="E24" s="7">
        <v>2296770</v>
      </c>
      <c r="F24" s="8">
        <v>2296770</v>
      </c>
      <c r="G24" s="8">
        <v>214310</v>
      </c>
      <c r="H24" s="8">
        <v>181258</v>
      </c>
      <c r="I24" s="8">
        <v>186265</v>
      </c>
      <c r="J24" s="8">
        <v>581833</v>
      </c>
      <c r="K24" s="8">
        <v>186265</v>
      </c>
      <c r="L24" s="8">
        <v>186265</v>
      </c>
      <c r="M24" s="8">
        <v>186265</v>
      </c>
      <c r="N24" s="8">
        <v>558795</v>
      </c>
      <c r="O24" s="8">
        <v>186265</v>
      </c>
      <c r="P24" s="8">
        <v>186265</v>
      </c>
      <c r="Q24" s="8">
        <v>186265</v>
      </c>
      <c r="R24" s="8">
        <v>558795</v>
      </c>
      <c r="S24" s="8">
        <v>186265</v>
      </c>
      <c r="T24" s="8">
        <v>186265</v>
      </c>
      <c r="U24" s="8">
        <v>186265</v>
      </c>
      <c r="V24" s="8">
        <v>558795</v>
      </c>
      <c r="W24" s="8">
        <v>2258218</v>
      </c>
      <c r="X24" s="8">
        <v>2296770</v>
      </c>
      <c r="Y24" s="8">
        <v>-38552</v>
      </c>
      <c r="Z24" s="2">
        <v>-1.6785311546214901</v>
      </c>
      <c r="AA24" s="6">
        <v>2296770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2958991</v>
      </c>
      <c r="F26" s="8">
        <v>2958991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2958991</v>
      </c>
      <c r="Y26" s="8">
        <v>-2958991</v>
      </c>
      <c r="Z26" s="2">
        <v>-100</v>
      </c>
      <c r="AA26" s="6">
        <v>2958991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750000</v>
      </c>
      <c r="F27" s="8">
        <v>750000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750000</v>
      </c>
      <c r="Y27" s="8">
        <v>-750000</v>
      </c>
      <c r="Z27" s="2">
        <v>-100</v>
      </c>
      <c r="AA27" s="6">
        <v>750000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130923</v>
      </c>
      <c r="D30" s="6"/>
      <c r="E30" s="7">
        <v>137096</v>
      </c>
      <c r="F30" s="8">
        <v>137096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137096</v>
      </c>
      <c r="Y30" s="8">
        <v>-137096</v>
      </c>
      <c r="Z30" s="2">
        <v>-100</v>
      </c>
      <c r="AA30" s="6">
        <v>137096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16550</v>
      </c>
      <c r="D33" s="6"/>
      <c r="E33" s="7">
        <v>15587</v>
      </c>
      <c r="F33" s="8">
        <v>15587</v>
      </c>
      <c r="G33" s="8">
        <v>1383</v>
      </c>
      <c r="H33" s="8">
        <v>1497</v>
      </c>
      <c r="I33" s="8">
        <v>1546</v>
      </c>
      <c r="J33" s="8">
        <v>4426</v>
      </c>
      <c r="K33" s="8">
        <v>1546</v>
      </c>
      <c r="L33" s="8">
        <v>1546</v>
      </c>
      <c r="M33" s="8">
        <v>1546</v>
      </c>
      <c r="N33" s="8">
        <v>4638</v>
      </c>
      <c r="O33" s="8">
        <v>1546</v>
      </c>
      <c r="P33" s="8">
        <v>1546</v>
      </c>
      <c r="Q33" s="8">
        <v>1546</v>
      </c>
      <c r="R33" s="8">
        <v>4638</v>
      </c>
      <c r="S33" s="8">
        <v>1546</v>
      </c>
      <c r="T33" s="8">
        <v>1546</v>
      </c>
      <c r="U33" s="8">
        <v>1546</v>
      </c>
      <c r="V33" s="8">
        <v>4638</v>
      </c>
      <c r="W33" s="8">
        <v>18340</v>
      </c>
      <c r="X33" s="8">
        <v>15587</v>
      </c>
      <c r="Y33" s="8">
        <v>2753</v>
      </c>
      <c r="Z33" s="2">
        <v>17.662154359402066</v>
      </c>
      <c r="AA33" s="6">
        <v>15587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3126706</v>
      </c>
      <c r="D35" s="33">
        <f>SUM(D24:D34)</f>
        <v>0</v>
      </c>
      <c r="E35" s="34">
        <f t="shared" si="1"/>
        <v>6158444</v>
      </c>
      <c r="F35" s="35">
        <f t="shared" si="1"/>
        <v>6158444</v>
      </c>
      <c r="G35" s="35">
        <f t="shared" si="1"/>
        <v>215693</v>
      </c>
      <c r="H35" s="35">
        <f t="shared" si="1"/>
        <v>182755</v>
      </c>
      <c r="I35" s="35">
        <f t="shared" si="1"/>
        <v>187811</v>
      </c>
      <c r="J35" s="35">
        <f t="shared" si="1"/>
        <v>586259</v>
      </c>
      <c r="K35" s="35">
        <f t="shared" si="1"/>
        <v>187811</v>
      </c>
      <c r="L35" s="35">
        <f t="shared" si="1"/>
        <v>187811</v>
      </c>
      <c r="M35" s="35">
        <f t="shared" si="1"/>
        <v>187811</v>
      </c>
      <c r="N35" s="35">
        <f t="shared" si="1"/>
        <v>563433</v>
      </c>
      <c r="O35" s="35">
        <f t="shared" si="1"/>
        <v>187811</v>
      </c>
      <c r="P35" s="35">
        <f t="shared" si="1"/>
        <v>187811</v>
      </c>
      <c r="Q35" s="35">
        <f t="shared" si="1"/>
        <v>187811</v>
      </c>
      <c r="R35" s="35">
        <f t="shared" si="1"/>
        <v>563433</v>
      </c>
      <c r="S35" s="35">
        <f t="shared" si="1"/>
        <v>187811</v>
      </c>
      <c r="T35" s="35">
        <f t="shared" si="1"/>
        <v>187811</v>
      </c>
      <c r="U35" s="35">
        <f t="shared" si="1"/>
        <v>187811</v>
      </c>
      <c r="V35" s="35">
        <f t="shared" si="1"/>
        <v>563433</v>
      </c>
      <c r="W35" s="35">
        <f t="shared" si="1"/>
        <v>2276558</v>
      </c>
      <c r="X35" s="35">
        <f t="shared" si="1"/>
        <v>6158444</v>
      </c>
      <c r="Y35" s="35">
        <f t="shared" si="1"/>
        <v>-3881886</v>
      </c>
      <c r="Z35" s="36">
        <f>+IF(X35&lt;&gt;0,+(Y35/X35)*100,0)</f>
        <v>-63.033551981636919</v>
      </c>
      <c r="AA35" s="33">
        <f>SUM(AA24:AA34)</f>
        <v>6158444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-346604</v>
      </c>
      <c r="D37" s="46">
        <f>+D21-D35</f>
        <v>0</v>
      </c>
      <c r="E37" s="47">
        <f t="shared" si="2"/>
        <v>-2144020</v>
      </c>
      <c r="F37" s="48">
        <f t="shared" si="2"/>
        <v>-2144020</v>
      </c>
      <c r="G37" s="48">
        <f t="shared" si="2"/>
        <v>31376</v>
      </c>
      <c r="H37" s="48">
        <f t="shared" si="2"/>
        <v>61354</v>
      </c>
      <c r="I37" s="48">
        <f t="shared" si="2"/>
        <v>52894</v>
      </c>
      <c r="J37" s="48">
        <f t="shared" si="2"/>
        <v>145624</v>
      </c>
      <c r="K37" s="48">
        <f t="shared" si="2"/>
        <v>52894</v>
      </c>
      <c r="L37" s="48">
        <f t="shared" si="2"/>
        <v>52894</v>
      </c>
      <c r="M37" s="48">
        <f t="shared" si="2"/>
        <v>52894</v>
      </c>
      <c r="N37" s="48">
        <f t="shared" si="2"/>
        <v>158682</v>
      </c>
      <c r="O37" s="48">
        <f t="shared" si="2"/>
        <v>52894</v>
      </c>
      <c r="P37" s="48">
        <f t="shared" si="2"/>
        <v>52894</v>
      </c>
      <c r="Q37" s="48">
        <f t="shared" si="2"/>
        <v>52894</v>
      </c>
      <c r="R37" s="48">
        <f t="shared" si="2"/>
        <v>158682</v>
      </c>
      <c r="S37" s="48">
        <f t="shared" si="2"/>
        <v>52894</v>
      </c>
      <c r="T37" s="48">
        <f t="shared" si="2"/>
        <v>52894</v>
      </c>
      <c r="U37" s="48">
        <f t="shared" si="2"/>
        <v>52894</v>
      </c>
      <c r="V37" s="48">
        <f t="shared" si="2"/>
        <v>158682</v>
      </c>
      <c r="W37" s="48">
        <f t="shared" si="2"/>
        <v>621670</v>
      </c>
      <c r="X37" s="48">
        <f>IF(F21=F35,0,X21-X35)</f>
        <v>-2144020</v>
      </c>
      <c r="Y37" s="48">
        <f t="shared" si="2"/>
        <v>2765690</v>
      </c>
      <c r="Z37" s="49">
        <f>+IF(X37&lt;&gt;0,+(Y37/X37)*100,0)</f>
        <v>-128.99553175809928</v>
      </c>
      <c r="AA37" s="46">
        <f>+AA21-AA35</f>
        <v>-2144020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-346604</v>
      </c>
      <c r="D41" s="56">
        <f>SUM(D37:D40)</f>
        <v>0</v>
      </c>
      <c r="E41" s="57">
        <f t="shared" si="3"/>
        <v>-2144020</v>
      </c>
      <c r="F41" s="58">
        <f t="shared" si="3"/>
        <v>-2144020</v>
      </c>
      <c r="G41" s="58">
        <f t="shared" si="3"/>
        <v>31376</v>
      </c>
      <c r="H41" s="58">
        <f t="shared" si="3"/>
        <v>61354</v>
      </c>
      <c r="I41" s="58">
        <f t="shared" si="3"/>
        <v>52894</v>
      </c>
      <c r="J41" s="58">
        <f t="shared" si="3"/>
        <v>145624</v>
      </c>
      <c r="K41" s="58">
        <f t="shared" si="3"/>
        <v>52894</v>
      </c>
      <c r="L41" s="58">
        <f t="shared" si="3"/>
        <v>52894</v>
      </c>
      <c r="M41" s="58">
        <f t="shared" si="3"/>
        <v>52894</v>
      </c>
      <c r="N41" s="58">
        <f t="shared" si="3"/>
        <v>158682</v>
      </c>
      <c r="O41" s="58">
        <f t="shared" si="3"/>
        <v>52894</v>
      </c>
      <c r="P41" s="58">
        <f t="shared" si="3"/>
        <v>52894</v>
      </c>
      <c r="Q41" s="58">
        <f t="shared" si="3"/>
        <v>52894</v>
      </c>
      <c r="R41" s="58">
        <f t="shared" si="3"/>
        <v>158682</v>
      </c>
      <c r="S41" s="58">
        <f t="shared" si="3"/>
        <v>52894</v>
      </c>
      <c r="T41" s="58">
        <f t="shared" si="3"/>
        <v>52894</v>
      </c>
      <c r="U41" s="58">
        <f t="shared" si="3"/>
        <v>52894</v>
      </c>
      <c r="V41" s="58">
        <f t="shared" si="3"/>
        <v>158682</v>
      </c>
      <c r="W41" s="58">
        <f t="shared" si="3"/>
        <v>621670</v>
      </c>
      <c r="X41" s="58">
        <f t="shared" si="3"/>
        <v>-2144020</v>
      </c>
      <c r="Y41" s="58">
        <f t="shared" si="3"/>
        <v>2765690</v>
      </c>
      <c r="Z41" s="59">
        <f>+IF(X41&lt;&gt;0,+(Y41/X41)*100,0)</f>
        <v>-128.99553175809928</v>
      </c>
      <c r="AA41" s="56">
        <f>SUM(AA37:AA40)</f>
        <v>-2144020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-346604</v>
      </c>
      <c r="D43" s="64">
        <f>+D41-D42</f>
        <v>0</v>
      </c>
      <c r="E43" s="65">
        <f t="shared" si="4"/>
        <v>-2144020</v>
      </c>
      <c r="F43" s="66">
        <f t="shared" si="4"/>
        <v>-2144020</v>
      </c>
      <c r="G43" s="66">
        <f t="shared" si="4"/>
        <v>31376</v>
      </c>
      <c r="H43" s="66">
        <f t="shared" si="4"/>
        <v>61354</v>
      </c>
      <c r="I43" s="66">
        <f t="shared" si="4"/>
        <v>52894</v>
      </c>
      <c r="J43" s="66">
        <f t="shared" si="4"/>
        <v>145624</v>
      </c>
      <c r="K43" s="66">
        <f t="shared" si="4"/>
        <v>52894</v>
      </c>
      <c r="L43" s="66">
        <f t="shared" si="4"/>
        <v>52894</v>
      </c>
      <c r="M43" s="66">
        <f t="shared" si="4"/>
        <v>52894</v>
      </c>
      <c r="N43" s="66">
        <f t="shared" si="4"/>
        <v>158682</v>
      </c>
      <c r="O43" s="66">
        <f t="shared" si="4"/>
        <v>52894</v>
      </c>
      <c r="P43" s="66">
        <f t="shared" si="4"/>
        <v>52894</v>
      </c>
      <c r="Q43" s="66">
        <f t="shared" si="4"/>
        <v>52894</v>
      </c>
      <c r="R43" s="66">
        <f t="shared" si="4"/>
        <v>158682</v>
      </c>
      <c r="S43" s="66">
        <f t="shared" si="4"/>
        <v>52894</v>
      </c>
      <c r="T43" s="66">
        <f t="shared" si="4"/>
        <v>52894</v>
      </c>
      <c r="U43" s="66">
        <f t="shared" si="4"/>
        <v>52894</v>
      </c>
      <c r="V43" s="66">
        <f t="shared" si="4"/>
        <v>158682</v>
      </c>
      <c r="W43" s="66">
        <f t="shared" si="4"/>
        <v>621670</v>
      </c>
      <c r="X43" s="66">
        <f t="shared" si="4"/>
        <v>-2144020</v>
      </c>
      <c r="Y43" s="66">
        <f t="shared" si="4"/>
        <v>2765690</v>
      </c>
      <c r="Z43" s="67">
        <f>+IF(X43&lt;&gt;0,+(Y43/X43)*100,0)</f>
        <v>-128.99553175809928</v>
      </c>
      <c r="AA43" s="64">
        <f>+AA41-AA42</f>
        <v>-2144020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-346604</v>
      </c>
      <c r="D45" s="56">
        <f>SUM(D43:D44)</f>
        <v>0</v>
      </c>
      <c r="E45" s="57">
        <f t="shared" si="5"/>
        <v>-2144020</v>
      </c>
      <c r="F45" s="58">
        <f t="shared" si="5"/>
        <v>-2144020</v>
      </c>
      <c r="G45" s="58">
        <f t="shared" si="5"/>
        <v>31376</v>
      </c>
      <c r="H45" s="58">
        <f t="shared" si="5"/>
        <v>61354</v>
      </c>
      <c r="I45" s="58">
        <f t="shared" si="5"/>
        <v>52894</v>
      </c>
      <c r="J45" s="58">
        <f t="shared" si="5"/>
        <v>145624</v>
      </c>
      <c r="K45" s="58">
        <f t="shared" si="5"/>
        <v>52894</v>
      </c>
      <c r="L45" s="58">
        <f t="shared" si="5"/>
        <v>52894</v>
      </c>
      <c r="M45" s="58">
        <f t="shared" si="5"/>
        <v>52894</v>
      </c>
      <c r="N45" s="58">
        <f t="shared" si="5"/>
        <v>158682</v>
      </c>
      <c r="O45" s="58">
        <f t="shared" si="5"/>
        <v>52894</v>
      </c>
      <c r="P45" s="58">
        <f t="shared" si="5"/>
        <v>52894</v>
      </c>
      <c r="Q45" s="58">
        <f t="shared" si="5"/>
        <v>52894</v>
      </c>
      <c r="R45" s="58">
        <f t="shared" si="5"/>
        <v>158682</v>
      </c>
      <c r="S45" s="58">
        <f t="shared" si="5"/>
        <v>52894</v>
      </c>
      <c r="T45" s="58">
        <f t="shared" si="5"/>
        <v>52894</v>
      </c>
      <c r="U45" s="58">
        <f t="shared" si="5"/>
        <v>52894</v>
      </c>
      <c r="V45" s="58">
        <f t="shared" si="5"/>
        <v>158682</v>
      </c>
      <c r="W45" s="58">
        <f t="shared" si="5"/>
        <v>621670</v>
      </c>
      <c r="X45" s="58">
        <f t="shared" si="5"/>
        <v>-2144020</v>
      </c>
      <c r="Y45" s="58">
        <f t="shared" si="5"/>
        <v>2765690</v>
      </c>
      <c r="Z45" s="59">
        <f>+IF(X45&lt;&gt;0,+(Y45/X45)*100,0)</f>
        <v>-128.99553175809928</v>
      </c>
      <c r="AA45" s="56">
        <f>SUM(AA43:AA44)</f>
        <v>-2144020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-346604</v>
      </c>
      <c r="D47" s="71">
        <f>SUM(D45:D46)</f>
        <v>0</v>
      </c>
      <c r="E47" s="72">
        <f t="shared" si="6"/>
        <v>-2144020</v>
      </c>
      <c r="F47" s="73">
        <f t="shared" si="6"/>
        <v>-2144020</v>
      </c>
      <c r="G47" s="73">
        <f t="shared" si="6"/>
        <v>31376</v>
      </c>
      <c r="H47" s="74">
        <f t="shared" si="6"/>
        <v>61354</v>
      </c>
      <c r="I47" s="74">
        <f t="shared" si="6"/>
        <v>52894</v>
      </c>
      <c r="J47" s="74">
        <f t="shared" si="6"/>
        <v>145624</v>
      </c>
      <c r="K47" s="74">
        <f t="shared" si="6"/>
        <v>52894</v>
      </c>
      <c r="L47" s="74">
        <f t="shared" si="6"/>
        <v>52894</v>
      </c>
      <c r="M47" s="73">
        <f t="shared" si="6"/>
        <v>52894</v>
      </c>
      <c r="N47" s="73">
        <f t="shared" si="6"/>
        <v>158682</v>
      </c>
      <c r="O47" s="74">
        <f t="shared" si="6"/>
        <v>52894</v>
      </c>
      <c r="P47" s="74">
        <f t="shared" si="6"/>
        <v>52894</v>
      </c>
      <c r="Q47" s="74">
        <f t="shared" si="6"/>
        <v>52894</v>
      </c>
      <c r="R47" s="74">
        <f t="shared" si="6"/>
        <v>158682</v>
      </c>
      <c r="S47" s="74">
        <f t="shared" si="6"/>
        <v>52894</v>
      </c>
      <c r="T47" s="73">
        <f t="shared" si="6"/>
        <v>52894</v>
      </c>
      <c r="U47" s="73">
        <f t="shared" si="6"/>
        <v>52894</v>
      </c>
      <c r="V47" s="74">
        <f t="shared" si="6"/>
        <v>158682</v>
      </c>
      <c r="W47" s="74">
        <f t="shared" si="6"/>
        <v>621670</v>
      </c>
      <c r="X47" s="74">
        <f t="shared" si="6"/>
        <v>-2144020</v>
      </c>
      <c r="Y47" s="74">
        <f t="shared" si="6"/>
        <v>2765690</v>
      </c>
      <c r="Z47" s="75">
        <f>+IF(X47&lt;&gt;0,+(Y47/X47)*100,0)</f>
        <v>-128.99553175809928</v>
      </c>
      <c r="AA47" s="76">
        <f>SUM(AA45:AA46)</f>
        <v>-2144020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3836140</v>
      </c>
      <c r="F8" s="8">
        <v>3836140</v>
      </c>
      <c r="G8" s="8">
        <v>246326</v>
      </c>
      <c r="H8" s="8">
        <v>275049</v>
      </c>
      <c r="I8" s="8">
        <v>245473</v>
      </c>
      <c r="J8" s="8">
        <v>766848</v>
      </c>
      <c r="K8" s="8">
        <v>244903</v>
      </c>
      <c r="L8" s="8">
        <v>244689</v>
      </c>
      <c r="M8" s="8">
        <v>191599</v>
      </c>
      <c r="N8" s="8">
        <v>681191</v>
      </c>
      <c r="O8" s="8">
        <v>212925</v>
      </c>
      <c r="P8" s="8">
        <v>244034</v>
      </c>
      <c r="Q8" s="8">
        <v>232806</v>
      </c>
      <c r="R8" s="8">
        <v>689765</v>
      </c>
      <c r="S8" s="8">
        <v>231908</v>
      </c>
      <c r="T8" s="8">
        <v>207229</v>
      </c>
      <c r="U8" s="8">
        <v>215724</v>
      </c>
      <c r="V8" s="8">
        <v>654861</v>
      </c>
      <c r="W8" s="8">
        <v>2792665</v>
      </c>
      <c r="X8" s="8">
        <v>3836140</v>
      </c>
      <c r="Y8" s="8">
        <v>-1043475</v>
      </c>
      <c r="Z8" s="2">
        <v>-27.201170968734196</v>
      </c>
      <c r="AA8" s="6">
        <v>3836140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968921</v>
      </c>
      <c r="D13" s="6"/>
      <c r="E13" s="7">
        <v>503831</v>
      </c>
      <c r="F13" s="8">
        <v>503831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503831</v>
      </c>
      <c r="Y13" s="8">
        <v>-503831</v>
      </c>
      <c r="Z13" s="2">
        <v>-100</v>
      </c>
      <c r="AA13" s="6">
        <v>503831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968921</v>
      </c>
      <c r="D21" s="33">
        <f t="shared" si="0"/>
        <v>0</v>
      </c>
      <c r="E21" s="34">
        <f t="shared" si="0"/>
        <v>4339971</v>
      </c>
      <c r="F21" s="35">
        <f t="shared" si="0"/>
        <v>4339971</v>
      </c>
      <c r="G21" s="35">
        <f t="shared" si="0"/>
        <v>246326</v>
      </c>
      <c r="H21" s="35">
        <f t="shared" si="0"/>
        <v>275049</v>
      </c>
      <c r="I21" s="35">
        <f t="shared" si="0"/>
        <v>245473</v>
      </c>
      <c r="J21" s="35">
        <f t="shared" si="0"/>
        <v>766848</v>
      </c>
      <c r="K21" s="35">
        <f t="shared" si="0"/>
        <v>244903</v>
      </c>
      <c r="L21" s="35">
        <f t="shared" si="0"/>
        <v>244689</v>
      </c>
      <c r="M21" s="35">
        <f t="shared" si="0"/>
        <v>191599</v>
      </c>
      <c r="N21" s="35">
        <f t="shared" si="0"/>
        <v>681191</v>
      </c>
      <c r="O21" s="35">
        <f t="shared" si="0"/>
        <v>212925</v>
      </c>
      <c r="P21" s="35">
        <f t="shared" si="0"/>
        <v>244034</v>
      </c>
      <c r="Q21" s="35">
        <f t="shared" si="0"/>
        <v>232806</v>
      </c>
      <c r="R21" s="35">
        <f t="shared" si="0"/>
        <v>689765</v>
      </c>
      <c r="S21" s="35">
        <f t="shared" si="0"/>
        <v>231908</v>
      </c>
      <c r="T21" s="35">
        <f t="shared" si="0"/>
        <v>207229</v>
      </c>
      <c r="U21" s="35">
        <f t="shared" si="0"/>
        <v>215724</v>
      </c>
      <c r="V21" s="35">
        <f t="shared" si="0"/>
        <v>654861</v>
      </c>
      <c r="W21" s="35">
        <f t="shared" si="0"/>
        <v>2792665</v>
      </c>
      <c r="X21" s="35">
        <f t="shared" si="0"/>
        <v>4339971</v>
      </c>
      <c r="Y21" s="35">
        <f t="shared" si="0"/>
        <v>-1547306</v>
      </c>
      <c r="Z21" s="36">
        <f>+IF(X21&lt;&gt;0,+(Y21/X21)*100,0)</f>
        <v>-35.65245021222492</v>
      </c>
      <c r="AA21" s="33">
        <f>SUM(AA5:AA20)</f>
        <v>4339971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91336</v>
      </c>
      <c r="D24" s="6"/>
      <c r="E24" s="7">
        <v>912277</v>
      </c>
      <c r="F24" s="8">
        <v>912277</v>
      </c>
      <c r="G24" s="8">
        <v>151703</v>
      </c>
      <c r="H24" s="8">
        <v>87488</v>
      </c>
      <c r="I24" s="8">
        <v>193135</v>
      </c>
      <c r="J24" s="8">
        <v>432326</v>
      </c>
      <c r="K24" s="8">
        <v>98228</v>
      </c>
      <c r="L24" s="8">
        <v>187337</v>
      </c>
      <c r="M24" s="8">
        <v>95338</v>
      </c>
      <c r="N24" s="8">
        <v>380903</v>
      </c>
      <c r="O24" s="8">
        <v>83705</v>
      </c>
      <c r="P24" s="8">
        <v>77975</v>
      </c>
      <c r="Q24" s="8">
        <v>431631</v>
      </c>
      <c r="R24" s="8">
        <v>593311</v>
      </c>
      <c r="S24" s="8">
        <v>89690</v>
      </c>
      <c r="T24" s="8">
        <v>106915</v>
      </c>
      <c r="U24" s="8">
        <v>83028</v>
      </c>
      <c r="V24" s="8">
        <v>279633</v>
      </c>
      <c r="W24" s="8">
        <v>1686173</v>
      </c>
      <c r="X24" s="8">
        <v>912277</v>
      </c>
      <c r="Y24" s="8">
        <v>773896</v>
      </c>
      <c r="Z24" s="2">
        <v>84.831251911426023</v>
      </c>
      <c r="AA24" s="6">
        <v>912277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769408</v>
      </c>
      <c r="F27" s="8">
        <v>769408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769408</v>
      </c>
      <c r="Y27" s="8">
        <v>-769408</v>
      </c>
      <c r="Z27" s="2">
        <v>-100</v>
      </c>
      <c r="AA27" s="6">
        <v>769408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59093</v>
      </c>
      <c r="D30" s="6"/>
      <c r="E30" s="7">
        <v>171034</v>
      </c>
      <c r="F30" s="8">
        <v>266034</v>
      </c>
      <c r="G30" s="8">
        <v>8415</v>
      </c>
      <c r="H30" s="8">
        <v>12500</v>
      </c>
      <c r="I30" s="8"/>
      <c r="J30" s="8">
        <v>20915</v>
      </c>
      <c r="K30" s="8">
        <v>5725</v>
      </c>
      <c r="L30" s="8"/>
      <c r="M30" s="8">
        <v>16715</v>
      </c>
      <c r="N30" s="8">
        <v>22440</v>
      </c>
      <c r="O30" s="8">
        <v>11877</v>
      </c>
      <c r="P30" s="8">
        <v>112377</v>
      </c>
      <c r="Q30" s="8">
        <v>66465</v>
      </c>
      <c r="R30" s="8">
        <v>190719</v>
      </c>
      <c r="S30" s="8">
        <v>57812</v>
      </c>
      <c r="T30" s="8">
        <v>74177</v>
      </c>
      <c r="U30" s="8">
        <v>5338</v>
      </c>
      <c r="V30" s="8">
        <v>137327</v>
      </c>
      <c r="W30" s="8">
        <v>371401</v>
      </c>
      <c r="X30" s="8">
        <v>266034</v>
      </c>
      <c r="Y30" s="8">
        <v>105367</v>
      </c>
      <c r="Z30" s="2">
        <v>39.606591638662728</v>
      </c>
      <c r="AA30" s="6">
        <v>266034</v>
      </c>
    </row>
    <row r="31" spans="1:27" x14ac:dyDescent="0.25">
      <c r="A31" s="25" t="s">
        <v>57</v>
      </c>
      <c r="B31" s="24" t="s">
        <v>32</v>
      </c>
      <c r="C31" s="6">
        <v>542176</v>
      </c>
      <c r="D31" s="6"/>
      <c r="E31" s="7">
        <v>155102</v>
      </c>
      <c r="F31" s="8">
        <v>265102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141533</v>
      </c>
      <c r="R31" s="8">
        <v>141533</v>
      </c>
      <c r="S31" s="8"/>
      <c r="T31" s="8"/>
      <c r="U31" s="8"/>
      <c r="V31" s="8"/>
      <c r="W31" s="8">
        <v>141533</v>
      </c>
      <c r="X31" s="8">
        <v>265102</v>
      </c>
      <c r="Y31" s="8">
        <v>-123569</v>
      </c>
      <c r="Z31" s="2">
        <v>-46.611870148093942</v>
      </c>
      <c r="AA31" s="6">
        <v>265102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-152713</v>
      </c>
      <c r="D33" s="6"/>
      <c r="E33" s="7">
        <v>642777</v>
      </c>
      <c r="F33" s="8">
        <v>712692</v>
      </c>
      <c r="G33" s="8">
        <v>974</v>
      </c>
      <c r="H33" s="8">
        <v>13788</v>
      </c>
      <c r="I33" s="8">
        <v>1428</v>
      </c>
      <c r="J33" s="8">
        <v>16190</v>
      </c>
      <c r="K33" s="8">
        <v>816</v>
      </c>
      <c r="L33" s="8">
        <v>3841</v>
      </c>
      <c r="M33" s="8">
        <v>16092</v>
      </c>
      <c r="N33" s="8">
        <v>20749</v>
      </c>
      <c r="O33" s="8">
        <v>671</v>
      </c>
      <c r="P33" s="8">
        <v>38143</v>
      </c>
      <c r="Q33" s="8">
        <v>32579</v>
      </c>
      <c r="R33" s="8">
        <v>71393</v>
      </c>
      <c r="S33" s="8">
        <v>22550</v>
      </c>
      <c r="T33" s="8">
        <v>15380</v>
      </c>
      <c r="U33" s="8">
        <v>12535</v>
      </c>
      <c r="V33" s="8">
        <v>50465</v>
      </c>
      <c r="W33" s="8">
        <v>158797</v>
      </c>
      <c r="X33" s="8">
        <v>712692</v>
      </c>
      <c r="Y33" s="8">
        <v>-553895</v>
      </c>
      <c r="Z33" s="2">
        <v>-77.718705976775382</v>
      </c>
      <c r="AA33" s="6">
        <v>712692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539892</v>
      </c>
      <c r="D35" s="33">
        <f>SUM(D24:D34)</f>
        <v>0</v>
      </c>
      <c r="E35" s="34">
        <f t="shared" si="1"/>
        <v>2650598</v>
      </c>
      <c r="F35" s="35">
        <f t="shared" si="1"/>
        <v>2925513</v>
      </c>
      <c r="G35" s="35">
        <f t="shared" si="1"/>
        <v>161092</v>
      </c>
      <c r="H35" s="35">
        <f t="shared" si="1"/>
        <v>113776</v>
      </c>
      <c r="I35" s="35">
        <f t="shared" si="1"/>
        <v>194563</v>
      </c>
      <c r="J35" s="35">
        <f t="shared" si="1"/>
        <v>469431</v>
      </c>
      <c r="K35" s="35">
        <f t="shared" si="1"/>
        <v>104769</v>
      </c>
      <c r="L35" s="35">
        <f t="shared" si="1"/>
        <v>191178</v>
      </c>
      <c r="M35" s="35">
        <f t="shared" si="1"/>
        <v>128145</v>
      </c>
      <c r="N35" s="35">
        <f t="shared" si="1"/>
        <v>424092</v>
      </c>
      <c r="O35" s="35">
        <f t="shared" si="1"/>
        <v>96253</v>
      </c>
      <c r="P35" s="35">
        <f t="shared" si="1"/>
        <v>228495</v>
      </c>
      <c r="Q35" s="35">
        <f t="shared" si="1"/>
        <v>672208</v>
      </c>
      <c r="R35" s="35">
        <f t="shared" si="1"/>
        <v>996956</v>
      </c>
      <c r="S35" s="35">
        <f t="shared" si="1"/>
        <v>170052</v>
      </c>
      <c r="T35" s="35">
        <f t="shared" si="1"/>
        <v>196472</v>
      </c>
      <c r="U35" s="35">
        <f t="shared" si="1"/>
        <v>100901</v>
      </c>
      <c r="V35" s="35">
        <f t="shared" si="1"/>
        <v>467425</v>
      </c>
      <c r="W35" s="35">
        <f t="shared" si="1"/>
        <v>2357904</v>
      </c>
      <c r="X35" s="35">
        <f t="shared" si="1"/>
        <v>2925513</v>
      </c>
      <c r="Y35" s="35">
        <f t="shared" si="1"/>
        <v>-567609</v>
      </c>
      <c r="Z35" s="36">
        <f>+IF(X35&lt;&gt;0,+(Y35/X35)*100,0)</f>
        <v>-19.4020330793266</v>
      </c>
      <c r="AA35" s="33">
        <f>SUM(AA24:AA34)</f>
        <v>2925513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429029</v>
      </c>
      <c r="D37" s="46">
        <f>+D21-D35</f>
        <v>0</v>
      </c>
      <c r="E37" s="47">
        <f t="shared" si="2"/>
        <v>1689373</v>
      </c>
      <c r="F37" s="48">
        <f t="shared" si="2"/>
        <v>1414458</v>
      </c>
      <c r="G37" s="48">
        <f t="shared" si="2"/>
        <v>85234</v>
      </c>
      <c r="H37" s="48">
        <f t="shared" si="2"/>
        <v>161273</v>
      </c>
      <c r="I37" s="48">
        <f t="shared" si="2"/>
        <v>50910</v>
      </c>
      <c r="J37" s="48">
        <f t="shared" si="2"/>
        <v>297417</v>
      </c>
      <c r="K37" s="48">
        <f t="shared" si="2"/>
        <v>140134</v>
      </c>
      <c r="L37" s="48">
        <f t="shared" si="2"/>
        <v>53511</v>
      </c>
      <c r="M37" s="48">
        <f t="shared" si="2"/>
        <v>63454</v>
      </c>
      <c r="N37" s="48">
        <f t="shared" si="2"/>
        <v>257099</v>
      </c>
      <c r="O37" s="48">
        <f t="shared" si="2"/>
        <v>116672</v>
      </c>
      <c r="P37" s="48">
        <f t="shared" si="2"/>
        <v>15539</v>
      </c>
      <c r="Q37" s="48">
        <f t="shared" si="2"/>
        <v>-439402</v>
      </c>
      <c r="R37" s="48">
        <f t="shared" si="2"/>
        <v>-307191</v>
      </c>
      <c r="S37" s="48">
        <f t="shared" si="2"/>
        <v>61856</v>
      </c>
      <c r="T37" s="48">
        <f t="shared" si="2"/>
        <v>10757</v>
      </c>
      <c r="U37" s="48">
        <f t="shared" si="2"/>
        <v>114823</v>
      </c>
      <c r="V37" s="48">
        <f t="shared" si="2"/>
        <v>187436</v>
      </c>
      <c r="W37" s="48">
        <f t="shared" si="2"/>
        <v>434761</v>
      </c>
      <c r="X37" s="48">
        <f>IF(F21=F35,0,X21-X35)</f>
        <v>1414458</v>
      </c>
      <c r="Y37" s="48">
        <f t="shared" si="2"/>
        <v>-979697</v>
      </c>
      <c r="Z37" s="49">
        <f>+IF(X37&lt;&gt;0,+(Y37/X37)*100,0)</f>
        <v>-69.263067549549021</v>
      </c>
      <c r="AA37" s="46">
        <f>+AA21-AA35</f>
        <v>1414458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429029</v>
      </c>
      <c r="D41" s="56">
        <f>SUM(D37:D40)</f>
        <v>0</v>
      </c>
      <c r="E41" s="57">
        <f t="shared" si="3"/>
        <v>1689373</v>
      </c>
      <c r="F41" s="58">
        <f t="shared" si="3"/>
        <v>1414458</v>
      </c>
      <c r="G41" s="58">
        <f t="shared" si="3"/>
        <v>85234</v>
      </c>
      <c r="H41" s="58">
        <f t="shared" si="3"/>
        <v>161273</v>
      </c>
      <c r="I41" s="58">
        <f t="shared" si="3"/>
        <v>50910</v>
      </c>
      <c r="J41" s="58">
        <f t="shared" si="3"/>
        <v>297417</v>
      </c>
      <c r="K41" s="58">
        <f t="shared" si="3"/>
        <v>140134</v>
      </c>
      <c r="L41" s="58">
        <f t="shared" si="3"/>
        <v>53511</v>
      </c>
      <c r="M41" s="58">
        <f t="shared" si="3"/>
        <v>63454</v>
      </c>
      <c r="N41" s="58">
        <f t="shared" si="3"/>
        <v>257099</v>
      </c>
      <c r="O41" s="58">
        <f t="shared" si="3"/>
        <v>116672</v>
      </c>
      <c r="P41" s="58">
        <f t="shared" si="3"/>
        <v>15539</v>
      </c>
      <c r="Q41" s="58">
        <f t="shared" si="3"/>
        <v>-439402</v>
      </c>
      <c r="R41" s="58">
        <f t="shared" si="3"/>
        <v>-307191</v>
      </c>
      <c r="S41" s="58">
        <f t="shared" si="3"/>
        <v>61856</v>
      </c>
      <c r="T41" s="58">
        <f t="shared" si="3"/>
        <v>10757</v>
      </c>
      <c r="U41" s="58">
        <f t="shared" si="3"/>
        <v>114823</v>
      </c>
      <c r="V41" s="58">
        <f t="shared" si="3"/>
        <v>187436</v>
      </c>
      <c r="W41" s="58">
        <f t="shared" si="3"/>
        <v>434761</v>
      </c>
      <c r="X41" s="58">
        <f t="shared" si="3"/>
        <v>1414458</v>
      </c>
      <c r="Y41" s="58">
        <f t="shared" si="3"/>
        <v>-979697</v>
      </c>
      <c r="Z41" s="59">
        <f>+IF(X41&lt;&gt;0,+(Y41/X41)*100,0)</f>
        <v>-69.263067549549021</v>
      </c>
      <c r="AA41" s="56">
        <f>SUM(AA37:AA40)</f>
        <v>1414458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429029</v>
      </c>
      <c r="D43" s="64">
        <f>+D41-D42</f>
        <v>0</v>
      </c>
      <c r="E43" s="65">
        <f t="shared" si="4"/>
        <v>1689373</v>
      </c>
      <c r="F43" s="66">
        <f t="shared" si="4"/>
        <v>1414458</v>
      </c>
      <c r="G43" s="66">
        <f t="shared" si="4"/>
        <v>85234</v>
      </c>
      <c r="H43" s="66">
        <f t="shared" si="4"/>
        <v>161273</v>
      </c>
      <c r="I43" s="66">
        <f t="shared" si="4"/>
        <v>50910</v>
      </c>
      <c r="J43" s="66">
        <f t="shared" si="4"/>
        <v>297417</v>
      </c>
      <c r="K43" s="66">
        <f t="shared" si="4"/>
        <v>140134</v>
      </c>
      <c r="L43" s="66">
        <f t="shared" si="4"/>
        <v>53511</v>
      </c>
      <c r="M43" s="66">
        <f t="shared" si="4"/>
        <v>63454</v>
      </c>
      <c r="N43" s="66">
        <f t="shared" si="4"/>
        <v>257099</v>
      </c>
      <c r="O43" s="66">
        <f t="shared" si="4"/>
        <v>116672</v>
      </c>
      <c r="P43" s="66">
        <f t="shared" si="4"/>
        <v>15539</v>
      </c>
      <c r="Q43" s="66">
        <f t="shared" si="4"/>
        <v>-439402</v>
      </c>
      <c r="R43" s="66">
        <f t="shared" si="4"/>
        <v>-307191</v>
      </c>
      <c r="S43" s="66">
        <f t="shared" si="4"/>
        <v>61856</v>
      </c>
      <c r="T43" s="66">
        <f t="shared" si="4"/>
        <v>10757</v>
      </c>
      <c r="U43" s="66">
        <f t="shared" si="4"/>
        <v>114823</v>
      </c>
      <c r="V43" s="66">
        <f t="shared" si="4"/>
        <v>187436</v>
      </c>
      <c r="W43" s="66">
        <f t="shared" si="4"/>
        <v>434761</v>
      </c>
      <c r="X43" s="66">
        <f t="shared" si="4"/>
        <v>1414458</v>
      </c>
      <c r="Y43" s="66">
        <f t="shared" si="4"/>
        <v>-979697</v>
      </c>
      <c r="Z43" s="67">
        <f>+IF(X43&lt;&gt;0,+(Y43/X43)*100,0)</f>
        <v>-69.263067549549021</v>
      </c>
      <c r="AA43" s="64">
        <f>+AA41-AA42</f>
        <v>1414458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429029</v>
      </c>
      <c r="D45" s="56">
        <f>SUM(D43:D44)</f>
        <v>0</v>
      </c>
      <c r="E45" s="57">
        <f t="shared" si="5"/>
        <v>1689373</v>
      </c>
      <c r="F45" s="58">
        <f t="shared" si="5"/>
        <v>1414458</v>
      </c>
      <c r="G45" s="58">
        <f t="shared" si="5"/>
        <v>85234</v>
      </c>
      <c r="H45" s="58">
        <f t="shared" si="5"/>
        <v>161273</v>
      </c>
      <c r="I45" s="58">
        <f t="shared" si="5"/>
        <v>50910</v>
      </c>
      <c r="J45" s="58">
        <f t="shared" si="5"/>
        <v>297417</v>
      </c>
      <c r="K45" s="58">
        <f t="shared" si="5"/>
        <v>140134</v>
      </c>
      <c r="L45" s="58">
        <f t="shared" si="5"/>
        <v>53511</v>
      </c>
      <c r="M45" s="58">
        <f t="shared" si="5"/>
        <v>63454</v>
      </c>
      <c r="N45" s="58">
        <f t="shared" si="5"/>
        <v>257099</v>
      </c>
      <c r="O45" s="58">
        <f t="shared" si="5"/>
        <v>116672</v>
      </c>
      <c r="P45" s="58">
        <f t="shared" si="5"/>
        <v>15539</v>
      </c>
      <c r="Q45" s="58">
        <f t="shared" si="5"/>
        <v>-439402</v>
      </c>
      <c r="R45" s="58">
        <f t="shared" si="5"/>
        <v>-307191</v>
      </c>
      <c r="S45" s="58">
        <f t="shared" si="5"/>
        <v>61856</v>
      </c>
      <c r="T45" s="58">
        <f t="shared" si="5"/>
        <v>10757</v>
      </c>
      <c r="U45" s="58">
        <f t="shared" si="5"/>
        <v>114823</v>
      </c>
      <c r="V45" s="58">
        <f t="shared" si="5"/>
        <v>187436</v>
      </c>
      <c r="W45" s="58">
        <f t="shared" si="5"/>
        <v>434761</v>
      </c>
      <c r="X45" s="58">
        <f t="shared" si="5"/>
        <v>1414458</v>
      </c>
      <c r="Y45" s="58">
        <f t="shared" si="5"/>
        <v>-979697</v>
      </c>
      <c r="Z45" s="59">
        <f>+IF(X45&lt;&gt;0,+(Y45/X45)*100,0)</f>
        <v>-69.263067549549021</v>
      </c>
      <c r="AA45" s="56">
        <f>SUM(AA43:AA44)</f>
        <v>1414458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429029</v>
      </c>
      <c r="D47" s="71">
        <f>SUM(D45:D46)</f>
        <v>0</v>
      </c>
      <c r="E47" s="72">
        <f t="shared" si="6"/>
        <v>1689373</v>
      </c>
      <c r="F47" s="73">
        <f t="shared" si="6"/>
        <v>1414458</v>
      </c>
      <c r="G47" s="73">
        <f t="shared" si="6"/>
        <v>85234</v>
      </c>
      <c r="H47" s="74">
        <f t="shared" si="6"/>
        <v>161273</v>
      </c>
      <c r="I47" s="74">
        <f t="shared" si="6"/>
        <v>50910</v>
      </c>
      <c r="J47" s="74">
        <f t="shared" si="6"/>
        <v>297417</v>
      </c>
      <c r="K47" s="74">
        <f t="shared" si="6"/>
        <v>140134</v>
      </c>
      <c r="L47" s="74">
        <f t="shared" si="6"/>
        <v>53511</v>
      </c>
      <c r="M47" s="73">
        <f t="shared" si="6"/>
        <v>63454</v>
      </c>
      <c r="N47" s="73">
        <f t="shared" si="6"/>
        <v>257099</v>
      </c>
      <c r="O47" s="74">
        <f t="shared" si="6"/>
        <v>116672</v>
      </c>
      <c r="P47" s="74">
        <f t="shared" si="6"/>
        <v>15539</v>
      </c>
      <c r="Q47" s="74">
        <f t="shared" si="6"/>
        <v>-439402</v>
      </c>
      <c r="R47" s="74">
        <f t="shared" si="6"/>
        <v>-307191</v>
      </c>
      <c r="S47" s="74">
        <f t="shared" si="6"/>
        <v>61856</v>
      </c>
      <c r="T47" s="73">
        <f t="shared" si="6"/>
        <v>10757</v>
      </c>
      <c r="U47" s="73">
        <f t="shared" si="6"/>
        <v>114823</v>
      </c>
      <c r="V47" s="74">
        <f t="shared" si="6"/>
        <v>187436</v>
      </c>
      <c r="W47" s="74">
        <f t="shared" si="6"/>
        <v>434761</v>
      </c>
      <c r="X47" s="74">
        <f t="shared" si="6"/>
        <v>1414458</v>
      </c>
      <c r="Y47" s="74">
        <f t="shared" si="6"/>
        <v>-979697</v>
      </c>
      <c r="Z47" s="75">
        <f>+IF(X47&lt;&gt;0,+(Y47/X47)*100,0)</f>
        <v>-69.263067549549021</v>
      </c>
      <c r="AA47" s="76">
        <f>SUM(AA45:AA46)</f>
        <v>1414458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6057520</v>
      </c>
      <c r="D8" s="6"/>
      <c r="E8" s="7">
        <v>5780574</v>
      </c>
      <c r="F8" s="8">
        <v>6381227</v>
      </c>
      <c r="G8" s="8">
        <v>374501</v>
      </c>
      <c r="H8" s="8">
        <v>1084982</v>
      </c>
      <c r="I8" s="8">
        <v>526613</v>
      </c>
      <c r="J8" s="8">
        <v>1986096</v>
      </c>
      <c r="K8" s="8">
        <v>517162</v>
      </c>
      <c r="L8" s="8">
        <v>531119</v>
      </c>
      <c r="M8" s="8">
        <v>517137</v>
      </c>
      <c r="N8" s="8">
        <v>1565418</v>
      </c>
      <c r="O8" s="8">
        <v>530819</v>
      </c>
      <c r="P8" s="8">
        <v>531625</v>
      </c>
      <c r="Q8" s="8">
        <v>506314</v>
      </c>
      <c r="R8" s="8">
        <v>1568758</v>
      </c>
      <c r="S8" s="8">
        <v>505098</v>
      </c>
      <c r="T8" s="8">
        <v>502763</v>
      </c>
      <c r="U8" s="8">
        <v>509301</v>
      </c>
      <c r="V8" s="8">
        <v>1517162</v>
      </c>
      <c r="W8" s="8">
        <v>6637434</v>
      </c>
      <c r="X8" s="8">
        <v>6381227</v>
      </c>
      <c r="Y8" s="8">
        <v>256207</v>
      </c>
      <c r="Z8" s="2">
        <v>4.0150115330484244</v>
      </c>
      <c r="AA8" s="6">
        <v>6381227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>
        <v>2075</v>
      </c>
      <c r="R9" s="8">
        <v>2075</v>
      </c>
      <c r="S9" s="8">
        <v>7341</v>
      </c>
      <c r="T9" s="8">
        <v>10391</v>
      </c>
      <c r="U9" s="8">
        <v>11344</v>
      </c>
      <c r="V9" s="8">
        <v>29076</v>
      </c>
      <c r="W9" s="8">
        <v>31151</v>
      </c>
      <c r="X9" s="8"/>
      <c r="Y9" s="8">
        <v>31151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5252260</v>
      </c>
      <c r="D18" s="6"/>
      <c r="E18" s="7">
        <v>6602809</v>
      </c>
      <c r="F18" s="8">
        <v>6602809</v>
      </c>
      <c r="G18" s="8">
        <v>2001090</v>
      </c>
      <c r="H18" s="8">
        <v>2001090</v>
      </c>
      <c r="I18" s="8"/>
      <c r="J18" s="8">
        <v>4002180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4002180</v>
      </c>
      <c r="X18" s="8">
        <v>6602809</v>
      </c>
      <c r="Y18" s="8">
        <v>-2600629</v>
      </c>
      <c r="Z18" s="2">
        <v>-39.386706475986202</v>
      </c>
      <c r="AA18" s="6">
        <v>6602809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11309780</v>
      </c>
      <c r="D21" s="33">
        <f t="shared" si="0"/>
        <v>0</v>
      </c>
      <c r="E21" s="34">
        <f t="shared" si="0"/>
        <v>12383383</v>
      </c>
      <c r="F21" s="35">
        <f t="shared" si="0"/>
        <v>12984036</v>
      </c>
      <c r="G21" s="35">
        <f t="shared" si="0"/>
        <v>2375591</v>
      </c>
      <c r="H21" s="35">
        <f t="shared" si="0"/>
        <v>3086072</v>
      </c>
      <c r="I21" s="35">
        <f t="shared" si="0"/>
        <v>526613</v>
      </c>
      <c r="J21" s="35">
        <f t="shared" si="0"/>
        <v>5988276</v>
      </c>
      <c r="K21" s="35">
        <f t="shared" si="0"/>
        <v>517162</v>
      </c>
      <c r="L21" s="35">
        <f t="shared" si="0"/>
        <v>531119</v>
      </c>
      <c r="M21" s="35">
        <f t="shared" si="0"/>
        <v>517137</v>
      </c>
      <c r="N21" s="35">
        <f t="shared" si="0"/>
        <v>1565418</v>
      </c>
      <c r="O21" s="35">
        <f t="shared" si="0"/>
        <v>530819</v>
      </c>
      <c r="P21" s="35">
        <f t="shared" si="0"/>
        <v>531625</v>
      </c>
      <c r="Q21" s="35">
        <f t="shared" si="0"/>
        <v>508389</v>
      </c>
      <c r="R21" s="35">
        <f t="shared" si="0"/>
        <v>1570833</v>
      </c>
      <c r="S21" s="35">
        <f t="shared" si="0"/>
        <v>512439</v>
      </c>
      <c r="T21" s="35">
        <f t="shared" si="0"/>
        <v>513154</v>
      </c>
      <c r="U21" s="35">
        <f t="shared" si="0"/>
        <v>520645</v>
      </c>
      <c r="V21" s="35">
        <f t="shared" si="0"/>
        <v>1546238</v>
      </c>
      <c r="W21" s="35">
        <f t="shared" si="0"/>
        <v>10670765</v>
      </c>
      <c r="X21" s="35">
        <f t="shared" si="0"/>
        <v>12984036</v>
      </c>
      <c r="Y21" s="35">
        <f t="shared" si="0"/>
        <v>-2313271</v>
      </c>
      <c r="Z21" s="36">
        <f>+IF(X21&lt;&gt;0,+(Y21/X21)*100,0)</f>
        <v>-17.816270688097291</v>
      </c>
      <c r="AA21" s="33">
        <f>SUM(AA5:AA20)</f>
        <v>12984036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7277636</v>
      </c>
      <c r="D24" s="6"/>
      <c r="E24" s="7">
        <v>7919220</v>
      </c>
      <c r="F24" s="8">
        <v>6790204</v>
      </c>
      <c r="G24" s="8">
        <v>717226</v>
      </c>
      <c r="H24" s="8">
        <v>1367708</v>
      </c>
      <c r="I24" s="8">
        <v>454629</v>
      </c>
      <c r="J24" s="8">
        <v>2539563</v>
      </c>
      <c r="K24" s="8">
        <v>1343679</v>
      </c>
      <c r="L24" s="8">
        <v>510557</v>
      </c>
      <c r="M24" s="8">
        <v>514170</v>
      </c>
      <c r="N24" s="8">
        <v>2368406</v>
      </c>
      <c r="O24" s="8">
        <v>517051</v>
      </c>
      <c r="P24" s="8">
        <v>463472</v>
      </c>
      <c r="Q24" s="8">
        <v>474341</v>
      </c>
      <c r="R24" s="8">
        <v>1454864</v>
      </c>
      <c r="S24" s="8"/>
      <c r="T24" s="8">
        <v>487104</v>
      </c>
      <c r="U24" s="8">
        <v>427344</v>
      </c>
      <c r="V24" s="8">
        <v>914448</v>
      </c>
      <c r="W24" s="8">
        <v>7277281</v>
      </c>
      <c r="X24" s="8">
        <v>6790204</v>
      </c>
      <c r="Y24" s="8">
        <v>487077</v>
      </c>
      <c r="Z24" s="2">
        <v>7.1732307306231142</v>
      </c>
      <c r="AA24" s="6">
        <v>6790204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373773</v>
      </c>
      <c r="D30" s="6"/>
      <c r="E30" s="7">
        <v>289800</v>
      </c>
      <c r="F30" s="8">
        <v>163545</v>
      </c>
      <c r="G30" s="8">
        <v>40060</v>
      </c>
      <c r="H30" s="8">
        <v>53837</v>
      </c>
      <c r="I30" s="8">
        <v>2801</v>
      </c>
      <c r="J30" s="8">
        <v>96698</v>
      </c>
      <c r="K30" s="8">
        <v>22020</v>
      </c>
      <c r="L30" s="8">
        <v>888</v>
      </c>
      <c r="M30" s="8">
        <v>2181</v>
      </c>
      <c r="N30" s="8">
        <v>25089</v>
      </c>
      <c r="O30" s="8">
        <v>520</v>
      </c>
      <c r="P30" s="8">
        <v>91</v>
      </c>
      <c r="Q30" s="8">
        <v>2107</v>
      </c>
      <c r="R30" s="8">
        <v>2718</v>
      </c>
      <c r="S30" s="8">
        <v>155</v>
      </c>
      <c r="T30" s="8">
        <v>212</v>
      </c>
      <c r="U30" s="8">
        <v>3666</v>
      </c>
      <c r="V30" s="8">
        <v>4033</v>
      </c>
      <c r="W30" s="8">
        <v>128538</v>
      </c>
      <c r="X30" s="8">
        <v>163545</v>
      </c>
      <c r="Y30" s="8">
        <v>-35007</v>
      </c>
      <c r="Z30" s="2">
        <v>-21.405117857470422</v>
      </c>
      <c r="AA30" s="6">
        <v>163545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31300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289040</v>
      </c>
      <c r="D33" s="6"/>
      <c r="E33" s="7">
        <v>2729887</v>
      </c>
      <c r="F33" s="8">
        <v>2781924</v>
      </c>
      <c r="G33" s="8">
        <v>-916255</v>
      </c>
      <c r="H33" s="8">
        <v>69364</v>
      </c>
      <c r="I33" s="8">
        <v>32033</v>
      </c>
      <c r="J33" s="8">
        <v>-814858</v>
      </c>
      <c r="K33" s="8">
        <v>40184</v>
      </c>
      <c r="L33" s="8">
        <v>34864</v>
      </c>
      <c r="M33" s="8">
        <v>33342</v>
      </c>
      <c r="N33" s="8">
        <v>108390</v>
      </c>
      <c r="O33" s="8">
        <v>6483</v>
      </c>
      <c r="P33" s="8">
        <v>30989</v>
      </c>
      <c r="Q33" s="8">
        <v>10280</v>
      </c>
      <c r="R33" s="8">
        <v>47752</v>
      </c>
      <c r="S33" s="8">
        <v>23955</v>
      </c>
      <c r="T33" s="8">
        <v>9440</v>
      </c>
      <c r="U33" s="8">
        <v>33765</v>
      </c>
      <c r="V33" s="8">
        <v>67160</v>
      </c>
      <c r="W33" s="8">
        <v>-591556</v>
      </c>
      <c r="X33" s="8">
        <v>2781924</v>
      </c>
      <c r="Y33" s="8">
        <v>-3373480</v>
      </c>
      <c r="Z33" s="2">
        <v>-121.26427609093562</v>
      </c>
      <c r="AA33" s="6">
        <v>2781924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7940449</v>
      </c>
      <c r="D35" s="33">
        <f>SUM(D24:D34)</f>
        <v>0</v>
      </c>
      <c r="E35" s="34">
        <f t="shared" si="1"/>
        <v>10970207</v>
      </c>
      <c r="F35" s="35">
        <f t="shared" si="1"/>
        <v>9735673</v>
      </c>
      <c r="G35" s="35">
        <f t="shared" si="1"/>
        <v>-158969</v>
      </c>
      <c r="H35" s="35">
        <f t="shared" si="1"/>
        <v>1490909</v>
      </c>
      <c r="I35" s="35">
        <f t="shared" si="1"/>
        <v>489463</v>
      </c>
      <c r="J35" s="35">
        <f t="shared" si="1"/>
        <v>1821403</v>
      </c>
      <c r="K35" s="35">
        <f t="shared" si="1"/>
        <v>1405883</v>
      </c>
      <c r="L35" s="35">
        <f t="shared" si="1"/>
        <v>546309</v>
      </c>
      <c r="M35" s="35">
        <f t="shared" si="1"/>
        <v>549693</v>
      </c>
      <c r="N35" s="35">
        <f t="shared" si="1"/>
        <v>2501885</v>
      </c>
      <c r="O35" s="35">
        <f t="shared" si="1"/>
        <v>524054</v>
      </c>
      <c r="P35" s="35">
        <f t="shared" si="1"/>
        <v>494552</v>
      </c>
      <c r="Q35" s="35">
        <f t="shared" si="1"/>
        <v>486728</v>
      </c>
      <c r="R35" s="35">
        <f t="shared" si="1"/>
        <v>1505334</v>
      </c>
      <c r="S35" s="35">
        <f t="shared" si="1"/>
        <v>24110</v>
      </c>
      <c r="T35" s="35">
        <f t="shared" si="1"/>
        <v>496756</v>
      </c>
      <c r="U35" s="35">
        <f t="shared" si="1"/>
        <v>464775</v>
      </c>
      <c r="V35" s="35">
        <f t="shared" si="1"/>
        <v>985641</v>
      </c>
      <c r="W35" s="35">
        <f t="shared" si="1"/>
        <v>6814263</v>
      </c>
      <c r="X35" s="35">
        <f t="shared" si="1"/>
        <v>9735673</v>
      </c>
      <c r="Y35" s="35">
        <f t="shared" si="1"/>
        <v>-2921410</v>
      </c>
      <c r="Z35" s="36">
        <f>+IF(X35&lt;&gt;0,+(Y35/X35)*100,0)</f>
        <v>-30.007273251679674</v>
      </c>
      <c r="AA35" s="33">
        <f>SUM(AA24:AA34)</f>
        <v>9735673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3369331</v>
      </c>
      <c r="D37" s="46">
        <f>+D21-D35</f>
        <v>0</v>
      </c>
      <c r="E37" s="47">
        <f t="shared" si="2"/>
        <v>1413176</v>
      </c>
      <c r="F37" s="48">
        <f t="shared" si="2"/>
        <v>3248363</v>
      </c>
      <c r="G37" s="48">
        <f t="shared" si="2"/>
        <v>2534560</v>
      </c>
      <c r="H37" s="48">
        <f t="shared" si="2"/>
        <v>1595163</v>
      </c>
      <c r="I37" s="48">
        <f t="shared" si="2"/>
        <v>37150</v>
      </c>
      <c r="J37" s="48">
        <f t="shared" si="2"/>
        <v>4166873</v>
      </c>
      <c r="K37" s="48">
        <f t="shared" si="2"/>
        <v>-888721</v>
      </c>
      <c r="L37" s="48">
        <f t="shared" si="2"/>
        <v>-15190</v>
      </c>
      <c r="M37" s="48">
        <f t="shared" si="2"/>
        <v>-32556</v>
      </c>
      <c r="N37" s="48">
        <f t="shared" si="2"/>
        <v>-936467</v>
      </c>
      <c r="O37" s="48">
        <f t="shared" si="2"/>
        <v>6765</v>
      </c>
      <c r="P37" s="48">
        <f t="shared" si="2"/>
        <v>37073</v>
      </c>
      <c r="Q37" s="48">
        <f t="shared" si="2"/>
        <v>21661</v>
      </c>
      <c r="R37" s="48">
        <f t="shared" si="2"/>
        <v>65499</v>
      </c>
      <c r="S37" s="48">
        <f t="shared" si="2"/>
        <v>488329</v>
      </c>
      <c r="T37" s="48">
        <f t="shared" si="2"/>
        <v>16398</v>
      </c>
      <c r="U37" s="48">
        <f t="shared" si="2"/>
        <v>55870</v>
      </c>
      <c r="V37" s="48">
        <f t="shared" si="2"/>
        <v>560597</v>
      </c>
      <c r="W37" s="48">
        <f t="shared" si="2"/>
        <v>3856502</v>
      </c>
      <c r="X37" s="48">
        <f>IF(F21=F35,0,X21-X35)</f>
        <v>3248363</v>
      </c>
      <c r="Y37" s="48">
        <f t="shared" si="2"/>
        <v>608139</v>
      </c>
      <c r="Z37" s="49">
        <f>+IF(X37&lt;&gt;0,+(Y37/X37)*100,0)</f>
        <v>18.721399055462705</v>
      </c>
      <c r="AA37" s="46">
        <f>+AA21-AA35</f>
        <v>3248363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10000000</v>
      </c>
      <c r="Y38" s="8">
        <v>-10000000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3369331</v>
      </c>
      <c r="D41" s="56">
        <f>SUM(D37:D40)</f>
        <v>0</v>
      </c>
      <c r="E41" s="57">
        <f t="shared" si="3"/>
        <v>1413176</v>
      </c>
      <c r="F41" s="58">
        <f t="shared" si="3"/>
        <v>13248363</v>
      </c>
      <c r="G41" s="58">
        <f t="shared" si="3"/>
        <v>2534560</v>
      </c>
      <c r="H41" s="58">
        <f t="shared" si="3"/>
        <v>1595163</v>
      </c>
      <c r="I41" s="58">
        <f t="shared" si="3"/>
        <v>37150</v>
      </c>
      <c r="J41" s="58">
        <f t="shared" si="3"/>
        <v>4166873</v>
      </c>
      <c r="K41" s="58">
        <f t="shared" si="3"/>
        <v>-888721</v>
      </c>
      <c r="L41" s="58">
        <f t="shared" si="3"/>
        <v>-15190</v>
      </c>
      <c r="M41" s="58">
        <f t="shared" si="3"/>
        <v>-32556</v>
      </c>
      <c r="N41" s="58">
        <f t="shared" si="3"/>
        <v>-936467</v>
      </c>
      <c r="O41" s="58">
        <f t="shared" si="3"/>
        <v>6765</v>
      </c>
      <c r="P41" s="58">
        <f t="shared" si="3"/>
        <v>37073</v>
      </c>
      <c r="Q41" s="58">
        <f t="shared" si="3"/>
        <v>21661</v>
      </c>
      <c r="R41" s="58">
        <f t="shared" si="3"/>
        <v>65499</v>
      </c>
      <c r="S41" s="58">
        <f t="shared" si="3"/>
        <v>488329</v>
      </c>
      <c r="T41" s="58">
        <f t="shared" si="3"/>
        <v>16398</v>
      </c>
      <c r="U41" s="58">
        <f t="shared" si="3"/>
        <v>55870</v>
      </c>
      <c r="V41" s="58">
        <f t="shared" si="3"/>
        <v>560597</v>
      </c>
      <c r="W41" s="58">
        <f t="shared" si="3"/>
        <v>3856502</v>
      </c>
      <c r="X41" s="58">
        <f t="shared" si="3"/>
        <v>13248363</v>
      </c>
      <c r="Y41" s="58">
        <f t="shared" si="3"/>
        <v>-9391861</v>
      </c>
      <c r="Z41" s="59">
        <f>+IF(X41&lt;&gt;0,+(Y41/X41)*100,0)</f>
        <v>-70.8907281601508</v>
      </c>
      <c r="AA41" s="56">
        <f>SUM(AA37:AA40)</f>
        <v>13248363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3369331</v>
      </c>
      <c r="D43" s="64">
        <f>+D41-D42</f>
        <v>0</v>
      </c>
      <c r="E43" s="65">
        <f t="shared" si="4"/>
        <v>1413176</v>
      </c>
      <c r="F43" s="66">
        <f t="shared" si="4"/>
        <v>13248363</v>
      </c>
      <c r="G43" s="66">
        <f t="shared" si="4"/>
        <v>2534560</v>
      </c>
      <c r="H43" s="66">
        <f t="shared" si="4"/>
        <v>1595163</v>
      </c>
      <c r="I43" s="66">
        <f t="shared" si="4"/>
        <v>37150</v>
      </c>
      <c r="J43" s="66">
        <f t="shared" si="4"/>
        <v>4166873</v>
      </c>
      <c r="K43" s="66">
        <f t="shared" si="4"/>
        <v>-888721</v>
      </c>
      <c r="L43" s="66">
        <f t="shared" si="4"/>
        <v>-15190</v>
      </c>
      <c r="M43" s="66">
        <f t="shared" si="4"/>
        <v>-32556</v>
      </c>
      <c r="N43" s="66">
        <f t="shared" si="4"/>
        <v>-936467</v>
      </c>
      <c r="O43" s="66">
        <f t="shared" si="4"/>
        <v>6765</v>
      </c>
      <c r="P43" s="66">
        <f t="shared" si="4"/>
        <v>37073</v>
      </c>
      <c r="Q43" s="66">
        <f t="shared" si="4"/>
        <v>21661</v>
      </c>
      <c r="R43" s="66">
        <f t="shared" si="4"/>
        <v>65499</v>
      </c>
      <c r="S43" s="66">
        <f t="shared" si="4"/>
        <v>488329</v>
      </c>
      <c r="T43" s="66">
        <f t="shared" si="4"/>
        <v>16398</v>
      </c>
      <c r="U43" s="66">
        <f t="shared" si="4"/>
        <v>55870</v>
      </c>
      <c r="V43" s="66">
        <f t="shared" si="4"/>
        <v>560597</v>
      </c>
      <c r="W43" s="66">
        <f t="shared" si="4"/>
        <v>3856502</v>
      </c>
      <c r="X43" s="66">
        <f t="shared" si="4"/>
        <v>13248363</v>
      </c>
      <c r="Y43" s="66">
        <f t="shared" si="4"/>
        <v>-9391861</v>
      </c>
      <c r="Z43" s="67">
        <f>+IF(X43&lt;&gt;0,+(Y43/X43)*100,0)</f>
        <v>-70.8907281601508</v>
      </c>
      <c r="AA43" s="64">
        <f>+AA41-AA42</f>
        <v>13248363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3369331</v>
      </c>
      <c r="D45" s="56">
        <f>SUM(D43:D44)</f>
        <v>0</v>
      </c>
      <c r="E45" s="57">
        <f t="shared" si="5"/>
        <v>1413176</v>
      </c>
      <c r="F45" s="58">
        <f t="shared" si="5"/>
        <v>13248363</v>
      </c>
      <c r="G45" s="58">
        <f t="shared" si="5"/>
        <v>2534560</v>
      </c>
      <c r="H45" s="58">
        <f t="shared" si="5"/>
        <v>1595163</v>
      </c>
      <c r="I45" s="58">
        <f t="shared" si="5"/>
        <v>37150</v>
      </c>
      <c r="J45" s="58">
        <f t="shared" si="5"/>
        <v>4166873</v>
      </c>
      <c r="K45" s="58">
        <f t="shared" si="5"/>
        <v>-888721</v>
      </c>
      <c r="L45" s="58">
        <f t="shared" si="5"/>
        <v>-15190</v>
      </c>
      <c r="M45" s="58">
        <f t="shared" si="5"/>
        <v>-32556</v>
      </c>
      <c r="N45" s="58">
        <f t="shared" si="5"/>
        <v>-936467</v>
      </c>
      <c r="O45" s="58">
        <f t="shared" si="5"/>
        <v>6765</v>
      </c>
      <c r="P45" s="58">
        <f t="shared" si="5"/>
        <v>37073</v>
      </c>
      <c r="Q45" s="58">
        <f t="shared" si="5"/>
        <v>21661</v>
      </c>
      <c r="R45" s="58">
        <f t="shared" si="5"/>
        <v>65499</v>
      </c>
      <c r="S45" s="58">
        <f t="shared" si="5"/>
        <v>488329</v>
      </c>
      <c r="T45" s="58">
        <f t="shared" si="5"/>
        <v>16398</v>
      </c>
      <c r="U45" s="58">
        <f t="shared" si="5"/>
        <v>55870</v>
      </c>
      <c r="V45" s="58">
        <f t="shared" si="5"/>
        <v>560597</v>
      </c>
      <c r="W45" s="58">
        <f t="shared" si="5"/>
        <v>3856502</v>
      </c>
      <c r="X45" s="58">
        <f t="shared" si="5"/>
        <v>13248363</v>
      </c>
      <c r="Y45" s="58">
        <f t="shared" si="5"/>
        <v>-9391861</v>
      </c>
      <c r="Z45" s="59">
        <f>+IF(X45&lt;&gt;0,+(Y45/X45)*100,0)</f>
        <v>-70.8907281601508</v>
      </c>
      <c r="AA45" s="56">
        <f>SUM(AA43:AA44)</f>
        <v>13248363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3369331</v>
      </c>
      <c r="D47" s="71">
        <f>SUM(D45:D46)</f>
        <v>0</v>
      </c>
      <c r="E47" s="72">
        <f t="shared" si="6"/>
        <v>1413176</v>
      </c>
      <c r="F47" s="73">
        <f t="shared" si="6"/>
        <v>13248363</v>
      </c>
      <c r="G47" s="73">
        <f t="shared" si="6"/>
        <v>2534560</v>
      </c>
      <c r="H47" s="74">
        <f t="shared" si="6"/>
        <v>1595163</v>
      </c>
      <c r="I47" s="74">
        <f t="shared" si="6"/>
        <v>37150</v>
      </c>
      <c r="J47" s="74">
        <f t="shared" si="6"/>
        <v>4166873</v>
      </c>
      <c r="K47" s="74">
        <f t="shared" si="6"/>
        <v>-888721</v>
      </c>
      <c r="L47" s="74">
        <f t="shared" si="6"/>
        <v>-15190</v>
      </c>
      <c r="M47" s="73">
        <f t="shared" si="6"/>
        <v>-32556</v>
      </c>
      <c r="N47" s="73">
        <f t="shared" si="6"/>
        <v>-936467</v>
      </c>
      <c r="O47" s="74">
        <f t="shared" si="6"/>
        <v>6765</v>
      </c>
      <c r="P47" s="74">
        <f t="shared" si="6"/>
        <v>37073</v>
      </c>
      <c r="Q47" s="74">
        <f t="shared" si="6"/>
        <v>21661</v>
      </c>
      <c r="R47" s="74">
        <f t="shared" si="6"/>
        <v>65499</v>
      </c>
      <c r="S47" s="74">
        <f t="shared" si="6"/>
        <v>488329</v>
      </c>
      <c r="T47" s="73">
        <f t="shared" si="6"/>
        <v>16398</v>
      </c>
      <c r="U47" s="73">
        <f t="shared" si="6"/>
        <v>55870</v>
      </c>
      <c r="V47" s="74">
        <f t="shared" si="6"/>
        <v>560597</v>
      </c>
      <c r="W47" s="74">
        <f t="shared" si="6"/>
        <v>3856502</v>
      </c>
      <c r="X47" s="74">
        <f t="shared" si="6"/>
        <v>13248363</v>
      </c>
      <c r="Y47" s="74">
        <f t="shared" si="6"/>
        <v>-9391861</v>
      </c>
      <c r="Z47" s="75">
        <f>+IF(X47&lt;&gt;0,+(Y47/X47)*100,0)</f>
        <v>-70.8907281601508</v>
      </c>
      <c r="AA47" s="76">
        <f>SUM(AA45:AA46)</f>
        <v>13248363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7816175</v>
      </c>
      <c r="D8" s="6"/>
      <c r="E8" s="7">
        <v>8616958</v>
      </c>
      <c r="F8" s="8">
        <v>8128624</v>
      </c>
      <c r="G8" s="8">
        <v>139442</v>
      </c>
      <c r="H8" s="8">
        <v>99989</v>
      </c>
      <c r="I8" s="8">
        <v>112416</v>
      </c>
      <c r="J8" s="8">
        <v>351847</v>
      </c>
      <c r="K8" s="8">
        <v>108260</v>
      </c>
      <c r="L8" s="8">
        <v>111909</v>
      </c>
      <c r="M8" s="8">
        <v>55972</v>
      </c>
      <c r="N8" s="8">
        <v>276141</v>
      </c>
      <c r="O8" s="8">
        <v>179777</v>
      </c>
      <c r="P8" s="8">
        <v>1158833</v>
      </c>
      <c r="Q8" s="8">
        <v>706870</v>
      </c>
      <c r="R8" s="8">
        <v>2045480</v>
      </c>
      <c r="S8" s="8">
        <v>709776</v>
      </c>
      <c r="T8" s="8">
        <v>739056</v>
      </c>
      <c r="U8" s="8">
        <v>764599</v>
      </c>
      <c r="V8" s="8">
        <v>2213431</v>
      </c>
      <c r="W8" s="8">
        <v>4886899</v>
      </c>
      <c r="X8" s="8">
        <v>8128624</v>
      </c>
      <c r="Y8" s="8">
        <v>-3241725</v>
      </c>
      <c r="Z8" s="2">
        <v>-39.880365975840434</v>
      </c>
      <c r="AA8" s="6">
        <v>8128624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1603865</v>
      </c>
      <c r="D13" s="6"/>
      <c r="E13" s="7">
        <v>1</v>
      </c>
      <c r="F13" s="8">
        <v>2086986</v>
      </c>
      <c r="G13" s="8">
        <v>148244</v>
      </c>
      <c r="H13" s="8">
        <v>150572</v>
      </c>
      <c r="I13" s="8">
        <v>153740</v>
      </c>
      <c r="J13" s="8">
        <v>452556</v>
      </c>
      <c r="K13" s="8">
        <v>155632</v>
      </c>
      <c r="L13" s="8">
        <v>159479</v>
      </c>
      <c r="M13" s="8">
        <v>162478</v>
      </c>
      <c r="N13" s="8">
        <v>477589</v>
      </c>
      <c r="O13" s="8">
        <v>164980</v>
      </c>
      <c r="P13" s="8">
        <v>168055</v>
      </c>
      <c r="Q13" s="8">
        <v>170420</v>
      </c>
      <c r="R13" s="8">
        <v>503455</v>
      </c>
      <c r="S13" s="8">
        <v>172981</v>
      </c>
      <c r="T13" s="8">
        <v>175615</v>
      </c>
      <c r="U13" s="8">
        <v>175029</v>
      </c>
      <c r="V13" s="8">
        <v>523625</v>
      </c>
      <c r="W13" s="8">
        <v>1957225</v>
      </c>
      <c r="X13" s="8">
        <v>2086986</v>
      </c>
      <c r="Y13" s="8">
        <v>-129761</v>
      </c>
      <c r="Z13" s="2">
        <v>-6.2176267593553574</v>
      </c>
      <c r="AA13" s="6">
        <v>2086986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9420040</v>
      </c>
      <c r="D21" s="33">
        <f t="shared" si="0"/>
        <v>0</v>
      </c>
      <c r="E21" s="34">
        <f t="shared" si="0"/>
        <v>8616959</v>
      </c>
      <c r="F21" s="35">
        <f t="shared" si="0"/>
        <v>10215610</v>
      </c>
      <c r="G21" s="35">
        <f t="shared" si="0"/>
        <v>287686</v>
      </c>
      <c r="H21" s="35">
        <f t="shared" si="0"/>
        <v>250561</v>
      </c>
      <c r="I21" s="35">
        <f t="shared" si="0"/>
        <v>266156</v>
      </c>
      <c r="J21" s="35">
        <f t="shared" si="0"/>
        <v>804403</v>
      </c>
      <c r="K21" s="35">
        <f t="shared" si="0"/>
        <v>263892</v>
      </c>
      <c r="L21" s="35">
        <f t="shared" si="0"/>
        <v>271388</v>
      </c>
      <c r="M21" s="35">
        <f t="shared" si="0"/>
        <v>218450</v>
      </c>
      <c r="N21" s="35">
        <f t="shared" si="0"/>
        <v>753730</v>
      </c>
      <c r="O21" s="35">
        <f t="shared" si="0"/>
        <v>344757</v>
      </c>
      <c r="P21" s="35">
        <f t="shared" si="0"/>
        <v>1326888</v>
      </c>
      <c r="Q21" s="35">
        <f t="shared" si="0"/>
        <v>877290</v>
      </c>
      <c r="R21" s="35">
        <f t="shared" si="0"/>
        <v>2548935</v>
      </c>
      <c r="S21" s="35">
        <f t="shared" si="0"/>
        <v>882757</v>
      </c>
      <c r="T21" s="35">
        <f t="shared" si="0"/>
        <v>914671</v>
      </c>
      <c r="U21" s="35">
        <f t="shared" si="0"/>
        <v>939628</v>
      </c>
      <c r="V21" s="35">
        <f t="shared" si="0"/>
        <v>2737056</v>
      </c>
      <c r="W21" s="35">
        <f t="shared" si="0"/>
        <v>6844124</v>
      </c>
      <c r="X21" s="35">
        <f t="shared" si="0"/>
        <v>10215610</v>
      </c>
      <c r="Y21" s="35">
        <f t="shared" si="0"/>
        <v>-3371486</v>
      </c>
      <c r="Z21" s="36">
        <f>+IF(X21&lt;&gt;0,+(Y21/X21)*100,0)</f>
        <v>-33.00327635843577</v>
      </c>
      <c r="AA21" s="33">
        <f>SUM(AA5:AA20)</f>
        <v>10215610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11681285</v>
      </c>
      <c r="D24" s="6"/>
      <c r="E24" s="7">
        <v>9355740</v>
      </c>
      <c r="F24" s="8">
        <v>9833307</v>
      </c>
      <c r="G24" s="8">
        <v>774312</v>
      </c>
      <c r="H24" s="8">
        <v>716067</v>
      </c>
      <c r="I24" s="8">
        <v>708543</v>
      </c>
      <c r="J24" s="8">
        <v>2198922</v>
      </c>
      <c r="K24" s="8">
        <v>837925</v>
      </c>
      <c r="L24" s="8">
        <v>829971</v>
      </c>
      <c r="M24" s="8">
        <v>860712</v>
      </c>
      <c r="N24" s="8">
        <v>2528608</v>
      </c>
      <c r="O24" s="8"/>
      <c r="P24" s="8">
        <v>751446</v>
      </c>
      <c r="Q24" s="8"/>
      <c r="R24" s="8">
        <v>751446</v>
      </c>
      <c r="S24" s="8"/>
      <c r="T24" s="8"/>
      <c r="U24" s="8"/>
      <c r="V24" s="8"/>
      <c r="W24" s="8">
        <v>5478976</v>
      </c>
      <c r="X24" s="8">
        <v>9833307</v>
      </c>
      <c r="Y24" s="8">
        <v>-4354331</v>
      </c>
      <c r="Z24" s="2">
        <v>-44.281450787613977</v>
      </c>
      <c r="AA24" s="6">
        <v>9833307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2020045</v>
      </c>
      <c r="D26" s="6"/>
      <c r="E26" s="7">
        <v>-1540182</v>
      </c>
      <c r="F26" s="8">
        <v>1540183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38830</v>
      </c>
      <c r="V26" s="8">
        <v>38830</v>
      </c>
      <c r="W26" s="8">
        <v>38830</v>
      </c>
      <c r="X26" s="8">
        <v>1540183</v>
      </c>
      <c r="Y26" s="8">
        <v>-1501353</v>
      </c>
      <c r="Z26" s="2">
        <v>-97.47887101727521</v>
      </c>
      <c r="AA26" s="6">
        <v>1540183</v>
      </c>
    </row>
    <row r="27" spans="1:27" x14ac:dyDescent="0.25">
      <c r="A27" s="25" t="s">
        <v>53</v>
      </c>
      <c r="B27" s="24" t="s">
        <v>32</v>
      </c>
      <c r="C27" s="6">
        <v>1482496</v>
      </c>
      <c r="D27" s="6"/>
      <c r="E27" s="7">
        <v>1788197</v>
      </c>
      <c r="F27" s="8">
        <v>1788197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1788197</v>
      </c>
      <c r="Y27" s="8">
        <v>-1788197</v>
      </c>
      <c r="Z27" s="2">
        <v>-100</v>
      </c>
      <c r="AA27" s="6">
        <v>1788197</v>
      </c>
    </row>
    <row r="28" spans="1:27" x14ac:dyDescent="0.25">
      <c r="A28" s="25" t="s">
        <v>54</v>
      </c>
      <c r="B28" s="24" t="s">
        <v>32</v>
      </c>
      <c r="C28" s="6">
        <v>363897</v>
      </c>
      <c r="D28" s="6"/>
      <c r="E28" s="7"/>
      <c r="F28" s="8">
        <v>265104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265104</v>
      </c>
      <c r="Y28" s="8">
        <v>-265104</v>
      </c>
      <c r="Z28" s="2">
        <v>-100</v>
      </c>
      <c r="AA28" s="6">
        <v>265104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300063</v>
      </c>
      <c r="D30" s="6"/>
      <c r="E30" s="7">
        <v>666678</v>
      </c>
      <c r="F30" s="8">
        <v>320000</v>
      </c>
      <c r="G30" s="8">
        <v>11982</v>
      </c>
      <c r="H30" s="8">
        <v>5990</v>
      </c>
      <c r="I30" s="8">
        <v>62220</v>
      </c>
      <c r="J30" s="8">
        <v>80192</v>
      </c>
      <c r="K30" s="8">
        <v>10114</v>
      </c>
      <c r="L30" s="8">
        <v>60808</v>
      </c>
      <c r="M30" s="8">
        <v>3476</v>
      </c>
      <c r="N30" s="8">
        <v>74398</v>
      </c>
      <c r="O30" s="8">
        <v>46922</v>
      </c>
      <c r="P30" s="8">
        <v>4344</v>
      </c>
      <c r="Q30" s="8">
        <v>32444</v>
      </c>
      <c r="R30" s="8">
        <v>83710</v>
      </c>
      <c r="S30" s="8">
        <v>1410</v>
      </c>
      <c r="T30" s="8">
        <v>6567</v>
      </c>
      <c r="U30" s="8">
        <v>135363</v>
      </c>
      <c r="V30" s="8">
        <v>143340</v>
      </c>
      <c r="W30" s="8">
        <v>381640</v>
      </c>
      <c r="X30" s="8">
        <v>320000</v>
      </c>
      <c r="Y30" s="8">
        <v>61640</v>
      </c>
      <c r="Z30" s="2">
        <v>19.262499999999999</v>
      </c>
      <c r="AA30" s="6">
        <v>320000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181811</v>
      </c>
      <c r="F31" s="8">
        <v>196810</v>
      </c>
      <c r="G31" s="8"/>
      <c r="H31" s="8">
        <v>2174</v>
      </c>
      <c r="I31" s="8"/>
      <c r="J31" s="8">
        <v>2174</v>
      </c>
      <c r="K31" s="8">
        <v>4299</v>
      </c>
      <c r="L31" s="8"/>
      <c r="M31" s="8"/>
      <c r="N31" s="8">
        <v>4299</v>
      </c>
      <c r="O31" s="8"/>
      <c r="P31" s="8"/>
      <c r="Q31" s="8"/>
      <c r="R31" s="8"/>
      <c r="S31" s="8"/>
      <c r="T31" s="8"/>
      <c r="U31" s="8"/>
      <c r="V31" s="8"/>
      <c r="W31" s="8">
        <v>6473</v>
      </c>
      <c r="X31" s="8">
        <v>196810</v>
      </c>
      <c r="Y31" s="8">
        <v>-190337</v>
      </c>
      <c r="Z31" s="2">
        <v>-96.711041105634877</v>
      </c>
      <c r="AA31" s="6">
        <v>196810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392704</v>
      </c>
      <c r="D33" s="6"/>
      <c r="E33" s="7">
        <v>838785</v>
      </c>
      <c r="F33" s="8">
        <v>441000</v>
      </c>
      <c r="G33" s="8">
        <v>36101</v>
      </c>
      <c r="H33" s="8">
        <v>30067</v>
      </c>
      <c r="I33" s="8">
        <v>32973</v>
      </c>
      <c r="J33" s="8">
        <v>99141</v>
      </c>
      <c r="K33" s="8">
        <v>35309</v>
      </c>
      <c r="L33" s="8">
        <v>35477</v>
      </c>
      <c r="M33" s="8">
        <v>28703</v>
      </c>
      <c r="N33" s="8">
        <v>99489</v>
      </c>
      <c r="O33" s="8">
        <v>76053</v>
      </c>
      <c r="P33" s="8">
        <v>39755</v>
      </c>
      <c r="Q33" s="8">
        <v>28985</v>
      </c>
      <c r="R33" s="8">
        <v>144793</v>
      </c>
      <c r="S33" s="8"/>
      <c r="T33" s="8">
        <v>36393</v>
      </c>
      <c r="U33" s="8">
        <v>42940</v>
      </c>
      <c r="V33" s="8">
        <v>79333</v>
      </c>
      <c r="W33" s="8">
        <v>422756</v>
      </c>
      <c r="X33" s="8">
        <v>441000</v>
      </c>
      <c r="Y33" s="8">
        <v>-18244</v>
      </c>
      <c r="Z33" s="2">
        <v>-4.1369614512471653</v>
      </c>
      <c r="AA33" s="6">
        <v>441000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16240490</v>
      </c>
      <c r="D35" s="33">
        <f>SUM(D24:D34)</f>
        <v>0</v>
      </c>
      <c r="E35" s="34">
        <f t="shared" si="1"/>
        <v>11291029</v>
      </c>
      <c r="F35" s="35">
        <f t="shared" si="1"/>
        <v>14384601</v>
      </c>
      <c r="G35" s="35">
        <f t="shared" si="1"/>
        <v>822395</v>
      </c>
      <c r="H35" s="35">
        <f t="shared" si="1"/>
        <v>754298</v>
      </c>
      <c r="I35" s="35">
        <f t="shared" si="1"/>
        <v>803736</v>
      </c>
      <c r="J35" s="35">
        <f t="shared" si="1"/>
        <v>2380429</v>
      </c>
      <c r="K35" s="35">
        <f t="shared" si="1"/>
        <v>887647</v>
      </c>
      <c r="L35" s="35">
        <f t="shared" si="1"/>
        <v>926256</v>
      </c>
      <c r="M35" s="35">
        <f t="shared" si="1"/>
        <v>892891</v>
      </c>
      <c r="N35" s="35">
        <f t="shared" si="1"/>
        <v>2706794</v>
      </c>
      <c r="O35" s="35">
        <f t="shared" si="1"/>
        <v>122975</v>
      </c>
      <c r="P35" s="35">
        <f t="shared" si="1"/>
        <v>795545</v>
      </c>
      <c r="Q35" s="35">
        <f t="shared" si="1"/>
        <v>61429</v>
      </c>
      <c r="R35" s="35">
        <f t="shared" si="1"/>
        <v>979949</v>
      </c>
      <c r="S35" s="35">
        <f t="shared" si="1"/>
        <v>1410</v>
      </c>
      <c r="T35" s="35">
        <f t="shared" si="1"/>
        <v>42960</v>
      </c>
      <c r="U35" s="35">
        <f t="shared" si="1"/>
        <v>217133</v>
      </c>
      <c r="V35" s="35">
        <f t="shared" si="1"/>
        <v>261503</v>
      </c>
      <c r="W35" s="35">
        <f t="shared" si="1"/>
        <v>6328675</v>
      </c>
      <c r="X35" s="35">
        <f t="shared" si="1"/>
        <v>14384601</v>
      </c>
      <c r="Y35" s="35">
        <f t="shared" si="1"/>
        <v>-8055926</v>
      </c>
      <c r="Z35" s="36">
        <f>+IF(X35&lt;&gt;0,+(Y35/X35)*100,0)</f>
        <v>-56.003819640183274</v>
      </c>
      <c r="AA35" s="33">
        <f>SUM(AA24:AA34)</f>
        <v>14384601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-6820450</v>
      </c>
      <c r="D37" s="46">
        <f>+D21-D35</f>
        <v>0</v>
      </c>
      <c r="E37" s="47">
        <f t="shared" si="2"/>
        <v>-2674070</v>
      </c>
      <c r="F37" s="48">
        <f t="shared" si="2"/>
        <v>-4168991</v>
      </c>
      <c r="G37" s="48">
        <f t="shared" si="2"/>
        <v>-534709</v>
      </c>
      <c r="H37" s="48">
        <f t="shared" si="2"/>
        <v>-503737</v>
      </c>
      <c r="I37" s="48">
        <f t="shared" si="2"/>
        <v>-537580</v>
      </c>
      <c r="J37" s="48">
        <f t="shared" si="2"/>
        <v>-1576026</v>
      </c>
      <c r="K37" s="48">
        <f t="shared" si="2"/>
        <v>-623755</v>
      </c>
      <c r="L37" s="48">
        <f t="shared" si="2"/>
        <v>-654868</v>
      </c>
      <c r="M37" s="48">
        <f t="shared" si="2"/>
        <v>-674441</v>
      </c>
      <c r="N37" s="48">
        <f t="shared" si="2"/>
        <v>-1953064</v>
      </c>
      <c r="O37" s="48">
        <f t="shared" si="2"/>
        <v>221782</v>
      </c>
      <c r="P37" s="48">
        <f t="shared" si="2"/>
        <v>531343</v>
      </c>
      <c r="Q37" s="48">
        <f t="shared" si="2"/>
        <v>815861</v>
      </c>
      <c r="R37" s="48">
        <f t="shared" si="2"/>
        <v>1568986</v>
      </c>
      <c r="S37" s="48">
        <f t="shared" si="2"/>
        <v>881347</v>
      </c>
      <c r="T37" s="48">
        <f t="shared" si="2"/>
        <v>871711</v>
      </c>
      <c r="U37" s="48">
        <f t="shared" si="2"/>
        <v>722495</v>
      </c>
      <c r="V37" s="48">
        <f t="shared" si="2"/>
        <v>2475553</v>
      </c>
      <c r="W37" s="48">
        <f t="shared" si="2"/>
        <v>515449</v>
      </c>
      <c r="X37" s="48">
        <f>IF(F21=F35,0,X21-X35)</f>
        <v>-4168991</v>
      </c>
      <c r="Y37" s="48">
        <f t="shared" si="2"/>
        <v>4684440</v>
      </c>
      <c r="Z37" s="49">
        <f>+IF(X37&lt;&gt;0,+(Y37/X37)*100,0)</f>
        <v>-112.36387893377557</v>
      </c>
      <c r="AA37" s="46">
        <f>+AA21-AA35</f>
        <v>-4168991</v>
      </c>
    </row>
    <row r="38" spans="1:27" ht="23.15" customHeight="1" x14ac:dyDescent="0.25">
      <c r="A38" s="50" t="s">
        <v>62</v>
      </c>
      <c r="B38" s="29" t="s">
        <v>32</v>
      </c>
      <c r="C38" s="6">
        <v>21703657</v>
      </c>
      <c r="D38" s="6"/>
      <c r="E38" s="7">
        <v>9604000</v>
      </c>
      <c r="F38" s="8">
        <v>9604000</v>
      </c>
      <c r="G38" s="8">
        <v>-266155</v>
      </c>
      <c r="H38" s="8"/>
      <c r="I38" s="8"/>
      <c r="J38" s="8">
        <v>-266155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-266155</v>
      </c>
      <c r="X38" s="8">
        <v>9604000</v>
      </c>
      <c r="Y38" s="8">
        <v>-9870155</v>
      </c>
      <c r="Z38" s="2">
        <v>-102.771293211162</v>
      </c>
      <c r="AA38" s="6">
        <v>9604000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14883207</v>
      </c>
      <c r="D41" s="56">
        <f>SUM(D37:D40)</f>
        <v>0</v>
      </c>
      <c r="E41" s="57">
        <f t="shared" si="3"/>
        <v>6929930</v>
      </c>
      <c r="F41" s="58">
        <f t="shared" si="3"/>
        <v>5435009</v>
      </c>
      <c r="G41" s="58">
        <f t="shared" si="3"/>
        <v>-800864</v>
      </c>
      <c r="H41" s="58">
        <f t="shared" si="3"/>
        <v>-503737</v>
      </c>
      <c r="I41" s="58">
        <f t="shared" si="3"/>
        <v>-537580</v>
      </c>
      <c r="J41" s="58">
        <f t="shared" si="3"/>
        <v>-1842181</v>
      </c>
      <c r="K41" s="58">
        <f t="shared" si="3"/>
        <v>-623755</v>
      </c>
      <c r="L41" s="58">
        <f t="shared" si="3"/>
        <v>-654868</v>
      </c>
      <c r="M41" s="58">
        <f t="shared" si="3"/>
        <v>-674441</v>
      </c>
      <c r="N41" s="58">
        <f t="shared" si="3"/>
        <v>-1953064</v>
      </c>
      <c r="O41" s="58">
        <f t="shared" si="3"/>
        <v>221782</v>
      </c>
      <c r="P41" s="58">
        <f t="shared" si="3"/>
        <v>531343</v>
      </c>
      <c r="Q41" s="58">
        <f t="shared" si="3"/>
        <v>815861</v>
      </c>
      <c r="R41" s="58">
        <f t="shared" si="3"/>
        <v>1568986</v>
      </c>
      <c r="S41" s="58">
        <f t="shared" si="3"/>
        <v>881347</v>
      </c>
      <c r="T41" s="58">
        <f t="shared" si="3"/>
        <v>871711</v>
      </c>
      <c r="U41" s="58">
        <f t="shared" si="3"/>
        <v>722495</v>
      </c>
      <c r="V41" s="58">
        <f t="shared" si="3"/>
        <v>2475553</v>
      </c>
      <c r="W41" s="58">
        <f t="shared" si="3"/>
        <v>249294</v>
      </c>
      <c r="X41" s="58">
        <f t="shared" si="3"/>
        <v>5435009</v>
      </c>
      <c r="Y41" s="58">
        <f t="shared" si="3"/>
        <v>-5185715</v>
      </c>
      <c r="Z41" s="59">
        <f>+IF(X41&lt;&gt;0,+(Y41/X41)*100,0)</f>
        <v>-95.413181468512747</v>
      </c>
      <c r="AA41" s="56">
        <f>SUM(AA37:AA40)</f>
        <v>5435009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14883207</v>
      </c>
      <c r="D43" s="64">
        <f>+D41-D42</f>
        <v>0</v>
      </c>
      <c r="E43" s="65">
        <f t="shared" si="4"/>
        <v>6929930</v>
      </c>
      <c r="F43" s="66">
        <f t="shared" si="4"/>
        <v>5435009</v>
      </c>
      <c r="G43" s="66">
        <f t="shared" si="4"/>
        <v>-800864</v>
      </c>
      <c r="H43" s="66">
        <f t="shared" si="4"/>
        <v>-503737</v>
      </c>
      <c r="I43" s="66">
        <f t="shared" si="4"/>
        <v>-537580</v>
      </c>
      <c r="J43" s="66">
        <f t="shared" si="4"/>
        <v>-1842181</v>
      </c>
      <c r="K43" s="66">
        <f t="shared" si="4"/>
        <v>-623755</v>
      </c>
      <c r="L43" s="66">
        <f t="shared" si="4"/>
        <v>-654868</v>
      </c>
      <c r="M43" s="66">
        <f t="shared" si="4"/>
        <v>-674441</v>
      </c>
      <c r="N43" s="66">
        <f t="shared" si="4"/>
        <v>-1953064</v>
      </c>
      <c r="O43" s="66">
        <f t="shared" si="4"/>
        <v>221782</v>
      </c>
      <c r="P43" s="66">
        <f t="shared" si="4"/>
        <v>531343</v>
      </c>
      <c r="Q43" s="66">
        <f t="shared" si="4"/>
        <v>815861</v>
      </c>
      <c r="R43" s="66">
        <f t="shared" si="4"/>
        <v>1568986</v>
      </c>
      <c r="S43" s="66">
        <f t="shared" si="4"/>
        <v>881347</v>
      </c>
      <c r="T43" s="66">
        <f t="shared" si="4"/>
        <v>871711</v>
      </c>
      <c r="U43" s="66">
        <f t="shared" si="4"/>
        <v>722495</v>
      </c>
      <c r="V43" s="66">
        <f t="shared" si="4"/>
        <v>2475553</v>
      </c>
      <c r="W43" s="66">
        <f t="shared" si="4"/>
        <v>249294</v>
      </c>
      <c r="X43" s="66">
        <f t="shared" si="4"/>
        <v>5435009</v>
      </c>
      <c r="Y43" s="66">
        <f t="shared" si="4"/>
        <v>-5185715</v>
      </c>
      <c r="Z43" s="67">
        <f>+IF(X43&lt;&gt;0,+(Y43/X43)*100,0)</f>
        <v>-95.413181468512747</v>
      </c>
      <c r="AA43" s="64">
        <f>+AA41-AA42</f>
        <v>5435009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14883207</v>
      </c>
      <c r="D45" s="56">
        <f>SUM(D43:D44)</f>
        <v>0</v>
      </c>
      <c r="E45" s="57">
        <f t="shared" si="5"/>
        <v>6929930</v>
      </c>
      <c r="F45" s="58">
        <f t="shared" si="5"/>
        <v>5435009</v>
      </c>
      <c r="G45" s="58">
        <f t="shared" si="5"/>
        <v>-800864</v>
      </c>
      <c r="H45" s="58">
        <f t="shared" si="5"/>
        <v>-503737</v>
      </c>
      <c r="I45" s="58">
        <f t="shared" si="5"/>
        <v>-537580</v>
      </c>
      <c r="J45" s="58">
        <f t="shared" si="5"/>
        <v>-1842181</v>
      </c>
      <c r="K45" s="58">
        <f t="shared" si="5"/>
        <v>-623755</v>
      </c>
      <c r="L45" s="58">
        <f t="shared" si="5"/>
        <v>-654868</v>
      </c>
      <c r="M45" s="58">
        <f t="shared" si="5"/>
        <v>-674441</v>
      </c>
      <c r="N45" s="58">
        <f t="shared" si="5"/>
        <v>-1953064</v>
      </c>
      <c r="O45" s="58">
        <f t="shared" si="5"/>
        <v>221782</v>
      </c>
      <c r="P45" s="58">
        <f t="shared" si="5"/>
        <v>531343</v>
      </c>
      <c r="Q45" s="58">
        <f t="shared" si="5"/>
        <v>815861</v>
      </c>
      <c r="R45" s="58">
        <f t="shared" si="5"/>
        <v>1568986</v>
      </c>
      <c r="S45" s="58">
        <f t="shared" si="5"/>
        <v>881347</v>
      </c>
      <c r="T45" s="58">
        <f t="shared" si="5"/>
        <v>871711</v>
      </c>
      <c r="U45" s="58">
        <f t="shared" si="5"/>
        <v>722495</v>
      </c>
      <c r="V45" s="58">
        <f t="shared" si="5"/>
        <v>2475553</v>
      </c>
      <c r="W45" s="58">
        <f t="shared" si="5"/>
        <v>249294</v>
      </c>
      <c r="X45" s="58">
        <f t="shared" si="5"/>
        <v>5435009</v>
      </c>
      <c r="Y45" s="58">
        <f t="shared" si="5"/>
        <v>-5185715</v>
      </c>
      <c r="Z45" s="59">
        <f>+IF(X45&lt;&gt;0,+(Y45/X45)*100,0)</f>
        <v>-95.413181468512747</v>
      </c>
      <c r="AA45" s="56">
        <f>SUM(AA43:AA44)</f>
        <v>5435009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14883207</v>
      </c>
      <c r="D47" s="71">
        <f>SUM(D45:D46)</f>
        <v>0</v>
      </c>
      <c r="E47" s="72">
        <f t="shared" si="6"/>
        <v>6929930</v>
      </c>
      <c r="F47" s="73">
        <f t="shared" si="6"/>
        <v>5435009</v>
      </c>
      <c r="G47" s="73">
        <f t="shared" si="6"/>
        <v>-800864</v>
      </c>
      <c r="H47" s="74">
        <f t="shared" si="6"/>
        <v>-503737</v>
      </c>
      <c r="I47" s="74">
        <f t="shared" si="6"/>
        <v>-537580</v>
      </c>
      <c r="J47" s="74">
        <f t="shared" si="6"/>
        <v>-1842181</v>
      </c>
      <c r="K47" s="74">
        <f t="shared" si="6"/>
        <v>-623755</v>
      </c>
      <c r="L47" s="74">
        <f t="shared" si="6"/>
        <v>-654868</v>
      </c>
      <c r="M47" s="73">
        <f t="shared" si="6"/>
        <v>-674441</v>
      </c>
      <c r="N47" s="73">
        <f t="shared" si="6"/>
        <v>-1953064</v>
      </c>
      <c r="O47" s="74">
        <f t="shared" si="6"/>
        <v>221782</v>
      </c>
      <c r="P47" s="74">
        <f t="shared" si="6"/>
        <v>531343</v>
      </c>
      <c r="Q47" s="74">
        <f t="shared" si="6"/>
        <v>815861</v>
      </c>
      <c r="R47" s="74">
        <f t="shared" si="6"/>
        <v>1568986</v>
      </c>
      <c r="S47" s="74">
        <f t="shared" si="6"/>
        <v>881347</v>
      </c>
      <c r="T47" s="73">
        <f t="shared" si="6"/>
        <v>871711</v>
      </c>
      <c r="U47" s="73">
        <f t="shared" si="6"/>
        <v>722495</v>
      </c>
      <c r="V47" s="74">
        <f t="shared" si="6"/>
        <v>2475553</v>
      </c>
      <c r="W47" s="74">
        <f t="shared" si="6"/>
        <v>249294</v>
      </c>
      <c r="X47" s="74">
        <f t="shared" si="6"/>
        <v>5435009</v>
      </c>
      <c r="Y47" s="74">
        <f t="shared" si="6"/>
        <v>-5185715</v>
      </c>
      <c r="Z47" s="75">
        <f>+IF(X47&lt;&gt;0,+(Y47/X47)*100,0)</f>
        <v>-95.413181468512747</v>
      </c>
      <c r="AA47" s="76">
        <f>SUM(AA45:AA46)</f>
        <v>5435009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8108618</v>
      </c>
      <c r="D8" s="6"/>
      <c r="E8" s="7">
        <v>13639145</v>
      </c>
      <c r="F8" s="8">
        <v>13639145</v>
      </c>
      <c r="G8" s="8">
        <v>2512394</v>
      </c>
      <c r="H8" s="8"/>
      <c r="I8" s="8"/>
      <c r="J8" s="8">
        <v>2512394</v>
      </c>
      <c r="K8" s="8">
        <v>1087491</v>
      </c>
      <c r="L8" s="8">
        <v>1124578</v>
      </c>
      <c r="M8" s="8">
        <v>1132614</v>
      </c>
      <c r="N8" s="8">
        <v>3344683</v>
      </c>
      <c r="O8" s="8">
        <v>1114457</v>
      </c>
      <c r="P8" s="8">
        <v>621043</v>
      </c>
      <c r="Q8" s="8">
        <v>636248</v>
      </c>
      <c r="R8" s="8">
        <v>2371748</v>
      </c>
      <c r="S8" s="8">
        <v>637692</v>
      </c>
      <c r="T8" s="8"/>
      <c r="U8" s="8">
        <v>682263</v>
      </c>
      <c r="V8" s="8">
        <v>1319955</v>
      </c>
      <c r="W8" s="8">
        <v>9548780</v>
      </c>
      <c r="X8" s="8">
        <v>13639145</v>
      </c>
      <c r="Y8" s="8">
        <v>-4090365</v>
      </c>
      <c r="Z8" s="2">
        <v>-29.989893061478561</v>
      </c>
      <c r="AA8" s="6">
        <v>13639145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864399</v>
      </c>
      <c r="D13" s="6"/>
      <c r="E13" s="7">
        <v>1596062</v>
      </c>
      <c r="F13" s="8">
        <v>1640000</v>
      </c>
      <c r="G13" s="8">
        <v>243739</v>
      </c>
      <c r="H13" s="8"/>
      <c r="I13" s="8"/>
      <c r="J13" s="8">
        <v>243739</v>
      </c>
      <c r="K13" s="8">
        <v>109723</v>
      </c>
      <c r="L13" s="8">
        <v>123147</v>
      </c>
      <c r="M13" s="8">
        <v>130729</v>
      </c>
      <c r="N13" s="8">
        <v>363599</v>
      </c>
      <c r="O13" s="8">
        <v>132691</v>
      </c>
      <c r="P13" s="8">
        <v>134334</v>
      </c>
      <c r="Q13" s="8">
        <v>136736</v>
      </c>
      <c r="R13" s="8">
        <v>403761</v>
      </c>
      <c r="S13" s="8">
        <v>146674</v>
      </c>
      <c r="T13" s="8">
        <v>-1941</v>
      </c>
      <c r="U13" s="8">
        <v>159090</v>
      </c>
      <c r="V13" s="8">
        <v>303823</v>
      </c>
      <c r="W13" s="8">
        <v>1314922</v>
      </c>
      <c r="X13" s="8">
        <v>1640000</v>
      </c>
      <c r="Y13" s="8">
        <v>-325078</v>
      </c>
      <c r="Z13" s="2">
        <v>-19.821829268292682</v>
      </c>
      <c r="AA13" s="6">
        <v>1640000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12</v>
      </c>
      <c r="Y19" s="26">
        <v>-12</v>
      </c>
      <c r="Z19" s="27">
        <v>-100</v>
      </c>
      <c r="AA19" s="28">
        <v>12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8973017</v>
      </c>
      <c r="D21" s="33">
        <f t="shared" si="0"/>
        <v>0</v>
      </c>
      <c r="E21" s="34">
        <f t="shared" si="0"/>
        <v>15235219</v>
      </c>
      <c r="F21" s="35">
        <f t="shared" si="0"/>
        <v>15279157</v>
      </c>
      <c r="G21" s="35">
        <f t="shared" si="0"/>
        <v>2756133</v>
      </c>
      <c r="H21" s="35">
        <f t="shared" si="0"/>
        <v>0</v>
      </c>
      <c r="I21" s="35">
        <f t="shared" si="0"/>
        <v>0</v>
      </c>
      <c r="J21" s="35">
        <f t="shared" si="0"/>
        <v>2756133</v>
      </c>
      <c r="K21" s="35">
        <f t="shared" si="0"/>
        <v>1197214</v>
      </c>
      <c r="L21" s="35">
        <f t="shared" si="0"/>
        <v>1247725</v>
      </c>
      <c r="M21" s="35">
        <f t="shared" si="0"/>
        <v>1263343</v>
      </c>
      <c r="N21" s="35">
        <f t="shared" si="0"/>
        <v>3708282</v>
      </c>
      <c r="O21" s="35">
        <f t="shared" si="0"/>
        <v>1247148</v>
      </c>
      <c r="P21" s="35">
        <f t="shared" si="0"/>
        <v>755377</v>
      </c>
      <c r="Q21" s="35">
        <f t="shared" si="0"/>
        <v>772984</v>
      </c>
      <c r="R21" s="35">
        <f t="shared" si="0"/>
        <v>2775509</v>
      </c>
      <c r="S21" s="35">
        <f t="shared" si="0"/>
        <v>784366</v>
      </c>
      <c r="T21" s="35">
        <f t="shared" si="0"/>
        <v>-1941</v>
      </c>
      <c r="U21" s="35">
        <f t="shared" si="0"/>
        <v>841353</v>
      </c>
      <c r="V21" s="35">
        <f t="shared" si="0"/>
        <v>1623778</v>
      </c>
      <c r="W21" s="35">
        <f t="shared" si="0"/>
        <v>10863702</v>
      </c>
      <c r="X21" s="35">
        <f t="shared" si="0"/>
        <v>15279157</v>
      </c>
      <c r="Y21" s="35">
        <f t="shared" si="0"/>
        <v>-4415455</v>
      </c>
      <c r="Z21" s="36">
        <f>+IF(X21&lt;&gt;0,+(Y21/X21)*100,0)</f>
        <v>-28.898551143888369</v>
      </c>
      <c r="AA21" s="33">
        <f>SUM(AA5:AA20)</f>
        <v>15279157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5474886</v>
      </c>
      <c r="D24" s="6"/>
      <c r="E24" s="7">
        <v>6408771</v>
      </c>
      <c r="F24" s="8">
        <v>6408771</v>
      </c>
      <c r="G24" s="8">
        <v>1658623</v>
      </c>
      <c r="H24" s="8">
        <v>911472</v>
      </c>
      <c r="I24" s="8">
        <v>1354879</v>
      </c>
      <c r="J24" s="8">
        <v>3924974</v>
      </c>
      <c r="K24" s="8">
        <v>828753</v>
      </c>
      <c r="L24" s="8">
        <v>1411779</v>
      </c>
      <c r="M24" s="8">
        <v>816133</v>
      </c>
      <c r="N24" s="8">
        <v>3056665</v>
      </c>
      <c r="O24" s="8">
        <v>823515</v>
      </c>
      <c r="P24" s="8">
        <v>1699066</v>
      </c>
      <c r="Q24" s="8">
        <v>845277</v>
      </c>
      <c r="R24" s="8">
        <v>3367858</v>
      </c>
      <c r="S24" s="8">
        <v>1015839</v>
      </c>
      <c r="T24" s="8">
        <v>861121</v>
      </c>
      <c r="U24" s="8">
        <v>827925</v>
      </c>
      <c r="V24" s="8">
        <v>2704885</v>
      </c>
      <c r="W24" s="8">
        <v>13054382</v>
      </c>
      <c r="X24" s="8">
        <v>6408771</v>
      </c>
      <c r="Y24" s="8">
        <v>6645611</v>
      </c>
      <c r="Z24" s="2">
        <v>103.69556035002654</v>
      </c>
      <c r="AA24" s="6">
        <v>6408771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236341</v>
      </c>
      <c r="D30" s="6"/>
      <c r="E30" s="7"/>
      <c r="F30" s="8">
        <v>300000</v>
      </c>
      <c r="G30" s="8"/>
      <c r="H30" s="8"/>
      <c r="I30" s="8"/>
      <c r="J30" s="8"/>
      <c r="K30" s="8"/>
      <c r="L30" s="8">
        <v>145371</v>
      </c>
      <c r="M30" s="8">
        <v>68240</v>
      </c>
      <c r="N30" s="8">
        <v>213611</v>
      </c>
      <c r="O30" s="8"/>
      <c r="P30" s="8">
        <v>9900</v>
      </c>
      <c r="Q30" s="8">
        <v>19081</v>
      </c>
      <c r="R30" s="8">
        <v>28981</v>
      </c>
      <c r="S30" s="8"/>
      <c r="T30" s="8"/>
      <c r="U30" s="8"/>
      <c r="V30" s="8"/>
      <c r="W30" s="8">
        <v>242592</v>
      </c>
      <c r="X30" s="8">
        <v>300000</v>
      </c>
      <c r="Y30" s="8">
        <v>-57408</v>
      </c>
      <c r="Z30" s="2">
        <v>-19.135999999999999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268662</v>
      </c>
      <c r="D33" s="6"/>
      <c r="E33" s="7">
        <v>286440</v>
      </c>
      <c r="F33" s="8">
        <v>631441</v>
      </c>
      <c r="G33" s="8">
        <v>13846</v>
      </c>
      <c r="H33" s="8">
        <v>6907</v>
      </c>
      <c r="I33" s="8">
        <v>10938</v>
      </c>
      <c r="J33" s="8">
        <v>31691</v>
      </c>
      <c r="K33" s="8">
        <v>6788</v>
      </c>
      <c r="L33" s="8">
        <v>221323</v>
      </c>
      <c r="M33" s="8">
        <v>6241</v>
      </c>
      <c r="N33" s="8">
        <v>234352</v>
      </c>
      <c r="O33" s="8">
        <v>6816</v>
      </c>
      <c r="P33" s="8">
        <v>36868</v>
      </c>
      <c r="Q33" s="8">
        <v>32949</v>
      </c>
      <c r="R33" s="8">
        <v>76633</v>
      </c>
      <c r="S33" s="8">
        <v>8694</v>
      </c>
      <c r="T33" s="8">
        <v>7148</v>
      </c>
      <c r="U33" s="8">
        <v>86898</v>
      </c>
      <c r="V33" s="8">
        <v>102740</v>
      </c>
      <c r="W33" s="8">
        <v>445416</v>
      </c>
      <c r="X33" s="8">
        <v>631441</v>
      </c>
      <c r="Y33" s="8">
        <v>-186025</v>
      </c>
      <c r="Z33" s="2">
        <v>-29.46039297416544</v>
      </c>
      <c r="AA33" s="6">
        <v>631441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5979889</v>
      </c>
      <c r="D35" s="33">
        <f>SUM(D24:D34)</f>
        <v>0</v>
      </c>
      <c r="E35" s="34">
        <f t="shared" si="1"/>
        <v>6695211</v>
      </c>
      <c r="F35" s="35">
        <f t="shared" si="1"/>
        <v>7340212</v>
      </c>
      <c r="G35" s="35">
        <f t="shared" si="1"/>
        <v>1672469</v>
      </c>
      <c r="H35" s="35">
        <f t="shared" si="1"/>
        <v>918379</v>
      </c>
      <c r="I35" s="35">
        <f t="shared" si="1"/>
        <v>1365817</v>
      </c>
      <c r="J35" s="35">
        <f t="shared" si="1"/>
        <v>3956665</v>
      </c>
      <c r="K35" s="35">
        <f t="shared" si="1"/>
        <v>835541</v>
      </c>
      <c r="L35" s="35">
        <f t="shared" si="1"/>
        <v>1778473</v>
      </c>
      <c r="M35" s="35">
        <f t="shared" si="1"/>
        <v>890614</v>
      </c>
      <c r="N35" s="35">
        <f t="shared" si="1"/>
        <v>3504628</v>
      </c>
      <c r="O35" s="35">
        <f t="shared" si="1"/>
        <v>830331</v>
      </c>
      <c r="P35" s="35">
        <f t="shared" si="1"/>
        <v>1745834</v>
      </c>
      <c r="Q35" s="35">
        <f t="shared" si="1"/>
        <v>897307</v>
      </c>
      <c r="R35" s="35">
        <f t="shared" si="1"/>
        <v>3473472</v>
      </c>
      <c r="S35" s="35">
        <f t="shared" si="1"/>
        <v>1024533</v>
      </c>
      <c r="T35" s="35">
        <f t="shared" si="1"/>
        <v>868269</v>
      </c>
      <c r="U35" s="35">
        <f t="shared" si="1"/>
        <v>914823</v>
      </c>
      <c r="V35" s="35">
        <f t="shared" si="1"/>
        <v>2807625</v>
      </c>
      <c r="W35" s="35">
        <f t="shared" si="1"/>
        <v>13742390</v>
      </c>
      <c r="X35" s="35">
        <f t="shared" si="1"/>
        <v>7340212</v>
      </c>
      <c r="Y35" s="35">
        <f t="shared" si="1"/>
        <v>6402178</v>
      </c>
      <c r="Z35" s="36">
        <f>+IF(X35&lt;&gt;0,+(Y35/X35)*100,0)</f>
        <v>87.220614336479656</v>
      </c>
      <c r="AA35" s="33">
        <f>SUM(AA24:AA34)</f>
        <v>7340212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2993128</v>
      </c>
      <c r="D37" s="46">
        <f>+D21-D35</f>
        <v>0</v>
      </c>
      <c r="E37" s="47">
        <f t="shared" si="2"/>
        <v>8540008</v>
      </c>
      <c r="F37" s="48">
        <f t="shared" si="2"/>
        <v>7938945</v>
      </c>
      <c r="G37" s="48">
        <f t="shared" si="2"/>
        <v>1083664</v>
      </c>
      <c r="H37" s="48">
        <f t="shared" si="2"/>
        <v>-918379</v>
      </c>
      <c r="I37" s="48">
        <f t="shared" si="2"/>
        <v>-1365817</v>
      </c>
      <c r="J37" s="48">
        <f t="shared" si="2"/>
        <v>-1200532</v>
      </c>
      <c r="K37" s="48">
        <f t="shared" si="2"/>
        <v>361673</v>
      </c>
      <c r="L37" s="48">
        <f t="shared" si="2"/>
        <v>-530748</v>
      </c>
      <c r="M37" s="48">
        <f t="shared" si="2"/>
        <v>372729</v>
      </c>
      <c r="N37" s="48">
        <f t="shared" si="2"/>
        <v>203654</v>
      </c>
      <c r="O37" s="48">
        <f t="shared" si="2"/>
        <v>416817</v>
      </c>
      <c r="P37" s="48">
        <f t="shared" si="2"/>
        <v>-990457</v>
      </c>
      <c r="Q37" s="48">
        <f t="shared" si="2"/>
        <v>-124323</v>
      </c>
      <c r="R37" s="48">
        <f t="shared" si="2"/>
        <v>-697963</v>
      </c>
      <c r="S37" s="48">
        <f t="shared" si="2"/>
        <v>-240167</v>
      </c>
      <c r="T37" s="48">
        <f t="shared" si="2"/>
        <v>-870210</v>
      </c>
      <c r="U37" s="48">
        <f t="shared" si="2"/>
        <v>-73470</v>
      </c>
      <c r="V37" s="48">
        <f t="shared" si="2"/>
        <v>-1183847</v>
      </c>
      <c r="W37" s="48">
        <f t="shared" si="2"/>
        <v>-2878688</v>
      </c>
      <c r="X37" s="48">
        <f>IF(F21=F35,0,X21-X35)</f>
        <v>7938945</v>
      </c>
      <c r="Y37" s="48">
        <f t="shared" si="2"/>
        <v>-10817633</v>
      </c>
      <c r="Z37" s="49">
        <f>+IF(X37&lt;&gt;0,+(Y37/X37)*100,0)</f>
        <v>-136.26033433913449</v>
      </c>
      <c r="AA37" s="46">
        <f>+AA21-AA35</f>
        <v>7938945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1</v>
      </c>
      <c r="F38" s="8">
        <v>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</v>
      </c>
      <c r="Y38" s="8">
        <v>-1</v>
      </c>
      <c r="Z38" s="2">
        <v>-100</v>
      </c>
      <c r="AA38" s="6">
        <v>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2993128</v>
      </c>
      <c r="D41" s="56">
        <f>SUM(D37:D40)</f>
        <v>0</v>
      </c>
      <c r="E41" s="57">
        <f t="shared" si="3"/>
        <v>8540009</v>
      </c>
      <c r="F41" s="58">
        <f t="shared" si="3"/>
        <v>7938946</v>
      </c>
      <c r="G41" s="58">
        <f t="shared" si="3"/>
        <v>1083664</v>
      </c>
      <c r="H41" s="58">
        <f t="shared" si="3"/>
        <v>-918379</v>
      </c>
      <c r="I41" s="58">
        <f t="shared" si="3"/>
        <v>-1365817</v>
      </c>
      <c r="J41" s="58">
        <f t="shared" si="3"/>
        <v>-1200532</v>
      </c>
      <c r="K41" s="58">
        <f t="shared" si="3"/>
        <v>361673</v>
      </c>
      <c r="L41" s="58">
        <f t="shared" si="3"/>
        <v>-530748</v>
      </c>
      <c r="M41" s="58">
        <f t="shared" si="3"/>
        <v>372729</v>
      </c>
      <c r="N41" s="58">
        <f t="shared" si="3"/>
        <v>203654</v>
      </c>
      <c r="O41" s="58">
        <f t="shared" si="3"/>
        <v>416817</v>
      </c>
      <c r="P41" s="58">
        <f t="shared" si="3"/>
        <v>-990457</v>
      </c>
      <c r="Q41" s="58">
        <f t="shared" si="3"/>
        <v>-124323</v>
      </c>
      <c r="R41" s="58">
        <f t="shared" si="3"/>
        <v>-697963</v>
      </c>
      <c r="S41" s="58">
        <f t="shared" si="3"/>
        <v>-240167</v>
      </c>
      <c r="T41" s="58">
        <f t="shared" si="3"/>
        <v>-870210</v>
      </c>
      <c r="U41" s="58">
        <f t="shared" si="3"/>
        <v>-73470</v>
      </c>
      <c r="V41" s="58">
        <f t="shared" si="3"/>
        <v>-1183847</v>
      </c>
      <c r="W41" s="58">
        <f t="shared" si="3"/>
        <v>-2878688</v>
      </c>
      <c r="X41" s="58">
        <f t="shared" si="3"/>
        <v>7938946</v>
      </c>
      <c r="Y41" s="58">
        <f t="shared" si="3"/>
        <v>-10817634</v>
      </c>
      <c r="Z41" s="59">
        <f>+IF(X41&lt;&gt;0,+(Y41/X41)*100,0)</f>
        <v>-136.26032977173543</v>
      </c>
      <c r="AA41" s="56">
        <f>SUM(AA37:AA40)</f>
        <v>7938946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2993128</v>
      </c>
      <c r="D43" s="64">
        <f>+D41-D42</f>
        <v>0</v>
      </c>
      <c r="E43" s="65">
        <f t="shared" si="4"/>
        <v>8540009</v>
      </c>
      <c r="F43" s="66">
        <f t="shared" si="4"/>
        <v>7938946</v>
      </c>
      <c r="G43" s="66">
        <f t="shared" si="4"/>
        <v>1083664</v>
      </c>
      <c r="H43" s="66">
        <f t="shared" si="4"/>
        <v>-918379</v>
      </c>
      <c r="I43" s="66">
        <f t="shared" si="4"/>
        <v>-1365817</v>
      </c>
      <c r="J43" s="66">
        <f t="shared" si="4"/>
        <v>-1200532</v>
      </c>
      <c r="K43" s="66">
        <f t="shared" si="4"/>
        <v>361673</v>
      </c>
      <c r="L43" s="66">
        <f t="shared" si="4"/>
        <v>-530748</v>
      </c>
      <c r="M43" s="66">
        <f t="shared" si="4"/>
        <v>372729</v>
      </c>
      <c r="N43" s="66">
        <f t="shared" si="4"/>
        <v>203654</v>
      </c>
      <c r="O43" s="66">
        <f t="shared" si="4"/>
        <v>416817</v>
      </c>
      <c r="P43" s="66">
        <f t="shared" si="4"/>
        <v>-990457</v>
      </c>
      <c r="Q43" s="66">
        <f t="shared" si="4"/>
        <v>-124323</v>
      </c>
      <c r="R43" s="66">
        <f t="shared" si="4"/>
        <v>-697963</v>
      </c>
      <c r="S43" s="66">
        <f t="shared" si="4"/>
        <v>-240167</v>
      </c>
      <c r="T43" s="66">
        <f t="shared" si="4"/>
        <v>-870210</v>
      </c>
      <c r="U43" s="66">
        <f t="shared" si="4"/>
        <v>-73470</v>
      </c>
      <c r="V43" s="66">
        <f t="shared" si="4"/>
        <v>-1183847</v>
      </c>
      <c r="W43" s="66">
        <f t="shared" si="4"/>
        <v>-2878688</v>
      </c>
      <c r="X43" s="66">
        <f t="shared" si="4"/>
        <v>7938946</v>
      </c>
      <c r="Y43" s="66">
        <f t="shared" si="4"/>
        <v>-10817634</v>
      </c>
      <c r="Z43" s="67">
        <f>+IF(X43&lt;&gt;0,+(Y43/X43)*100,0)</f>
        <v>-136.26032977173543</v>
      </c>
      <c r="AA43" s="64">
        <f>+AA41-AA42</f>
        <v>7938946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2993128</v>
      </c>
      <c r="D45" s="56">
        <f>SUM(D43:D44)</f>
        <v>0</v>
      </c>
      <c r="E45" s="57">
        <f t="shared" si="5"/>
        <v>8540009</v>
      </c>
      <c r="F45" s="58">
        <f t="shared" si="5"/>
        <v>7938946</v>
      </c>
      <c r="G45" s="58">
        <f t="shared" si="5"/>
        <v>1083664</v>
      </c>
      <c r="H45" s="58">
        <f t="shared" si="5"/>
        <v>-918379</v>
      </c>
      <c r="I45" s="58">
        <f t="shared" si="5"/>
        <v>-1365817</v>
      </c>
      <c r="J45" s="58">
        <f t="shared" si="5"/>
        <v>-1200532</v>
      </c>
      <c r="K45" s="58">
        <f t="shared" si="5"/>
        <v>361673</v>
      </c>
      <c r="L45" s="58">
        <f t="shared" si="5"/>
        <v>-530748</v>
      </c>
      <c r="M45" s="58">
        <f t="shared" si="5"/>
        <v>372729</v>
      </c>
      <c r="N45" s="58">
        <f t="shared" si="5"/>
        <v>203654</v>
      </c>
      <c r="O45" s="58">
        <f t="shared" si="5"/>
        <v>416817</v>
      </c>
      <c r="P45" s="58">
        <f t="shared" si="5"/>
        <v>-990457</v>
      </c>
      <c r="Q45" s="58">
        <f t="shared" si="5"/>
        <v>-124323</v>
      </c>
      <c r="R45" s="58">
        <f t="shared" si="5"/>
        <v>-697963</v>
      </c>
      <c r="S45" s="58">
        <f t="shared" si="5"/>
        <v>-240167</v>
      </c>
      <c r="T45" s="58">
        <f t="shared" si="5"/>
        <v>-870210</v>
      </c>
      <c r="U45" s="58">
        <f t="shared" si="5"/>
        <v>-73470</v>
      </c>
      <c r="V45" s="58">
        <f t="shared" si="5"/>
        <v>-1183847</v>
      </c>
      <c r="W45" s="58">
        <f t="shared" si="5"/>
        <v>-2878688</v>
      </c>
      <c r="X45" s="58">
        <f t="shared" si="5"/>
        <v>7938946</v>
      </c>
      <c r="Y45" s="58">
        <f t="shared" si="5"/>
        <v>-10817634</v>
      </c>
      <c r="Z45" s="59">
        <f>+IF(X45&lt;&gt;0,+(Y45/X45)*100,0)</f>
        <v>-136.26032977173543</v>
      </c>
      <c r="AA45" s="56">
        <f>SUM(AA43:AA44)</f>
        <v>7938946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2993128</v>
      </c>
      <c r="D47" s="71">
        <f>SUM(D45:D46)</f>
        <v>0</v>
      </c>
      <c r="E47" s="72">
        <f t="shared" si="6"/>
        <v>8540009</v>
      </c>
      <c r="F47" s="73">
        <f t="shared" si="6"/>
        <v>7938946</v>
      </c>
      <c r="G47" s="73">
        <f t="shared" si="6"/>
        <v>1083664</v>
      </c>
      <c r="H47" s="74">
        <f t="shared" si="6"/>
        <v>-918379</v>
      </c>
      <c r="I47" s="74">
        <f t="shared" si="6"/>
        <v>-1365817</v>
      </c>
      <c r="J47" s="74">
        <f t="shared" si="6"/>
        <v>-1200532</v>
      </c>
      <c r="K47" s="74">
        <f t="shared" si="6"/>
        <v>361673</v>
      </c>
      <c r="L47" s="74">
        <f t="shared" si="6"/>
        <v>-530748</v>
      </c>
      <c r="M47" s="73">
        <f t="shared" si="6"/>
        <v>372729</v>
      </c>
      <c r="N47" s="73">
        <f t="shared" si="6"/>
        <v>203654</v>
      </c>
      <c r="O47" s="74">
        <f t="shared" si="6"/>
        <v>416817</v>
      </c>
      <c r="P47" s="74">
        <f t="shared" si="6"/>
        <v>-990457</v>
      </c>
      <c r="Q47" s="74">
        <f t="shared" si="6"/>
        <v>-124323</v>
      </c>
      <c r="R47" s="74">
        <f t="shared" si="6"/>
        <v>-697963</v>
      </c>
      <c r="S47" s="74">
        <f t="shared" si="6"/>
        <v>-240167</v>
      </c>
      <c r="T47" s="73">
        <f t="shared" si="6"/>
        <v>-870210</v>
      </c>
      <c r="U47" s="73">
        <f t="shared" si="6"/>
        <v>-73470</v>
      </c>
      <c r="V47" s="74">
        <f t="shared" si="6"/>
        <v>-1183847</v>
      </c>
      <c r="W47" s="74">
        <f t="shared" si="6"/>
        <v>-2878688</v>
      </c>
      <c r="X47" s="74">
        <f t="shared" si="6"/>
        <v>7938946</v>
      </c>
      <c r="Y47" s="74">
        <f t="shared" si="6"/>
        <v>-10817634</v>
      </c>
      <c r="Z47" s="75">
        <f>+IF(X47&lt;&gt;0,+(Y47/X47)*100,0)</f>
        <v>-136.26032977173543</v>
      </c>
      <c r="AA47" s="76">
        <f>SUM(AA45:AA46)</f>
        <v>7938946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2379089</v>
      </c>
      <c r="D8" s="6"/>
      <c r="E8" s="7">
        <v>2828313</v>
      </c>
      <c r="F8" s="8">
        <v>3165813</v>
      </c>
      <c r="G8" s="8">
        <v>344</v>
      </c>
      <c r="H8" s="8">
        <v>359333</v>
      </c>
      <c r="I8" s="8">
        <v>2683</v>
      </c>
      <c r="J8" s="8">
        <v>362360</v>
      </c>
      <c r="K8" s="8">
        <v>286487</v>
      </c>
      <c r="L8" s="8">
        <v>274392</v>
      </c>
      <c r="M8" s="8">
        <v>664383</v>
      </c>
      <c r="N8" s="8">
        <v>1225262</v>
      </c>
      <c r="O8" s="8"/>
      <c r="P8" s="8">
        <v>545566</v>
      </c>
      <c r="Q8" s="8">
        <v>266241</v>
      </c>
      <c r="R8" s="8">
        <v>811807</v>
      </c>
      <c r="S8" s="8">
        <v>228703</v>
      </c>
      <c r="T8" s="8">
        <v>232045</v>
      </c>
      <c r="U8" s="8"/>
      <c r="V8" s="8">
        <v>460748</v>
      </c>
      <c r="W8" s="8">
        <v>2860177</v>
      </c>
      <c r="X8" s="8">
        <v>3165813</v>
      </c>
      <c r="Y8" s="8">
        <v>-305636</v>
      </c>
      <c r="Z8" s="2">
        <v>-9.6542657446918057</v>
      </c>
      <c r="AA8" s="6">
        <v>3165813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>
        <v>-12822</v>
      </c>
      <c r="R9" s="8">
        <v>-12822</v>
      </c>
      <c r="S9" s="8"/>
      <c r="T9" s="8"/>
      <c r="U9" s="8"/>
      <c r="V9" s="8"/>
      <c r="W9" s="8">
        <v>-12822</v>
      </c>
      <c r="X9" s="8"/>
      <c r="Y9" s="8">
        <v>-12822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87511</v>
      </c>
      <c r="I13" s="8">
        <v>-82994</v>
      </c>
      <c r="J13" s="8">
        <v>4517</v>
      </c>
      <c r="K13" s="8">
        <v>92089</v>
      </c>
      <c r="L13" s="8">
        <v>94260</v>
      </c>
      <c r="M13" s="8">
        <v>96459</v>
      </c>
      <c r="N13" s="8">
        <v>282808</v>
      </c>
      <c r="O13" s="8">
        <v>97897</v>
      </c>
      <c r="P13" s="8">
        <v>99951</v>
      </c>
      <c r="Q13" s="8">
        <v>101997</v>
      </c>
      <c r="R13" s="8">
        <v>299845</v>
      </c>
      <c r="S13" s="8">
        <v>103965</v>
      </c>
      <c r="T13" s="8">
        <v>105354</v>
      </c>
      <c r="U13" s="8"/>
      <c r="V13" s="8">
        <v>209319</v>
      </c>
      <c r="W13" s="8">
        <v>796489</v>
      </c>
      <c r="X13" s="8"/>
      <c r="Y13" s="8">
        <v>796489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50217</v>
      </c>
      <c r="F19" s="26">
        <v>50217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50217</v>
      </c>
      <c r="Y19" s="26">
        <v>-50217</v>
      </c>
      <c r="Z19" s="27">
        <v>-100</v>
      </c>
      <c r="AA19" s="28">
        <v>50217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2379089</v>
      </c>
      <c r="D21" s="33">
        <f t="shared" si="0"/>
        <v>0</v>
      </c>
      <c r="E21" s="34">
        <f t="shared" si="0"/>
        <v>2878530</v>
      </c>
      <c r="F21" s="35">
        <f t="shared" si="0"/>
        <v>3216030</v>
      </c>
      <c r="G21" s="35">
        <f t="shared" si="0"/>
        <v>344</v>
      </c>
      <c r="H21" s="35">
        <f t="shared" si="0"/>
        <v>446844</v>
      </c>
      <c r="I21" s="35">
        <f t="shared" si="0"/>
        <v>-80311</v>
      </c>
      <c r="J21" s="35">
        <f t="shared" si="0"/>
        <v>366877</v>
      </c>
      <c r="K21" s="35">
        <f t="shared" si="0"/>
        <v>378576</v>
      </c>
      <c r="L21" s="35">
        <f t="shared" si="0"/>
        <v>368652</v>
      </c>
      <c r="M21" s="35">
        <f t="shared" si="0"/>
        <v>760842</v>
      </c>
      <c r="N21" s="35">
        <f t="shared" si="0"/>
        <v>1508070</v>
      </c>
      <c r="O21" s="35">
        <f t="shared" si="0"/>
        <v>97897</v>
      </c>
      <c r="P21" s="35">
        <f t="shared" si="0"/>
        <v>645517</v>
      </c>
      <c r="Q21" s="35">
        <f t="shared" si="0"/>
        <v>355416</v>
      </c>
      <c r="R21" s="35">
        <f t="shared" si="0"/>
        <v>1098830</v>
      </c>
      <c r="S21" s="35">
        <f t="shared" si="0"/>
        <v>332668</v>
      </c>
      <c r="T21" s="35">
        <f t="shared" si="0"/>
        <v>337399</v>
      </c>
      <c r="U21" s="35">
        <f t="shared" si="0"/>
        <v>0</v>
      </c>
      <c r="V21" s="35">
        <f t="shared" si="0"/>
        <v>670067</v>
      </c>
      <c r="W21" s="35">
        <f t="shared" si="0"/>
        <v>3643844</v>
      </c>
      <c r="X21" s="35">
        <f t="shared" si="0"/>
        <v>3216030</v>
      </c>
      <c r="Y21" s="35">
        <f t="shared" si="0"/>
        <v>427814</v>
      </c>
      <c r="Z21" s="36">
        <f>+IF(X21&lt;&gt;0,+(Y21/X21)*100,0)</f>
        <v>13.302550038401384</v>
      </c>
      <c r="AA21" s="33">
        <f>SUM(AA5:AA20)</f>
        <v>3216030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1467976</v>
      </c>
      <c r="D24" s="6"/>
      <c r="E24" s="7">
        <v>1854096</v>
      </c>
      <c r="F24" s="8">
        <v>1786250</v>
      </c>
      <c r="G24" s="8">
        <v>109268</v>
      </c>
      <c r="H24" s="8">
        <v>96996</v>
      </c>
      <c r="I24" s="8">
        <v>113401</v>
      </c>
      <c r="J24" s="8">
        <v>319665</v>
      </c>
      <c r="K24" s="8">
        <v>110416</v>
      </c>
      <c r="L24" s="8">
        <v>99611</v>
      </c>
      <c r="M24" s="8">
        <v>99559</v>
      </c>
      <c r="N24" s="8">
        <v>309586</v>
      </c>
      <c r="O24" s="8">
        <v>100341</v>
      </c>
      <c r="P24" s="8">
        <v>120228</v>
      </c>
      <c r="Q24" s="8">
        <v>91213</v>
      </c>
      <c r="R24" s="8">
        <v>311782</v>
      </c>
      <c r="S24" s="8">
        <v>90140</v>
      </c>
      <c r="T24" s="8">
        <v>106886</v>
      </c>
      <c r="U24" s="8">
        <v>91192</v>
      </c>
      <c r="V24" s="8">
        <v>288218</v>
      </c>
      <c r="W24" s="8">
        <v>1229251</v>
      </c>
      <c r="X24" s="8">
        <v>1786250</v>
      </c>
      <c r="Y24" s="8">
        <v>-556999</v>
      </c>
      <c r="Z24" s="2">
        <v>-31.18258922323303</v>
      </c>
      <c r="AA24" s="6">
        <v>1786250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5645366</v>
      </c>
      <c r="D27" s="6"/>
      <c r="E27" s="7">
        <v>1583667</v>
      </c>
      <c r="F27" s="8">
        <v>2670498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2670498</v>
      </c>
      <c r="Y27" s="8">
        <v>-2670498</v>
      </c>
      <c r="Z27" s="2">
        <v>-100</v>
      </c>
      <c r="AA27" s="6">
        <v>2670498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234271</v>
      </c>
      <c r="D31" s="6"/>
      <c r="E31" s="7">
        <v>370541</v>
      </c>
      <c r="F31" s="8">
        <v>394699</v>
      </c>
      <c r="G31" s="8"/>
      <c r="H31" s="8">
        <v>390</v>
      </c>
      <c r="I31" s="8"/>
      <c r="J31" s="8">
        <v>390</v>
      </c>
      <c r="K31" s="8">
        <v>17039</v>
      </c>
      <c r="L31" s="8"/>
      <c r="M31" s="8"/>
      <c r="N31" s="8">
        <v>17039</v>
      </c>
      <c r="O31" s="8">
        <v>4000</v>
      </c>
      <c r="P31" s="8">
        <v>30855</v>
      </c>
      <c r="Q31" s="8">
        <v>-5499</v>
      </c>
      <c r="R31" s="8">
        <v>29356</v>
      </c>
      <c r="S31" s="8">
        <v>10555</v>
      </c>
      <c r="T31" s="8">
        <v>14885</v>
      </c>
      <c r="U31" s="8">
        <v>48718</v>
      </c>
      <c r="V31" s="8">
        <v>74158</v>
      </c>
      <c r="W31" s="8">
        <v>120943</v>
      </c>
      <c r="X31" s="8">
        <v>394699</v>
      </c>
      <c r="Y31" s="8">
        <v>-273756</v>
      </c>
      <c r="Z31" s="2">
        <v>-69.358169136481223</v>
      </c>
      <c r="AA31" s="6">
        <v>394699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480462</v>
      </c>
      <c r="D33" s="6"/>
      <c r="E33" s="7">
        <v>672712</v>
      </c>
      <c r="F33" s="8">
        <v>772179</v>
      </c>
      <c r="G33" s="8">
        <v>2518</v>
      </c>
      <c r="H33" s="8">
        <v>31520</v>
      </c>
      <c r="I33" s="8">
        <v>41710</v>
      </c>
      <c r="J33" s="8">
        <v>75748</v>
      </c>
      <c r="K33" s="8">
        <v>31883</v>
      </c>
      <c r="L33" s="8">
        <v>-4344</v>
      </c>
      <c r="M33" s="8">
        <v>1818</v>
      </c>
      <c r="N33" s="8">
        <v>29357</v>
      </c>
      <c r="O33" s="8">
        <v>11424</v>
      </c>
      <c r="P33" s="8">
        <v>2025</v>
      </c>
      <c r="Q33" s="8">
        <v>21514</v>
      </c>
      <c r="R33" s="8">
        <v>34963</v>
      </c>
      <c r="S33" s="8">
        <v>-12740</v>
      </c>
      <c r="T33" s="8">
        <v>43427</v>
      </c>
      <c r="U33" s="8">
        <v>9271</v>
      </c>
      <c r="V33" s="8">
        <v>39958</v>
      </c>
      <c r="W33" s="8">
        <v>180026</v>
      </c>
      <c r="X33" s="8">
        <v>772179</v>
      </c>
      <c r="Y33" s="8">
        <v>-592153</v>
      </c>
      <c r="Z33" s="2">
        <v>-76.685975661083759</v>
      </c>
      <c r="AA33" s="6">
        <v>772179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7828075</v>
      </c>
      <c r="D35" s="33">
        <f>SUM(D24:D34)</f>
        <v>0</v>
      </c>
      <c r="E35" s="34">
        <f t="shared" si="1"/>
        <v>4481016</v>
      </c>
      <c r="F35" s="35">
        <f t="shared" si="1"/>
        <v>5623626</v>
      </c>
      <c r="G35" s="35">
        <f t="shared" si="1"/>
        <v>111786</v>
      </c>
      <c r="H35" s="35">
        <f t="shared" si="1"/>
        <v>128906</v>
      </c>
      <c r="I35" s="35">
        <f t="shared" si="1"/>
        <v>155111</v>
      </c>
      <c r="J35" s="35">
        <f t="shared" si="1"/>
        <v>395803</v>
      </c>
      <c r="K35" s="35">
        <f t="shared" si="1"/>
        <v>159338</v>
      </c>
      <c r="L35" s="35">
        <f t="shared" si="1"/>
        <v>95267</v>
      </c>
      <c r="M35" s="35">
        <f t="shared" si="1"/>
        <v>101377</v>
      </c>
      <c r="N35" s="35">
        <f t="shared" si="1"/>
        <v>355982</v>
      </c>
      <c r="O35" s="35">
        <f t="shared" si="1"/>
        <v>115765</v>
      </c>
      <c r="P35" s="35">
        <f t="shared" si="1"/>
        <v>153108</v>
      </c>
      <c r="Q35" s="35">
        <f t="shared" si="1"/>
        <v>107228</v>
      </c>
      <c r="R35" s="35">
        <f t="shared" si="1"/>
        <v>376101</v>
      </c>
      <c r="S35" s="35">
        <f t="shared" si="1"/>
        <v>87955</v>
      </c>
      <c r="T35" s="35">
        <f t="shared" si="1"/>
        <v>165198</v>
      </c>
      <c r="U35" s="35">
        <f t="shared" si="1"/>
        <v>149181</v>
      </c>
      <c r="V35" s="35">
        <f t="shared" si="1"/>
        <v>402334</v>
      </c>
      <c r="W35" s="35">
        <f t="shared" si="1"/>
        <v>1530220</v>
      </c>
      <c r="X35" s="35">
        <f t="shared" si="1"/>
        <v>5623626</v>
      </c>
      <c r="Y35" s="35">
        <f t="shared" si="1"/>
        <v>-4093406</v>
      </c>
      <c r="Z35" s="36">
        <f>+IF(X35&lt;&gt;0,+(Y35/X35)*100,0)</f>
        <v>-72.789442256650787</v>
      </c>
      <c r="AA35" s="33">
        <f>SUM(AA24:AA34)</f>
        <v>5623626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-5448986</v>
      </c>
      <c r="D37" s="46">
        <f>+D21-D35</f>
        <v>0</v>
      </c>
      <c r="E37" s="47">
        <f t="shared" si="2"/>
        <v>-1602486</v>
      </c>
      <c r="F37" s="48">
        <f t="shared" si="2"/>
        <v>-2407596</v>
      </c>
      <c r="G37" s="48">
        <f t="shared" si="2"/>
        <v>-111442</v>
      </c>
      <c r="H37" s="48">
        <f t="shared" si="2"/>
        <v>317938</v>
      </c>
      <c r="I37" s="48">
        <f t="shared" si="2"/>
        <v>-235422</v>
      </c>
      <c r="J37" s="48">
        <f t="shared" si="2"/>
        <v>-28926</v>
      </c>
      <c r="K37" s="48">
        <f t="shared" si="2"/>
        <v>219238</v>
      </c>
      <c r="L37" s="48">
        <f t="shared" si="2"/>
        <v>273385</v>
      </c>
      <c r="M37" s="48">
        <f t="shared" si="2"/>
        <v>659465</v>
      </c>
      <c r="N37" s="48">
        <f t="shared" si="2"/>
        <v>1152088</v>
      </c>
      <c r="O37" s="48">
        <f t="shared" si="2"/>
        <v>-17868</v>
      </c>
      <c r="P37" s="48">
        <f t="shared" si="2"/>
        <v>492409</v>
      </c>
      <c r="Q37" s="48">
        <f t="shared" si="2"/>
        <v>248188</v>
      </c>
      <c r="R37" s="48">
        <f t="shared" si="2"/>
        <v>722729</v>
      </c>
      <c r="S37" s="48">
        <f t="shared" si="2"/>
        <v>244713</v>
      </c>
      <c r="T37" s="48">
        <f t="shared" si="2"/>
        <v>172201</v>
      </c>
      <c r="U37" s="48">
        <f t="shared" si="2"/>
        <v>-149181</v>
      </c>
      <c r="V37" s="48">
        <f t="shared" si="2"/>
        <v>267733</v>
      </c>
      <c r="W37" s="48">
        <f t="shared" si="2"/>
        <v>2113624</v>
      </c>
      <c r="X37" s="48">
        <f>IF(F21=F35,0,X21-X35)</f>
        <v>-2407596</v>
      </c>
      <c r="Y37" s="48">
        <f t="shared" si="2"/>
        <v>4521220</v>
      </c>
      <c r="Z37" s="49">
        <f>+IF(X37&lt;&gt;0,+(Y37/X37)*100,0)</f>
        <v>-187.78981191196527</v>
      </c>
      <c r="AA37" s="46">
        <f>+AA21-AA35</f>
        <v>-2407596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-5448986</v>
      </c>
      <c r="D41" s="56">
        <f>SUM(D37:D40)</f>
        <v>0</v>
      </c>
      <c r="E41" s="57">
        <f t="shared" si="3"/>
        <v>-1602486</v>
      </c>
      <c r="F41" s="58">
        <f t="shared" si="3"/>
        <v>-2407596</v>
      </c>
      <c r="G41" s="58">
        <f t="shared" si="3"/>
        <v>-111442</v>
      </c>
      <c r="H41" s="58">
        <f t="shared" si="3"/>
        <v>317938</v>
      </c>
      <c r="I41" s="58">
        <f t="shared" si="3"/>
        <v>-235422</v>
      </c>
      <c r="J41" s="58">
        <f t="shared" si="3"/>
        <v>-28926</v>
      </c>
      <c r="K41" s="58">
        <f t="shared" si="3"/>
        <v>219238</v>
      </c>
      <c r="L41" s="58">
        <f t="shared" si="3"/>
        <v>273385</v>
      </c>
      <c r="M41" s="58">
        <f t="shared" si="3"/>
        <v>659465</v>
      </c>
      <c r="N41" s="58">
        <f t="shared" si="3"/>
        <v>1152088</v>
      </c>
      <c r="O41" s="58">
        <f t="shared" si="3"/>
        <v>-17868</v>
      </c>
      <c r="P41" s="58">
        <f t="shared" si="3"/>
        <v>492409</v>
      </c>
      <c r="Q41" s="58">
        <f t="shared" si="3"/>
        <v>248188</v>
      </c>
      <c r="R41" s="58">
        <f t="shared" si="3"/>
        <v>722729</v>
      </c>
      <c r="S41" s="58">
        <f t="shared" si="3"/>
        <v>244713</v>
      </c>
      <c r="T41" s="58">
        <f t="shared" si="3"/>
        <v>172201</v>
      </c>
      <c r="U41" s="58">
        <f t="shared" si="3"/>
        <v>-149181</v>
      </c>
      <c r="V41" s="58">
        <f t="shared" si="3"/>
        <v>267733</v>
      </c>
      <c r="W41" s="58">
        <f t="shared" si="3"/>
        <v>2113624</v>
      </c>
      <c r="X41" s="58">
        <f t="shared" si="3"/>
        <v>-2407596</v>
      </c>
      <c r="Y41" s="58">
        <f t="shared" si="3"/>
        <v>4521220</v>
      </c>
      <c r="Z41" s="59">
        <f>+IF(X41&lt;&gt;0,+(Y41/X41)*100,0)</f>
        <v>-187.78981191196527</v>
      </c>
      <c r="AA41" s="56">
        <f>SUM(AA37:AA40)</f>
        <v>-2407596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-5448986</v>
      </c>
      <c r="D43" s="64">
        <f>+D41-D42</f>
        <v>0</v>
      </c>
      <c r="E43" s="65">
        <f t="shared" si="4"/>
        <v>-1602486</v>
      </c>
      <c r="F43" s="66">
        <f t="shared" si="4"/>
        <v>-2407596</v>
      </c>
      <c r="G43" s="66">
        <f t="shared" si="4"/>
        <v>-111442</v>
      </c>
      <c r="H43" s="66">
        <f t="shared" si="4"/>
        <v>317938</v>
      </c>
      <c r="I43" s="66">
        <f t="shared" si="4"/>
        <v>-235422</v>
      </c>
      <c r="J43" s="66">
        <f t="shared" si="4"/>
        <v>-28926</v>
      </c>
      <c r="K43" s="66">
        <f t="shared" si="4"/>
        <v>219238</v>
      </c>
      <c r="L43" s="66">
        <f t="shared" si="4"/>
        <v>273385</v>
      </c>
      <c r="M43" s="66">
        <f t="shared" si="4"/>
        <v>659465</v>
      </c>
      <c r="N43" s="66">
        <f t="shared" si="4"/>
        <v>1152088</v>
      </c>
      <c r="O43" s="66">
        <f t="shared" si="4"/>
        <v>-17868</v>
      </c>
      <c r="P43" s="66">
        <f t="shared" si="4"/>
        <v>492409</v>
      </c>
      <c r="Q43" s="66">
        <f t="shared" si="4"/>
        <v>248188</v>
      </c>
      <c r="R43" s="66">
        <f t="shared" si="4"/>
        <v>722729</v>
      </c>
      <c r="S43" s="66">
        <f t="shared" si="4"/>
        <v>244713</v>
      </c>
      <c r="T43" s="66">
        <f t="shared" si="4"/>
        <v>172201</v>
      </c>
      <c r="U43" s="66">
        <f t="shared" si="4"/>
        <v>-149181</v>
      </c>
      <c r="V43" s="66">
        <f t="shared" si="4"/>
        <v>267733</v>
      </c>
      <c r="W43" s="66">
        <f t="shared" si="4"/>
        <v>2113624</v>
      </c>
      <c r="X43" s="66">
        <f t="shared" si="4"/>
        <v>-2407596</v>
      </c>
      <c r="Y43" s="66">
        <f t="shared" si="4"/>
        <v>4521220</v>
      </c>
      <c r="Z43" s="67">
        <f>+IF(X43&lt;&gt;0,+(Y43/X43)*100,0)</f>
        <v>-187.78981191196527</v>
      </c>
      <c r="AA43" s="64">
        <f>+AA41-AA42</f>
        <v>-2407596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-5448986</v>
      </c>
      <c r="D45" s="56">
        <f>SUM(D43:D44)</f>
        <v>0</v>
      </c>
      <c r="E45" s="57">
        <f t="shared" si="5"/>
        <v>-1602486</v>
      </c>
      <c r="F45" s="58">
        <f t="shared" si="5"/>
        <v>-2407596</v>
      </c>
      <c r="G45" s="58">
        <f t="shared" si="5"/>
        <v>-111442</v>
      </c>
      <c r="H45" s="58">
        <f t="shared" si="5"/>
        <v>317938</v>
      </c>
      <c r="I45" s="58">
        <f t="shared" si="5"/>
        <v>-235422</v>
      </c>
      <c r="J45" s="58">
        <f t="shared" si="5"/>
        <v>-28926</v>
      </c>
      <c r="K45" s="58">
        <f t="shared" si="5"/>
        <v>219238</v>
      </c>
      <c r="L45" s="58">
        <f t="shared" si="5"/>
        <v>273385</v>
      </c>
      <c r="M45" s="58">
        <f t="shared" si="5"/>
        <v>659465</v>
      </c>
      <c r="N45" s="58">
        <f t="shared" si="5"/>
        <v>1152088</v>
      </c>
      <c r="O45" s="58">
        <f t="shared" si="5"/>
        <v>-17868</v>
      </c>
      <c r="P45" s="58">
        <f t="shared" si="5"/>
        <v>492409</v>
      </c>
      <c r="Q45" s="58">
        <f t="shared" si="5"/>
        <v>248188</v>
      </c>
      <c r="R45" s="58">
        <f t="shared" si="5"/>
        <v>722729</v>
      </c>
      <c r="S45" s="58">
        <f t="shared" si="5"/>
        <v>244713</v>
      </c>
      <c r="T45" s="58">
        <f t="shared" si="5"/>
        <v>172201</v>
      </c>
      <c r="U45" s="58">
        <f t="shared" si="5"/>
        <v>-149181</v>
      </c>
      <c r="V45" s="58">
        <f t="shared" si="5"/>
        <v>267733</v>
      </c>
      <c r="W45" s="58">
        <f t="shared" si="5"/>
        <v>2113624</v>
      </c>
      <c r="X45" s="58">
        <f t="shared" si="5"/>
        <v>-2407596</v>
      </c>
      <c r="Y45" s="58">
        <f t="shared" si="5"/>
        <v>4521220</v>
      </c>
      <c r="Z45" s="59">
        <f>+IF(X45&lt;&gt;0,+(Y45/X45)*100,0)</f>
        <v>-187.78981191196527</v>
      </c>
      <c r="AA45" s="56">
        <f>SUM(AA43:AA44)</f>
        <v>-2407596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-5448986</v>
      </c>
      <c r="D47" s="71">
        <f>SUM(D45:D46)</f>
        <v>0</v>
      </c>
      <c r="E47" s="72">
        <f t="shared" si="6"/>
        <v>-1602486</v>
      </c>
      <c r="F47" s="73">
        <f t="shared" si="6"/>
        <v>-2407596</v>
      </c>
      <c r="G47" s="73">
        <f t="shared" si="6"/>
        <v>-111442</v>
      </c>
      <c r="H47" s="74">
        <f t="shared" si="6"/>
        <v>317938</v>
      </c>
      <c r="I47" s="74">
        <f t="shared" si="6"/>
        <v>-235422</v>
      </c>
      <c r="J47" s="74">
        <f t="shared" si="6"/>
        <v>-28926</v>
      </c>
      <c r="K47" s="74">
        <f t="shared" si="6"/>
        <v>219238</v>
      </c>
      <c r="L47" s="74">
        <f t="shared" si="6"/>
        <v>273385</v>
      </c>
      <c r="M47" s="73">
        <f t="shared" si="6"/>
        <v>659465</v>
      </c>
      <c r="N47" s="73">
        <f t="shared" si="6"/>
        <v>1152088</v>
      </c>
      <c r="O47" s="74">
        <f t="shared" si="6"/>
        <v>-17868</v>
      </c>
      <c r="P47" s="74">
        <f t="shared" si="6"/>
        <v>492409</v>
      </c>
      <c r="Q47" s="74">
        <f t="shared" si="6"/>
        <v>248188</v>
      </c>
      <c r="R47" s="74">
        <f t="shared" si="6"/>
        <v>722729</v>
      </c>
      <c r="S47" s="74">
        <f t="shared" si="6"/>
        <v>244713</v>
      </c>
      <c r="T47" s="73">
        <f t="shared" si="6"/>
        <v>172201</v>
      </c>
      <c r="U47" s="73">
        <f t="shared" si="6"/>
        <v>-149181</v>
      </c>
      <c r="V47" s="74">
        <f t="shared" si="6"/>
        <v>267733</v>
      </c>
      <c r="W47" s="74">
        <f t="shared" si="6"/>
        <v>2113624</v>
      </c>
      <c r="X47" s="74">
        <f t="shared" si="6"/>
        <v>-2407596</v>
      </c>
      <c r="Y47" s="74">
        <f t="shared" si="6"/>
        <v>4521220</v>
      </c>
      <c r="Z47" s="75">
        <f>+IF(X47&lt;&gt;0,+(Y47/X47)*100,0)</f>
        <v>-187.78981191196527</v>
      </c>
      <c r="AA47" s="76">
        <f>SUM(AA45:AA46)</f>
        <v>-2407596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22496391</v>
      </c>
      <c r="F8" s="8">
        <v>25504307</v>
      </c>
      <c r="G8" s="8">
        <v>1783628</v>
      </c>
      <c r="H8" s="8">
        <v>1752921</v>
      </c>
      <c r="I8" s="8"/>
      <c r="J8" s="8">
        <v>3536549</v>
      </c>
      <c r="K8" s="8">
        <v>1111</v>
      </c>
      <c r="L8" s="8">
        <v>2128556</v>
      </c>
      <c r="M8" s="8">
        <v>1760439</v>
      </c>
      <c r="N8" s="8">
        <v>3890106</v>
      </c>
      <c r="O8" s="8">
        <v>1765085</v>
      </c>
      <c r="P8" s="8">
        <v>1730077</v>
      </c>
      <c r="Q8" s="8">
        <v>2093330</v>
      </c>
      <c r="R8" s="8">
        <v>5588492</v>
      </c>
      <c r="S8" s="8">
        <v>1976529</v>
      </c>
      <c r="T8" s="8">
        <v>1764639</v>
      </c>
      <c r="U8" s="8">
        <v>2261354</v>
      </c>
      <c r="V8" s="8">
        <v>6002522</v>
      </c>
      <c r="W8" s="8">
        <v>19017669</v>
      </c>
      <c r="X8" s="8">
        <v>25504307</v>
      </c>
      <c r="Y8" s="8">
        <v>-6486638</v>
      </c>
      <c r="Z8" s="2">
        <v>-25.433500310359346</v>
      </c>
      <c r="AA8" s="6">
        <v>25504307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22496391</v>
      </c>
      <c r="F21" s="35">
        <f t="shared" si="0"/>
        <v>25504307</v>
      </c>
      <c r="G21" s="35">
        <f t="shared" si="0"/>
        <v>1783628</v>
      </c>
      <c r="H21" s="35">
        <f t="shared" si="0"/>
        <v>1752921</v>
      </c>
      <c r="I21" s="35">
        <f t="shared" si="0"/>
        <v>0</v>
      </c>
      <c r="J21" s="35">
        <f t="shared" si="0"/>
        <v>3536549</v>
      </c>
      <c r="K21" s="35">
        <f t="shared" si="0"/>
        <v>1111</v>
      </c>
      <c r="L21" s="35">
        <f t="shared" si="0"/>
        <v>2128556</v>
      </c>
      <c r="M21" s="35">
        <f t="shared" si="0"/>
        <v>1760439</v>
      </c>
      <c r="N21" s="35">
        <f t="shared" si="0"/>
        <v>3890106</v>
      </c>
      <c r="O21" s="35">
        <f t="shared" si="0"/>
        <v>1765085</v>
      </c>
      <c r="P21" s="35">
        <f t="shared" si="0"/>
        <v>1730077</v>
      </c>
      <c r="Q21" s="35">
        <f t="shared" si="0"/>
        <v>2093330</v>
      </c>
      <c r="R21" s="35">
        <f t="shared" si="0"/>
        <v>5588492</v>
      </c>
      <c r="S21" s="35">
        <f t="shared" si="0"/>
        <v>1976529</v>
      </c>
      <c r="T21" s="35">
        <f t="shared" si="0"/>
        <v>1764639</v>
      </c>
      <c r="U21" s="35">
        <f t="shared" si="0"/>
        <v>2261354</v>
      </c>
      <c r="V21" s="35">
        <f t="shared" si="0"/>
        <v>6002522</v>
      </c>
      <c r="W21" s="35">
        <f t="shared" si="0"/>
        <v>19017669</v>
      </c>
      <c r="X21" s="35">
        <f t="shared" si="0"/>
        <v>25504307</v>
      </c>
      <c r="Y21" s="35">
        <f t="shared" si="0"/>
        <v>-6486638</v>
      </c>
      <c r="Z21" s="36">
        <f>+IF(X21&lt;&gt;0,+(Y21/X21)*100,0)</f>
        <v>-25.433500310359346</v>
      </c>
      <c r="AA21" s="33">
        <f>SUM(AA5:AA20)</f>
        <v>25504307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4309852</v>
      </c>
      <c r="F24" s="8">
        <v>4309852</v>
      </c>
      <c r="G24" s="8">
        <v>441004</v>
      </c>
      <c r="H24" s="8">
        <v>517730</v>
      </c>
      <c r="I24" s="8">
        <v>825531</v>
      </c>
      <c r="J24" s="8">
        <v>1784265</v>
      </c>
      <c r="K24" s="8"/>
      <c r="L24" s="8">
        <v>467201</v>
      </c>
      <c r="M24" s="8">
        <v>530682</v>
      </c>
      <c r="N24" s="8">
        <v>997883</v>
      </c>
      <c r="O24" s="8">
        <v>548470</v>
      </c>
      <c r="P24" s="8">
        <v>456143</v>
      </c>
      <c r="Q24" s="8">
        <v>443517</v>
      </c>
      <c r="R24" s="8">
        <v>1448130</v>
      </c>
      <c r="S24" s="8"/>
      <c r="T24" s="8">
        <v>500801</v>
      </c>
      <c r="U24" s="8">
        <v>465835</v>
      </c>
      <c r="V24" s="8">
        <v>966636</v>
      </c>
      <c r="W24" s="8">
        <v>5196914</v>
      </c>
      <c r="X24" s="8">
        <v>4309852</v>
      </c>
      <c r="Y24" s="8">
        <v>887062</v>
      </c>
      <c r="Z24" s="2">
        <v>20.582191685468551</v>
      </c>
      <c r="AA24" s="6">
        <v>4309852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8751274</v>
      </c>
      <c r="D26" s="6"/>
      <c r="E26" s="7">
        <v>3551337</v>
      </c>
      <c r="F26" s="8">
        <v>3551337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3551337</v>
      </c>
      <c r="Y26" s="8">
        <v>-3551337</v>
      </c>
      <c r="Z26" s="2">
        <v>-100</v>
      </c>
      <c r="AA26" s="6">
        <v>3551337</v>
      </c>
    </row>
    <row r="27" spans="1:27" x14ac:dyDescent="0.25">
      <c r="A27" s="25" t="s">
        <v>53</v>
      </c>
      <c r="B27" s="24" t="s">
        <v>32</v>
      </c>
      <c r="C27" s="6">
        <v>33204397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199918</v>
      </c>
      <c r="D30" s="6"/>
      <c r="E30" s="7">
        <v>201002</v>
      </c>
      <c r="F30" s="8">
        <v>201002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78787</v>
      </c>
      <c r="R30" s="8">
        <v>78787</v>
      </c>
      <c r="S30" s="8">
        <v>3638</v>
      </c>
      <c r="T30" s="8"/>
      <c r="U30" s="8"/>
      <c r="V30" s="8">
        <v>3638</v>
      </c>
      <c r="W30" s="8">
        <v>82425</v>
      </c>
      <c r="X30" s="8">
        <v>201002</v>
      </c>
      <c r="Y30" s="8">
        <v>-118577</v>
      </c>
      <c r="Z30" s="2">
        <v>-58.992945343827429</v>
      </c>
      <c r="AA30" s="6">
        <v>201002</v>
      </c>
    </row>
    <row r="31" spans="1:27" x14ac:dyDescent="0.25">
      <c r="A31" s="25" t="s">
        <v>57</v>
      </c>
      <c r="B31" s="24" t="s">
        <v>32</v>
      </c>
      <c r="C31" s="6">
        <v>211752</v>
      </c>
      <c r="D31" s="6"/>
      <c r="E31" s="7">
        <v>775142</v>
      </c>
      <c r="F31" s="8">
        <v>935142</v>
      </c>
      <c r="G31" s="8">
        <v>155000</v>
      </c>
      <c r="H31" s="8">
        <v>83160</v>
      </c>
      <c r="I31" s="8"/>
      <c r="J31" s="8">
        <v>238160</v>
      </c>
      <c r="K31" s="8">
        <v>83160</v>
      </c>
      <c r="L31" s="8">
        <v>155000</v>
      </c>
      <c r="M31" s="8"/>
      <c r="N31" s="8">
        <v>238160</v>
      </c>
      <c r="O31" s="8"/>
      <c r="P31" s="8"/>
      <c r="Q31" s="8">
        <v>160167</v>
      </c>
      <c r="R31" s="8">
        <v>160167</v>
      </c>
      <c r="S31" s="8">
        <v>18499</v>
      </c>
      <c r="T31" s="8">
        <v>83160</v>
      </c>
      <c r="U31" s="8">
        <v>626963</v>
      </c>
      <c r="V31" s="8">
        <v>728622</v>
      </c>
      <c r="W31" s="8">
        <v>1365109</v>
      </c>
      <c r="X31" s="8">
        <v>935142</v>
      </c>
      <c r="Y31" s="8">
        <v>429967</v>
      </c>
      <c r="Z31" s="2">
        <v>45.978792525627121</v>
      </c>
      <c r="AA31" s="6">
        <v>935142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322145</v>
      </c>
      <c r="F33" s="8">
        <v>241017</v>
      </c>
      <c r="G33" s="8">
        <v>3636</v>
      </c>
      <c r="H33" s="8">
        <v>3542</v>
      </c>
      <c r="I33" s="8">
        <v>6918</v>
      </c>
      <c r="J33" s="8">
        <v>14096</v>
      </c>
      <c r="K33" s="8">
        <v>13080</v>
      </c>
      <c r="L33" s="8">
        <v>35913</v>
      </c>
      <c r="M33" s="8">
        <v>3861</v>
      </c>
      <c r="N33" s="8">
        <v>52854</v>
      </c>
      <c r="O33" s="8">
        <v>4770</v>
      </c>
      <c r="P33" s="8">
        <v>6079</v>
      </c>
      <c r="Q33" s="8">
        <v>3726</v>
      </c>
      <c r="R33" s="8">
        <v>14575</v>
      </c>
      <c r="S33" s="8"/>
      <c r="T33" s="8">
        <v>4295</v>
      </c>
      <c r="U33" s="8">
        <v>3786</v>
      </c>
      <c r="V33" s="8">
        <v>8081</v>
      </c>
      <c r="W33" s="8">
        <v>89606</v>
      </c>
      <c r="X33" s="8">
        <v>241017</v>
      </c>
      <c r="Y33" s="8">
        <v>-151411</v>
      </c>
      <c r="Z33" s="2">
        <v>-62.821709671931856</v>
      </c>
      <c r="AA33" s="6">
        <v>241017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42367341</v>
      </c>
      <c r="D35" s="33">
        <f>SUM(D24:D34)</f>
        <v>0</v>
      </c>
      <c r="E35" s="34">
        <f t="shared" si="1"/>
        <v>9159478</v>
      </c>
      <c r="F35" s="35">
        <f t="shared" si="1"/>
        <v>9238350</v>
      </c>
      <c r="G35" s="35">
        <f t="shared" si="1"/>
        <v>599640</v>
      </c>
      <c r="H35" s="35">
        <f t="shared" si="1"/>
        <v>604432</v>
      </c>
      <c r="I35" s="35">
        <f t="shared" si="1"/>
        <v>832449</v>
      </c>
      <c r="J35" s="35">
        <f t="shared" si="1"/>
        <v>2036521</v>
      </c>
      <c r="K35" s="35">
        <f t="shared" si="1"/>
        <v>96240</v>
      </c>
      <c r="L35" s="35">
        <f t="shared" si="1"/>
        <v>658114</v>
      </c>
      <c r="M35" s="35">
        <f t="shared" si="1"/>
        <v>534543</v>
      </c>
      <c r="N35" s="35">
        <f t="shared" si="1"/>
        <v>1288897</v>
      </c>
      <c r="O35" s="35">
        <f t="shared" si="1"/>
        <v>553240</v>
      </c>
      <c r="P35" s="35">
        <f t="shared" si="1"/>
        <v>462222</v>
      </c>
      <c r="Q35" s="35">
        <f t="shared" si="1"/>
        <v>686197</v>
      </c>
      <c r="R35" s="35">
        <f t="shared" si="1"/>
        <v>1701659</v>
      </c>
      <c r="S35" s="35">
        <f t="shared" si="1"/>
        <v>22137</v>
      </c>
      <c r="T35" s="35">
        <f t="shared" si="1"/>
        <v>588256</v>
      </c>
      <c r="U35" s="35">
        <f t="shared" si="1"/>
        <v>1096584</v>
      </c>
      <c r="V35" s="35">
        <f t="shared" si="1"/>
        <v>1706977</v>
      </c>
      <c r="W35" s="35">
        <f t="shared" si="1"/>
        <v>6734054</v>
      </c>
      <c r="X35" s="35">
        <f t="shared" si="1"/>
        <v>9238350</v>
      </c>
      <c r="Y35" s="35">
        <f t="shared" si="1"/>
        <v>-2504296</v>
      </c>
      <c r="Z35" s="36">
        <f>+IF(X35&lt;&gt;0,+(Y35/X35)*100,0)</f>
        <v>-27.107611207629066</v>
      </c>
      <c r="AA35" s="33">
        <f>SUM(AA24:AA34)</f>
        <v>9238350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-42367341</v>
      </c>
      <c r="D37" s="46">
        <f>+D21-D35</f>
        <v>0</v>
      </c>
      <c r="E37" s="47">
        <f t="shared" si="2"/>
        <v>13336913</v>
      </c>
      <c r="F37" s="48">
        <f t="shared" si="2"/>
        <v>16265957</v>
      </c>
      <c r="G37" s="48">
        <f t="shared" si="2"/>
        <v>1183988</v>
      </c>
      <c r="H37" s="48">
        <f t="shared" si="2"/>
        <v>1148489</v>
      </c>
      <c r="I37" s="48">
        <f t="shared" si="2"/>
        <v>-832449</v>
      </c>
      <c r="J37" s="48">
        <f t="shared" si="2"/>
        <v>1500028</v>
      </c>
      <c r="K37" s="48">
        <f t="shared" si="2"/>
        <v>-95129</v>
      </c>
      <c r="L37" s="48">
        <f t="shared" si="2"/>
        <v>1470442</v>
      </c>
      <c r="M37" s="48">
        <f t="shared" si="2"/>
        <v>1225896</v>
      </c>
      <c r="N37" s="48">
        <f t="shared" si="2"/>
        <v>2601209</v>
      </c>
      <c r="O37" s="48">
        <f t="shared" si="2"/>
        <v>1211845</v>
      </c>
      <c r="P37" s="48">
        <f t="shared" si="2"/>
        <v>1267855</v>
      </c>
      <c r="Q37" s="48">
        <f t="shared" si="2"/>
        <v>1407133</v>
      </c>
      <c r="R37" s="48">
        <f t="shared" si="2"/>
        <v>3886833</v>
      </c>
      <c r="S37" s="48">
        <f t="shared" si="2"/>
        <v>1954392</v>
      </c>
      <c r="T37" s="48">
        <f t="shared" si="2"/>
        <v>1176383</v>
      </c>
      <c r="U37" s="48">
        <f t="shared" si="2"/>
        <v>1164770</v>
      </c>
      <c r="V37" s="48">
        <f t="shared" si="2"/>
        <v>4295545</v>
      </c>
      <c r="W37" s="48">
        <f t="shared" si="2"/>
        <v>12283615</v>
      </c>
      <c r="X37" s="48">
        <f>IF(F21=F35,0,X21-X35)</f>
        <v>16265957</v>
      </c>
      <c r="Y37" s="48">
        <f t="shared" si="2"/>
        <v>-3982342</v>
      </c>
      <c r="Z37" s="49">
        <f>+IF(X37&lt;&gt;0,+(Y37/X37)*100,0)</f>
        <v>-24.482678762768153</v>
      </c>
      <c r="AA37" s="46">
        <f>+AA21-AA35</f>
        <v>16265957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-42367341</v>
      </c>
      <c r="D41" s="56">
        <f>SUM(D37:D40)</f>
        <v>0</v>
      </c>
      <c r="E41" s="57">
        <f t="shared" si="3"/>
        <v>13336913</v>
      </c>
      <c r="F41" s="58">
        <f t="shared" si="3"/>
        <v>16265957</v>
      </c>
      <c r="G41" s="58">
        <f t="shared" si="3"/>
        <v>1183988</v>
      </c>
      <c r="H41" s="58">
        <f t="shared" si="3"/>
        <v>1148489</v>
      </c>
      <c r="I41" s="58">
        <f t="shared" si="3"/>
        <v>-832449</v>
      </c>
      <c r="J41" s="58">
        <f t="shared" si="3"/>
        <v>1500028</v>
      </c>
      <c r="K41" s="58">
        <f t="shared" si="3"/>
        <v>-95129</v>
      </c>
      <c r="L41" s="58">
        <f t="shared" si="3"/>
        <v>1470442</v>
      </c>
      <c r="M41" s="58">
        <f t="shared" si="3"/>
        <v>1225896</v>
      </c>
      <c r="N41" s="58">
        <f t="shared" si="3"/>
        <v>2601209</v>
      </c>
      <c r="O41" s="58">
        <f t="shared" si="3"/>
        <v>1211845</v>
      </c>
      <c r="P41" s="58">
        <f t="shared" si="3"/>
        <v>1267855</v>
      </c>
      <c r="Q41" s="58">
        <f t="shared" si="3"/>
        <v>1407133</v>
      </c>
      <c r="R41" s="58">
        <f t="shared" si="3"/>
        <v>3886833</v>
      </c>
      <c r="S41" s="58">
        <f t="shared" si="3"/>
        <v>1954392</v>
      </c>
      <c r="T41" s="58">
        <f t="shared" si="3"/>
        <v>1176383</v>
      </c>
      <c r="U41" s="58">
        <f t="shared" si="3"/>
        <v>1164770</v>
      </c>
      <c r="V41" s="58">
        <f t="shared" si="3"/>
        <v>4295545</v>
      </c>
      <c r="W41" s="58">
        <f t="shared" si="3"/>
        <v>12283615</v>
      </c>
      <c r="X41" s="58">
        <f t="shared" si="3"/>
        <v>16265957</v>
      </c>
      <c r="Y41" s="58">
        <f t="shared" si="3"/>
        <v>-3982342</v>
      </c>
      <c r="Z41" s="59">
        <f>+IF(X41&lt;&gt;0,+(Y41/X41)*100,0)</f>
        <v>-24.482678762768153</v>
      </c>
      <c r="AA41" s="56">
        <f>SUM(AA37:AA40)</f>
        <v>16265957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-42367341</v>
      </c>
      <c r="D43" s="64">
        <f>+D41-D42</f>
        <v>0</v>
      </c>
      <c r="E43" s="65">
        <f t="shared" si="4"/>
        <v>13336913</v>
      </c>
      <c r="F43" s="66">
        <f t="shared" si="4"/>
        <v>16265957</v>
      </c>
      <c r="G43" s="66">
        <f t="shared" si="4"/>
        <v>1183988</v>
      </c>
      <c r="H43" s="66">
        <f t="shared" si="4"/>
        <v>1148489</v>
      </c>
      <c r="I43" s="66">
        <f t="shared" si="4"/>
        <v>-832449</v>
      </c>
      <c r="J43" s="66">
        <f t="shared" si="4"/>
        <v>1500028</v>
      </c>
      <c r="K43" s="66">
        <f t="shared" si="4"/>
        <v>-95129</v>
      </c>
      <c r="L43" s="66">
        <f t="shared" si="4"/>
        <v>1470442</v>
      </c>
      <c r="M43" s="66">
        <f t="shared" si="4"/>
        <v>1225896</v>
      </c>
      <c r="N43" s="66">
        <f t="shared" si="4"/>
        <v>2601209</v>
      </c>
      <c r="O43" s="66">
        <f t="shared" si="4"/>
        <v>1211845</v>
      </c>
      <c r="P43" s="66">
        <f t="shared" si="4"/>
        <v>1267855</v>
      </c>
      <c r="Q43" s="66">
        <f t="shared" si="4"/>
        <v>1407133</v>
      </c>
      <c r="R43" s="66">
        <f t="shared" si="4"/>
        <v>3886833</v>
      </c>
      <c r="S43" s="66">
        <f t="shared" si="4"/>
        <v>1954392</v>
      </c>
      <c r="T43" s="66">
        <f t="shared" si="4"/>
        <v>1176383</v>
      </c>
      <c r="U43" s="66">
        <f t="shared" si="4"/>
        <v>1164770</v>
      </c>
      <c r="V43" s="66">
        <f t="shared" si="4"/>
        <v>4295545</v>
      </c>
      <c r="W43" s="66">
        <f t="shared" si="4"/>
        <v>12283615</v>
      </c>
      <c r="X43" s="66">
        <f t="shared" si="4"/>
        <v>16265957</v>
      </c>
      <c r="Y43" s="66">
        <f t="shared" si="4"/>
        <v>-3982342</v>
      </c>
      <c r="Z43" s="67">
        <f>+IF(X43&lt;&gt;0,+(Y43/X43)*100,0)</f>
        <v>-24.482678762768153</v>
      </c>
      <c r="AA43" s="64">
        <f>+AA41-AA42</f>
        <v>16265957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-42367341</v>
      </c>
      <c r="D45" s="56">
        <f>SUM(D43:D44)</f>
        <v>0</v>
      </c>
      <c r="E45" s="57">
        <f t="shared" si="5"/>
        <v>13336913</v>
      </c>
      <c r="F45" s="58">
        <f t="shared" si="5"/>
        <v>16265957</v>
      </c>
      <c r="G45" s="58">
        <f t="shared" si="5"/>
        <v>1183988</v>
      </c>
      <c r="H45" s="58">
        <f t="shared" si="5"/>
        <v>1148489</v>
      </c>
      <c r="I45" s="58">
        <f t="shared" si="5"/>
        <v>-832449</v>
      </c>
      <c r="J45" s="58">
        <f t="shared" si="5"/>
        <v>1500028</v>
      </c>
      <c r="K45" s="58">
        <f t="shared" si="5"/>
        <v>-95129</v>
      </c>
      <c r="L45" s="58">
        <f t="shared" si="5"/>
        <v>1470442</v>
      </c>
      <c r="M45" s="58">
        <f t="shared" si="5"/>
        <v>1225896</v>
      </c>
      <c r="N45" s="58">
        <f t="shared" si="5"/>
        <v>2601209</v>
      </c>
      <c r="O45" s="58">
        <f t="shared" si="5"/>
        <v>1211845</v>
      </c>
      <c r="P45" s="58">
        <f t="shared" si="5"/>
        <v>1267855</v>
      </c>
      <c r="Q45" s="58">
        <f t="shared" si="5"/>
        <v>1407133</v>
      </c>
      <c r="R45" s="58">
        <f t="shared" si="5"/>
        <v>3886833</v>
      </c>
      <c r="S45" s="58">
        <f t="shared" si="5"/>
        <v>1954392</v>
      </c>
      <c r="T45" s="58">
        <f t="shared" si="5"/>
        <v>1176383</v>
      </c>
      <c r="U45" s="58">
        <f t="shared" si="5"/>
        <v>1164770</v>
      </c>
      <c r="V45" s="58">
        <f t="shared" si="5"/>
        <v>4295545</v>
      </c>
      <c r="W45" s="58">
        <f t="shared" si="5"/>
        <v>12283615</v>
      </c>
      <c r="X45" s="58">
        <f t="shared" si="5"/>
        <v>16265957</v>
      </c>
      <c r="Y45" s="58">
        <f t="shared" si="5"/>
        <v>-3982342</v>
      </c>
      <c r="Z45" s="59">
        <f>+IF(X45&lt;&gt;0,+(Y45/X45)*100,0)</f>
        <v>-24.482678762768153</v>
      </c>
      <c r="AA45" s="56">
        <f>SUM(AA43:AA44)</f>
        <v>16265957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-42367341</v>
      </c>
      <c r="D47" s="71">
        <f>SUM(D45:D46)</f>
        <v>0</v>
      </c>
      <c r="E47" s="72">
        <f t="shared" si="6"/>
        <v>13336913</v>
      </c>
      <c r="F47" s="73">
        <f t="shared" si="6"/>
        <v>16265957</v>
      </c>
      <c r="G47" s="73">
        <f t="shared" si="6"/>
        <v>1183988</v>
      </c>
      <c r="H47" s="74">
        <f t="shared" si="6"/>
        <v>1148489</v>
      </c>
      <c r="I47" s="74">
        <f t="shared" si="6"/>
        <v>-832449</v>
      </c>
      <c r="J47" s="74">
        <f t="shared" si="6"/>
        <v>1500028</v>
      </c>
      <c r="K47" s="74">
        <f t="shared" si="6"/>
        <v>-95129</v>
      </c>
      <c r="L47" s="74">
        <f t="shared" si="6"/>
        <v>1470442</v>
      </c>
      <c r="M47" s="73">
        <f t="shared" si="6"/>
        <v>1225896</v>
      </c>
      <c r="N47" s="73">
        <f t="shared" si="6"/>
        <v>2601209</v>
      </c>
      <c r="O47" s="74">
        <f t="shared" si="6"/>
        <v>1211845</v>
      </c>
      <c r="P47" s="74">
        <f t="shared" si="6"/>
        <v>1267855</v>
      </c>
      <c r="Q47" s="74">
        <f t="shared" si="6"/>
        <v>1407133</v>
      </c>
      <c r="R47" s="74">
        <f t="shared" si="6"/>
        <v>3886833</v>
      </c>
      <c r="S47" s="74">
        <f t="shared" si="6"/>
        <v>1954392</v>
      </c>
      <c r="T47" s="73">
        <f t="shared" si="6"/>
        <v>1176383</v>
      </c>
      <c r="U47" s="73">
        <f t="shared" si="6"/>
        <v>1164770</v>
      </c>
      <c r="V47" s="74">
        <f t="shared" si="6"/>
        <v>4295545</v>
      </c>
      <c r="W47" s="74">
        <f t="shared" si="6"/>
        <v>12283615</v>
      </c>
      <c r="X47" s="74">
        <f t="shared" si="6"/>
        <v>16265957</v>
      </c>
      <c r="Y47" s="74">
        <f t="shared" si="6"/>
        <v>-3982342</v>
      </c>
      <c r="Z47" s="75">
        <f>+IF(X47&lt;&gt;0,+(Y47/X47)*100,0)</f>
        <v>-24.482678762768153</v>
      </c>
      <c r="AA47" s="76">
        <f>SUM(AA45:AA46)</f>
        <v>16265957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3392299</v>
      </c>
      <c r="D8" s="6"/>
      <c r="E8" s="7">
        <v>8003981</v>
      </c>
      <c r="F8" s="8">
        <v>6559916</v>
      </c>
      <c r="G8" s="8">
        <v>519735</v>
      </c>
      <c r="H8" s="8">
        <v>-25511</v>
      </c>
      <c r="I8" s="8">
        <v>244123</v>
      </c>
      <c r="J8" s="8">
        <v>738347</v>
      </c>
      <c r="K8" s="8">
        <v>247878</v>
      </c>
      <c r="L8" s="8">
        <v>253658</v>
      </c>
      <c r="M8" s="8">
        <v>252678</v>
      </c>
      <c r="N8" s="8">
        <v>754214</v>
      </c>
      <c r="O8" s="8">
        <v>249241</v>
      </c>
      <c r="P8" s="8">
        <v>245353</v>
      </c>
      <c r="Q8" s="8">
        <v>255265</v>
      </c>
      <c r="R8" s="8">
        <v>749859</v>
      </c>
      <c r="S8" s="8">
        <v>256289</v>
      </c>
      <c r="T8" s="8">
        <v>256909</v>
      </c>
      <c r="U8" s="8">
        <v>253325</v>
      </c>
      <c r="V8" s="8">
        <v>766523</v>
      </c>
      <c r="W8" s="8">
        <v>3008943</v>
      </c>
      <c r="X8" s="8">
        <v>6559916</v>
      </c>
      <c r="Y8" s="8">
        <v>-3550973</v>
      </c>
      <c r="Z8" s="2">
        <v>-54.131379121318012</v>
      </c>
      <c r="AA8" s="6">
        <v>6559916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3392299</v>
      </c>
      <c r="D21" s="33">
        <f t="shared" si="0"/>
        <v>0</v>
      </c>
      <c r="E21" s="34">
        <f t="shared" si="0"/>
        <v>8003981</v>
      </c>
      <c r="F21" s="35">
        <f t="shared" si="0"/>
        <v>6559916</v>
      </c>
      <c r="G21" s="35">
        <f t="shared" si="0"/>
        <v>519735</v>
      </c>
      <c r="H21" s="35">
        <f t="shared" si="0"/>
        <v>-25511</v>
      </c>
      <c r="I21" s="35">
        <f t="shared" si="0"/>
        <v>244123</v>
      </c>
      <c r="J21" s="35">
        <f t="shared" si="0"/>
        <v>738347</v>
      </c>
      <c r="K21" s="35">
        <f t="shared" si="0"/>
        <v>247878</v>
      </c>
      <c r="L21" s="35">
        <f t="shared" si="0"/>
        <v>253658</v>
      </c>
      <c r="M21" s="35">
        <f t="shared" si="0"/>
        <v>252678</v>
      </c>
      <c r="N21" s="35">
        <f t="shared" si="0"/>
        <v>754214</v>
      </c>
      <c r="O21" s="35">
        <f t="shared" si="0"/>
        <v>249241</v>
      </c>
      <c r="P21" s="35">
        <f t="shared" si="0"/>
        <v>245353</v>
      </c>
      <c r="Q21" s="35">
        <f t="shared" si="0"/>
        <v>255265</v>
      </c>
      <c r="R21" s="35">
        <f t="shared" si="0"/>
        <v>749859</v>
      </c>
      <c r="S21" s="35">
        <f t="shared" si="0"/>
        <v>256289</v>
      </c>
      <c r="T21" s="35">
        <f t="shared" si="0"/>
        <v>256909</v>
      </c>
      <c r="U21" s="35">
        <f t="shared" si="0"/>
        <v>253325</v>
      </c>
      <c r="V21" s="35">
        <f t="shared" si="0"/>
        <v>766523</v>
      </c>
      <c r="W21" s="35">
        <f t="shared" si="0"/>
        <v>3008943</v>
      </c>
      <c r="X21" s="35">
        <f t="shared" si="0"/>
        <v>6559916</v>
      </c>
      <c r="Y21" s="35">
        <f t="shared" si="0"/>
        <v>-3550973</v>
      </c>
      <c r="Z21" s="36">
        <f>+IF(X21&lt;&gt;0,+(Y21/X21)*100,0)</f>
        <v>-54.131379121318012</v>
      </c>
      <c r="AA21" s="33">
        <f>SUM(AA5:AA20)</f>
        <v>6559916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1993726</v>
      </c>
      <c r="D24" s="6"/>
      <c r="E24" s="7">
        <v>3585989</v>
      </c>
      <c r="F24" s="8">
        <v>3634651</v>
      </c>
      <c r="G24" s="8">
        <v>172984</v>
      </c>
      <c r="H24" s="8">
        <v>271596</v>
      </c>
      <c r="I24" s="8">
        <v>184061</v>
      </c>
      <c r="J24" s="8">
        <v>628641</v>
      </c>
      <c r="K24" s="8"/>
      <c r="L24" s="8"/>
      <c r="M24" s="8">
        <v>32186</v>
      </c>
      <c r="N24" s="8">
        <v>32186</v>
      </c>
      <c r="O24" s="8">
        <v>296723</v>
      </c>
      <c r="P24" s="8"/>
      <c r="Q24" s="8"/>
      <c r="R24" s="8">
        <v>296723</v>
      </c>
      <c r="S24" s="8"/>
      <c r="T24" s="8"/>
      <c r="U24" s="8"/>
      <c r="V24" s="8"/>
      <c r="W24" s="8">
        <v>957550</v>
      </c>
      <c r="X24" s="8">
        <v>3634651</v>
      </c>
      <c r="Y24" s="8">
        <v>-2677101</v>
      </c>
      <c r="Z24" s="2">
        <v>-73.654967148152608</v>
      </c>
      <c r="AA24" s="6">
        <v>3634651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2200340</v>
      </c>
      <c r="F27" s="8">
        <v>2200340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2200340</v>
      </c>
      <c r="Y27" s="8">
        <v>-2200340</v>
      </c>
      <c r="Z27" s="2">
        <v>-100</v>
      </c>
      <c r="AA27" s="6">
        <v>2200340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356543</v>
      </c>
      <c r="D30" s="6"/>
      <c r="E30" s="7">
        <v>297430</v>
      </c>
      <c r="F30" s="8">
        <v>111430</v>
      </c>
      <c r="G30" s="8"/>
      <c r="H30" s="8">
        <v>10833</v>
      </c>
      <c r="I30" s="8">
        <v>39040</v>
      </c>
      <c r="J30" s="8">
        <v>49873</v>
      </c>
      <c r="K30" s="8">
        <v>6858</v>
      </c>
      <c r="L30" s="8">
        <v>15011</v>
      </c>
      <c r="M30" s="8"/>
      <c r="N30" s="8">
        <v>21869</v>
      </c>
      <c r="O30" s="8"/>
      <c r="P30" s="8"/>
      <c r="Q30" s="8">
        <v>1539</v>
      </c>
      <c r="R30" s="8">
        <v>1539</v>
      </c>
      <c r="S30" s="8">
        <v>-2</v>
      </c>
      <c r="T30" s="8"/>
      <c r="U30" s="8"/>
      <c r="V30" s="8">
        <v>-2</v>
      </c>
      <c r="W30" s="8">
        <v>73279</v>
      </c>
      <c r="X30" s="8">
        <v>111430</v>
      </c>
      <c r="Y30" s="8">
        <v>-38151</v>
      </c>
      <c r="Z30" s="2">
        <v>-34.237637979000269</v>
      </c>
      <c r="AA30" s="6">
        <v>111430</v>
      </c>
    </row>
    <row r="31" spans="1:27" x14ac:dyDescent="0.25">
      <c r="A31" s="25" t="s">
        <v>57</v>
      </c>
      <c r="B31" s="24" t="s">
        <v>32</v>
      </c>
      <c r="C31" s="6">
        <v>224584</v>
      </c>
      <c r="D31" s="6"/>
      <c r="E31" s="7">
        <v>300000</v>
      </c>
      <c r="F31" s="8">
        <v>1873708</v>
      </c>
      <c r="G31" s="8">
        <v>14005</v>
      </c>
      <c r="H31" s="8"/>
      <c r="I31" s="8">
        <v>2280</v>
      </c>
      <c r="J31" s="8">
        <v>16285</v>
      </c>
      <c r="K31" s="8"/>
      <c r="L31" s="8">
        <v>37600</v>
      </c>
      <c r="M31" s="8">
        <v>21669</v>
      </c>
      <c r="N31" s="8">
        <v>59269</v>
      </c>
      <c r="O31" s="8"/>
      <c r="P31" s="8">
        <v>94811</v>
      </c>
      <c r="Q31" s="8">
        <v>45978</v>
      </c>
      <c r="R31" s="8">
        <v>140789</v>
      </c>
      <c r="S31" s="8">
        <v>14420</v>
      </c>
      <c r="T31" s="8">
        <v>25541</v>
      </c>
      <c r="U31" s="8">
        <v>70000</v>
      </c>
      <c r="V31" s="8">
        <v>109961</v>
      </c>
      <c r="W31" s="8">
        <v>326304</v>
      </c>
      <c r="X31" s="8">
        <v>1873708</v>
      </c>
      <c r="Y31" s="8">
        <v>-1547404</v>
      </c>
      <c r="Z31" s="2">
        <v>-82.585119986678819</v>
      </c>
      <c r="AA31" s="6">
        <v>1873708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204786</v>
      </c>
      <c r="D33" s="6"/>
      <c r="E33" s="7">
        <v>3732315</v>
      </c>
      <c r="F33" s="8">
        <v>2487895</v>
      </c>
      <c r="G33" s="8">
        <v>20794</v>
      </c>
      <c r="H33" s="8">
        <v>22854</v>
      </c>
      <c r="I33" s="8">
        <v>11587</v>
      </c>
      <c r="J33" s="8">
        <v>55235</v>
      </c>
      <c r="K33" s="8">
        <v>18143</v>
      </c>
      <c r="L33" s="8">
        <v>28960</v>
      </c>
      <c r="M33" s="8">
        <v>15061</v>
      </c>
      <c r="N33" s="8">
        <v>62164</v>
      </c>
      <c r="O33" s="8">
        <v>24277</v>
      </c>
      <c r="P33" s="8">
        <v>9657</v>
      </c>
      <c r="Q33" s="8">
        <v>12446</v>
      </c>
      <c r="R33" s="8">
        <v>46380</v>
      </c>
      <c r="S33" s="8">
        <v>14310</v>
      </c>
      <c r="T33" s="8">
        <v>28752</v>
      </c>
      <c r="U33" s="8">
        <v>95225</v>
      </c>
      <c r="V33" s="8">
        <v>138287</v>
      </c>
      <c r="W33" s="8">
        <v>302066</v>
      </c>
      <c r="X33" s="8">
        <v>2487895</v>
      </c>
      <c r="Y33" s="8">
        <v>-2185829</v>
      </c>
      <c r="Z33" s="2">
        <v>-87.85857120175892</v>
      </c>
      <c r="AA33" s="6">
        <v>2487895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2779639</v>
      </c>
      <c r="D35" s="33">
        <f>SUM(D24:D34)</f>
        <v>0</v>
      </c>
      <c r="E35" s="34">
        <f t="shared" si="1"/>
        <v>10116074</v>
      </c>
      <c r="F35" s="35">
        <f t="shared" si="1"/>
        <v>10308024</v>
      </c>
      <c r="G35" s="35">
        <f t="shared" si="1"/>
        <v>207783</v>
      </c>
      <c r="H35" s="35">
        <f t="shared" si="1"/>
        <v>305283</v>
      </c>
      <c r="I35" s="35">
        <f t="shared" si="1"/>
        <v>236968</v>
      </c>
      <c r="J35" s="35">
        <f t="shared" si="1"/>
        <v>750034</v>
      </c>
      <c r="K35" s="35">
        <f t="shared" si="1"/>
        <v>25001</v>
      </c>
      <c r="L35" s="35">
        <f t="shared" si="1"/>
        <v>81571</v>
      </c>
      <c r="M35" s="35">
        <f t="shared" si="1"/>
        <v>68916</v>
      </c>
      <c r="N35" s="35">
        <f t="shared" si="1"/>
        <v>175488</v>
      </c>
      <c r="O35" s="35">
        <f t="shared" si="1"/>
        <v>321000</v>
      </c>
      <c r="P35" s="35">
        <f t="shared" si="1"/>
        <v>104468</v>
      </c>
      <c r="Q35" s="35">
        <f t="shared" si="1"/>
        <v>59963</v>
      </c>
      <c r="R35" s="35">
        <f t="shared" si="1"/>
        <v>485431</v>
      </c>
      <c r="S35" s="35">
        <f t="shared" si="1"/>
        <v>28728</v>
      </c>
      <c r="T35" s="35">
        <f t="shared" si="1"/>
        <v>54293</v>
      </c>
      <c r="U35" s="35">
        <f t="shared" si="1"/>
        <v>165225</v>
      </c>
      <c r="V35" s="35">
        <f t="shared" si="1"/>
        <v>248246</v>
      </c>
      <c r="W35" s="35">
        <f t="shared" si="1"/>
        <v>1659199</v>
      </c>
      <c r="X35" s="35">
        <f t="shared" si="1"/>
        <v>10308024</v>
      </c>
      <c r="Y35" s="35">
        <f t="shared" si="1"/>
        <v>-8648825</v>
      </c>
      <c r="Z35" s="36">
        <f>+IF(X35&lt;&gt;0,+(Y35/X35)*100,0)</f>
        <v>-83.903811244521748</v>
      </c>
      <c r="AA35" s="33">
        <f>SUM(AA24:AA34)</f>
        <v>10308024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612660</v>
      </c>
      <c r="D37" s="46">
        <f>+D21-D35</f>
        <v>0</v>
      </c>
      <c r="E37" s="47">
        <f t="shared" si="2"/>
        <v>-2112093</v>
      </c>
      <c r="F37" s="48">
        <f t="shared" si="2"/>
        <v>-3748108</v>
      </c>
      <c r="G37" s="48">
        <f t="shared" si="2"/>
        <v>311952</v>
      </c>
      <c r="H37" s="48">
        <f t="shared" si="2"/>
        <v>-330794</v>
      </c>
      <c r="I37" s="48">
        <f t="shared" si="2"/>
        <v>7155</v>
      </c>
      <c r="J37" s="48">
        <f t="shared" si="2"/>
        <v>-11687</v>
      </c>
      <c r="K37" s="48">
        <f t="shared" si="2"/>
        <v>222877</v>
      </c>
      <c r="L37" s="48">
        <f t="shared" si="2"/>
        <v>172087</v>
      </c>
      <c r="M37" s="48">
        <f t="shared" si="2"/>
        <v>183762</v>
      </c>
      <c r="N37" s="48">
        <f t="shared" si="2"/>
        <v>578726</v>
      </c>
      <c r="O37" s="48">
        <f t="shared" si="2"/>
        <v>-71759</v>
      </c>
      <c r="P37" s="48">
        <f t="shared" si="2"/>
        <v>140885</v>
      </c>
      <c r="Q37" s="48">
        <f t="shared" si="2"/>
        <v>195302</v>
      </c>
      <c r="R37" s="48">
        <f t="shared" si="2"/>
        <v>264428</v>
      </c>
      <c r="S37" s="48">
        <f t="shared" si="2"/>
        <v>227561</v>
      </c>
      <c r="T37" s="48">
        <f t="shared" si="2"/>
        <v>202616</v>
      </c>
      <c r="U37" s="48">
        <f t="shared" si="2"/>
        <v>88100</v>
      </c>
      <c r="V37" s="48">
        <f t="shared" si="2"/>
        <v>518277</v>
      </c>
      <c r="W37" s="48">
        <f t="shared" si="2"/>
        <v>1349744</v>
      </c>
      <c r="X37" s="48">
        <f>IF(F21=F35,0,X21-X35)</f>
        <v>-3748108</v>
      </c>
      <c r="Y37" s="48">
        <f t="shared" si="2"/>
        <v>5097852</v>
      </c>
      <c r="Z37" s="49">
        <f>+IF(X37&lt;&gt;0,+(Y37/X37)*100,0)</f>
        <v>-136.0113422558795</v>
      </c>
      <c r="AA37" s="46">
        <f>+AA21-AA35</f>
        <v>-3748108</v>
      </c>
    </row>
    <row r="38" spans="1:27" ht="23.15" customHeight="1" x14ac:dyDescent="0.25">
      <c r="A38" s="50" t="s">
        <v>62</v>
      </c>
      <c r="B38" s="29" t="s">
        <v>32</v>
      </c>
      <c r="C38" s="6">
        <v>16174652</v>
      </c>
      <c r="D38" s="6"/>
      <c r="E38" s="7">
        <v>20227000</v>
      </c>
      <c r="F38" s="8">
        <v>56201786</v>
      </c>
      <c r="G38" s="8"/>
      <c r="H38" s="8"/>
      <c r="I38" s="8"/>
      <c r="J38" s="8"/>
      <c r="K38" s="8">
        <v>1995953</v>
      </c>
      <c r="L38" s="8"/>
      <c r="M38" s="8"/>
      <c r="N38" s="8">
        <v>1995953</v>
      </c>
      <c r="O38" s="8">
        <v>749837</v>
      </c>
      <c r="P38" s="8"/>
      <c r="Q38" s="8">
        <v>4486159</v>
      </c>
      <c r="R38" s="8">
        <v>5235996</v>
      </c>
      <c r="S38" s="8">
        <v>1902520</v>
      </c>
      <c r="T38" s="8">
        <v>14676667</v>
      </c>
      <c r="U38" s="8">
        <v>10923559</v>
      </c>
      <c r="V38" s="8">
        <v>27502746</v>
      </c>
      <c r="W38" s="8">
        <v>34734695</v>
      </c>
      <c r="X38" s="8">
        <v>56201786</v>
      </c>
      <c r="Y38" s="8">
        <v>-21467091</v>
      </c>
      <c r="Z38" s="2">
        <v>-38.196456959570646</v>
      </c>
      <c r="AA38" s="6">
        <v>56201786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16787312</v>
      </c>
      <c r="D41" s="56">
        <f>SUM(D37:D40)</f>
        <v>0</v>
      </c>
      <c r="E41" s="57">
        <f t="shared" si="3"/>
        <v>18114907</v>
      </c>
      <c r="F41" s="58">
        <f t="shared" si="3"/>
        <v>52453678</v>
      </c>
      <c r="G41" s="58">
        <f t="shared" si="3"/>
        <v>311952</v>
      </c>
      <c r="H41" s="58">
        <f t="shared" si="3"/>
        <v>-330794</v>
      </c>
      <c r="I41" s="58">
        <f t="shared" si="3"/>
        <v>7155</v>
      </c>
      <c r="J41" s="58">
        <f t="shared" si="3"/>
        <v>-11687</v>
      </c>
      <c r="K41" s="58">
        <f t="shared" si="3"/>
        <v>2218830</v>
      </c>
      <c r="L41" s="58">
        <f t="shared" si="3"/>
        <v>172087</v>
      </c>
      <c r="M41" s="58">
        <f t="shared" si="3"/>
        <v>183762</v>
      </c>
      <c r="N41" s="58">
        <f t="shared" si="3"/>
        <v>2574679</v>
      </c>
      <c r="O41" s="58">
        <f t="shared" si="3"/>
        <v>678078</v>
      </c>
      <c r="P41" s="58">
        <f t="shared" si="3"/>
        <v>140885</v>
      </c>
      <c r="Q41" s="58">
        <f t="shared" si="3"/>
        <v>4681461</v>
      </c>
      <c r="R41" s="58">
        <f t="shared" si="3"/>
        <v>5500424</v>
      </c>
      <c r="S41" s="58">
        <f t="shared" si="3"/>
        <v>2130081</v>
      </c>
      <c r="T41" s="58">
        <f t="shared" si="3"/>
        <v>14879283</v>
      </c>
      <c r="U41" s="58">
        <f t="shared" si="3"/>
        <v>11011659</v>
      </c>
      <c r="V41" s="58">
        <f t="shared" si="3"/>
        <v>28021023</v>
      </c>
      <c r="W41" s="58">
        <f t="shared" si="3"/>
        <v>36084439</v>
      </c>
      <c r="X41" s="58">
        <f t="shared" si="3"/>
        <v>52453678</v>
      </c>
      <c r="Y41" s="58">
        <f t="shared" si="3"/>
        <v>-16369239</v>
      </c>
      <c r="Z41" s="59">
        <f>+IF(X41&lt;&gt;0,+(Y41/X41)*100,0)</f>
        <v>-31.207037569415057</v>
      </c>
      <c r="AA41" s="56">
        <f>SUM(AA37:AA40)</f>
        <v>52453678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16787312</v>
      </c>
      <c r="D43" s="64">
        <f>+D41-D42</f>
        <v>0</v>
      </c>
      <c r="E43" s="65">
        <f t="shared" si="4"/>
        <v>18114907</v>
      </c>
      <c r="F43" s="66">
        <f t="shared" si="4"/>
        <v>52453678</v>
      </c>
      <c r="G43" s="66">
        <f t="shared" si="4"/>
        <v>311952</v>
      </c>
      <c r="H43" s="66">
        <f t="shared" si="4"/>
        <v>-330794</v>
      </c>
      <c r="I43" s="66">
        <f t="shared" si="4"/>
        <v>7155</v>
      </c>
      <c r="J43" s="66">
        <f t="shared" si="4"/>
        <v>-11687</v>
      </c>
      <c r="K43" s="66">
        <f t="shared" si="4"/>
        <v>2218830</v>
      </c>
      <c r="L43" s="66">
        <f t="shared" si="4"/>
        <v>172087</v>
      </c>
      <c r="M43" s="66">
        <f t="shared" si="4"/>
        <v>183762</v>
      </c>
      <c r="N43" s="66">
        <f t="shared" si="4"/>
        <v>2574679</v>
      </c>
      <c r="O43" s="66">
        <f t="shared" si="4"/>
        <v>678078</v>
      </c>
      <c r="P43" s="66">
        <f t="shared" si="4"/>
        <v>140885</v>
      </c>
      <c r="Q43" s="66">
        <f t="shared" si="4"/>
        <v>4681461</v>
      </c>
      <c r="R43" s="66">
        <f t="shared" si="4"/>
        <v>5500424</v>
      </c>
      <c r="S43" s="66">
        <f t="shared" si="4"/>
        <v>2130081</v>
      </c>
      <c r="T43" s="66">
        <f t="shared" si="4"/>
        <v>14879283</v>
      </c>
      <c r="U43" s="66">
        <f t="shared" si="4"/>
        <v>11011659</v>
      </c>
      <c r="V43" s="66">
        <f t="shared" si="4"/>
        <v>28021023</v>
      </c>
      <c r="W43" s="66">
        <f t="shared" si="4"/>
        <v>36084439</v>
      </c>
      <c r="X43" s="66">
        <f t="shared" si="4"/>
        <v>52453678</v>
      </c>
      <c r="Y43" s="66">
        <f t="shared" si="4"/>
        <v>-16369239</v>
      </c>
      <c r="Z43" s="67">
        <f>+IF(X43&lt;&gt;0,+(Y43/X43)*100,0)</f>
        <v>-31.207037569415057</v>
      </c>
      <c r="AA43" s="64">
        <f>+AA41-AA42</f>
        <v>52453678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16787312</v>
      </c>
      <c r="D45" s="56">
        <f>SUM(D43:D44)</f>
        <v>0</v>
      </c>
      <c r="E45" s="57">
        <f t="shared" si="5"/>
        <v>18114907</v>
      </c>
      <c r="F45" s="58">
        <f t="shared" si="5"/>
        <v>52453678</v>
      </c>
      <c r="G45" s="58">
        <f t="shared" si="5"/>
        <v>311952</v>
      </c>
      <c r="H45" s="58">
        <f t="shared" si="5"/>
        <v>-330794</v>
      </c>
      <c r="I45" s="58">
        <f t="shared" si="5"/>
        <v>7155</v>
      </c>
      <c r="J45" s="58">
        <f t="shared" si="5"/>
        <v>-11687</v>
      </c>
      <c r="K45" s="58">
        <f t="shared" si="5"/>
        <v>2218830</v>
      </c>
      <c r="L45" s="58">
        <f t="shared" si="5"/>
        <v>172087</v>
      </c>
      <c r="M45" s="58">
        <f t="shared" si="5"/>
        <v>183762</v>
      </c>
      <c r="N45" s="58">
        <f t="shared" si="5"/>
        <v>2574679</v>
      </c>
      <c r="O45" s="58">
        <f t="shared" si="5"/>
        <v>678078</v>
      </c>
      <c r="P45" s="58">
        <f t="shared" si="5"/>
        <v>140885</v>
      </c>
      <c r="Q45" s="58">
        <f t="shared" si="5"/>
        <v>4681461</v>
      </c>
      <c r="R45" s="58">
        <f t="shared" si="5"/>
        <v>5500424</v>
      </c>
      <c r="S45" s="58">
        <f t="shared" si="5"/>
        <v>2130081</v>
      </c>
      <c r="T45" s="58">
        <f t="shared" si="5"/>
        <v>14879283</v>
      </c>
      <c r="U45" s="58">
        <f t="shared" si="5"/>
        <v>11011659</v>
      </c>
      <c r="V45" s="58">
        <f t="shared" si="5"/>
        <v>28021023</v>
      </c>
      <c r="W45" s="58">
        <f t="shared" si="5"/>
        <v>36084439</v>
      </c>
      <c r="X45" s="58">
        <f t="shared" si="5"/>
        <v>52453678</v>
      </c>
      <c r="Y45" s="58">
        <f t="shared" si="5"/>
        <v>-16369239</v>
      </c>
      <c r="Z45" s="59">
        <f>+IF(X45&lt;&gt;0,+(Y45/X45)*100,0)</f>
        <v>-31.207037569415057</v>
      </c>
      <c r="AA45" s="56">
        <f>SUM(AA43:AA44)</f>
        <v>52453678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16787312</v>
      </c>
      <c r="D47" s="71">
        <f>SUM(D45:D46)</f>
        <v>0</v>
      </c>
      <c r="E47" s="72">
        <f t="shared" si="6"/>
        <v>18114907</v>
      </c>
      <c r="F47" s="73">
        <f t="shared" si="6"/>
        <v>52453678</v>
      </c>
      <c r="G47" s="73">
        <f t="shared" si="6"/>
        <v>311952</v>
      </c>
      <c r="H47" s="74">
        <f t="shared" si="6"/>
        <v>-330794</v>
      </c>
      <c r="I47" s="74">
        <f t="shared" si="6"/>
        <v>7155</v>
      </c>
      <c r="J47" s="74">
        <f t="shared" si="6"/>
        <v>-11687</v>
      </c>
      <c r="K47" s="74">
        <f t="shared" si="6"/>
        <v>2218830</v>
      </c>
      <c r="L47" s="74">
        <f t="shared" si="6"/>
        <v>172087</v>
      </c>
      <c r="M47" s="73">
        <f t="shared" si="6"/>
        <v>183762</v>
      </c>
      <c r="N47" s="73">
        <f t="shared" si="6"/>
        <v>2574679</v>
      </c>
      <c r="O47" s="74">
        <f t="shared" si="6"/>
        <v>678078</v>
      </c>
      <c r="P47" s="74">
        <f t="shared" si="6"/>
        <v>140885</v>
      </c>
      <c r="Q47" s="74">
        <f t="shared" si="6"/>
        <v>4681461</v>
      </c>
      <c r="R47" s="74">
        <f t="shared" si="6"/>
        <v>5500424</v>
      </c>
      <c r="S47" s="74">
        <f t="shared" si="6"/>
        <v>2130081</v>
      </c>
      <c r="T47" s="73">
        <f t="shared" si="6"/>
        <v>14879283</v>
      </c>
      <c r="U47" s="73">
        <f t="shared" si="6"/>
        <v>11011659</v>
      </c>
      <c r="V47" s="74">
        <f t="shared" si="6"/>
        <v>28021023</v>
      </c>
      <c r="W47" s="74">
        <f t="shared" si="6"/>
        <v>36084439</v>
      </c>
      <c r="X47" s="74">
        <f t="shared" si="6"/>
        <v>52453678</v>
      </c>
      <c r="Y47" s="74">
        <f t="shared" si="6"/>
        <v>-16369239</v>
      </c>
      <c r="Z47" s="75">
        <f>+IF(X47&lt;&gt;0,+(Y47/X47)*100,0)</f>
        <v>-31.207037569415057</v>
      </c>
      <c r="AA47" s="76">
        <f>SUM(AA45:AA46)</f>
        <v>52453678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>
        <v>-127</v>
      </c>
      <c r="J6" s="8">
        <v>-127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-127</v>
      </c>
      <c r="X6" s="8"/>
      <c r="Y6" s="8">
        <v>-127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>
        <v>-666</v>
      </c>
      <c r="H7" s="8"/>
      <c r="I7" s="8">
        <v>-875</v>
      </c>
      <c r="J7" s="8">
        <v>-1541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-1541</v>
      </c>
      <c r="X7" s="8"/>
      <c r="Y7" s="8">
        <v>-1541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41706297</v>
      </c>
      <c r="D8" s="6"/>
      <c r="E8" s="7">
        <v>43314245</v>
      </c>
      <c r="F8" s="8">
        <v>43314245</v>
      </c>
      <c r="G8" s="8">
        <v>3628293</v>
      </c>
      <c r="H8" s="8">
        <v>4032389</v>
      </c>
      <c r="I8" s="8">
        <v>3731748</v>
      </c>
      <c r="J8" s="8">
        <v>11392430</v>
      </c>
      <c r="K8" s="8">
        <v>3848826</v>
      </c>
      <c r="L8" s="8">
        <v>3794367</v>
      </c>
      <c r="M8" s="8">
        <v>3796523</v>
      </c>
      <c r="N8" s="8">
        <v>11439716</v>
      </c>
      <c r="O8" s="8">
        <v>3838376</v>
      </c>
      <c r="P8" s="8">
        <v>3872534</v>
      </c>
      <c r="Q8" s="8">
        <v>3696201</v>
      </c>
      <c r="R8" s="8">
        <v>11407111</v>
      </c>
      <c r="S8" s="8">
        <v>3746823</v>
      </c>
      <c r="T8" s="8">
        <v>3742093</v>
      </c>
      <c r="U8" s="8">
        <v>3826283</v>
      </c>
      <c r="V8" s="8">
        <v>11315199</v>
      </c>
      <c r="W8" s="8">
        <v>45554456</v>
      </c>
      <c r="X8" s="8">
        <v>43314245</v>
      </c>
      <c r="Y8" s="8">
        <v>2240211</v>
      </c>
      <c r="Z8" s="2">
        <v>5.1719959565265423</v>
      </c>
      <c r="AA8" s="6">
        <v>43314245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184169</v>
      </c>
      <c r="D18" s="6"/>
      <c r="E18" s="7">
        <v>5771739</v>
      </c>
      <c r="F18" s="8">
        <v>5771739</v>
      </c>
      <c r="G18" s="8"/>
      <c r="H18" s="8"/>
      <c r="I18" s="8"/>
      <c r="J18" s="8"/>
      <c r="K18" s="8"/>
      <c r="L18" s="8"/>
      <c r="M18" s="8">
        <v>193102</v>
      </c>
      <c r="N18" s="8">
        <v>193102</v>
      </c>
      <c r="O18" s="8">
        <v>123561</v>
      </c>
      <c r="P18" s="8">
        <v>430678</v>
      </c>
      <c r="Q18" s="8">
        <v>381402</v>
      </c>
      <c r="R18" s="8">
        <v>935641</v>
      </c>
      <c r="S18" s="8"/>
      <c r="T18" s="8">
        <v>-2462351</v>
      </c>
      <c r="U18" s="8"/>
      <c r="V18" s="8">
        <v>-2462351</v>
      </c>
      <c r="W18" s="8">
        <v>-1333608</v>
      </c>
      <c r="X18" s="8">
        <v>5771739</v>
      </c>
      <c r="Y18" s="8">
        <v>-7105347</v>
      </c>
      <c r="Z18" s="2">
        <v>-123.10582651086615</v>
      </c>
      <c r="AA18" s="6">
        <v>5771739</v>
      </c>
    </row>
    <row r="19" spans="1:27" x14ac:dyDescent="0.25">
      <c r="A19" s="23" t="s">
        <v>46</v>
      </c>
      <c r="B19" s="29" t="s">
        <v>32</v>
      </c>
      <c r="C19" s="6">
        <v>332</v>
      </c>
      <c r="D19" s="6"/>
      <c r="E19" s="7">
        <v>1000</v>
      </c>
      <c r="F19" s="26">
        <v>1000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1000</v>
      </c>
      <c r="Y19" s="26">
        <v>-1000</v>
      </c>
      <c r="Z19" s="27">
        <v>-100</v>
      </c>
      <c r="AA19" s="28">
        <v>1000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41890798</v>
      </c>
      <c r="D21" s="33">
        <f t="shared" si="0"/>
        <v>0</v>
      </c>
      <c r="E21" s="34">
        <f t="shared" si="0"/>
        <v>49086984</v>
      </c>
      <c r="F21" s="35">
        <f t="shared" si="0"/>
        <v>49086984</v>
      </c>
      <c r="G21" s="35">
        <f t="shared" si="0"/>
        <v>3627627</v>
      </c>
      <c r="H21" s="35">
        <f t="shared" si="0"/>
        <v>4032389</v>
      </c>
      <c r="I21" s="35">
        <f t="shared" si="0"/>
        <v>3730746</v>
      </c>
      <c r="J21" s="35">
        <f t="shared" si="0"/>
        <v>11390762</v>
      </c>
      <c r="K21" s="35">
        <f t="shared" si="0"/>
        <v>3848826</v>
      </c>
      <c r="L21" s="35">
        <f t="shared" si="0"/>
        <v>3794367</v>
      </c>
      <c r="M21" s="35">
        <f t="shared" si="0"/>
        <v>3989625</v>
      </c>
      <c r="N21" s="35">
        <f t="shared" si="0"/>
        <v>11632818</v>
      </c>
      <c r="O21" s="35">
        <f t="shared" si="0"/>
        <v>3961937</v>
      </c>
      <c r="P21" s="35">
        <f t="shared" si="0"/>
        <v>4303212</v>
      </c>
      <c r="Q21" s="35">
        <f t="shared" si="0"/>
        <v>4077603</v>
      </c>
      <c r="R21" s="35">
        <f t="shared" si="0"/>
        <v>12342752</v>
      </c>
      <c r="S21" s="35">
        <f t="shared" si="0"/>
        <v>3746823</v>
      </c>
      <c r="T21" s="35">
        <f t="shared" si="0"/>
        <v>1279742</v>
      </c>
      <c r="U21" s="35">
        <f t="shared" si="0"/>
        <v>3826283</v>
      </c>
      <c r="V21" s="35">
        <f t="shared" si="0"/>
        <v>8852848</v>
      </c>
      <c r="W21" s="35">
        <f t="shared" si="0"/>
        <v>44219180</v>
      </c>
      <c r="X21" s="35">
        <f t="shared" si="0"/>
        <v>49086984</v>
      </c>
      <c r="Y21" s="35">
        <f t="shared" si="0"/>
        <v>-4867804</v>
      </c>
      <c r="Z21" s="36">
        <f>+IF(X21&lt;&gt;0,+(Y21/X21)*100,0)</f>
        <v>-9.9166899314897812</v>
      </c>
      <c r="AA21" s="33">
        <f>SUM(AA5:AA20)</f>
        <v>49086984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22679033</v>
      </c>
      <c r="D24" s="6"/>
      <c r="E24" s="7">
        <v>23645391</v>
      </c>
      <c r="F24" s="8">
        <v>23645391</v>
      </c>
      <c r="G24" s="8">
        <v>1863119</v>
      </c>
      <c r="H24" s="8">
        <v>7399</v>
      </c>
      <c r="I24" s="8">
        <v>3682932</v>
      </c>
      <c r="J24" s="8">
        <v>5553450</v>
      </c>
      <c r="K24" s="8">
        <v>1766345</v>
      </c>
      <c r="L24" s="8">
        <v>1851013</v>
      </c>
      <c r="M24" s="8">
        <v>2623768</v>
      </c>
      <c r="N24" s="8">
        <v>6241126</v>
      </c>
      <c r="O24" s="8">
        <v>2087167</v>
      </c>
      <c r="P24" s="8">
        <v>2234386</v>
      </c>
      <c r="Q24" s="8">
        <v>2126815</v>
      </c>
      <c r="R24" s="8">
        <v>6448368</v>
      </c>
      <c r="S24" s="8">
        <v>1947956</v>
      </c>
      <c r="T24" s="8">
        <v>2020959</v>
      </c>
      <c r="U24" s="8">
        <v>1983610</v>
      </c>
      <c r="V24" s="8">
        <v>5952525</v>
      </c>
      <c r="W24" s="8">
        <v>24195469</v>
      </c>
      <c r="X24" s="8">
        <v>23645391</v>
      </c>
      <c r="Y24" s="8">
        <v>550078</v>
      </c>
      <c r="Z24" s="2">
        <v>2.3263645756587401</v>
      </c>
      <c r="AA24" s="6">
        <v>23645391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5999567</v>
      </c>
      <c r="D27" s="6"/>
      <c r="E27" s="7">
        <v>5217903</v>
      </c>
      <c r="F27" s="8">
        <v>5217903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5217903</v>
      </c>
      <c r="Y27" s="8">
        <v>-5217903</v>
      </c>
      <c r="Z27" s="2">
        <v>-100</v>
      </c>
      <c r="AA27" s="6">
        <v>5217903</v>
      </c>
    </row>
    <row r="28" spans="1:27" x14ac:dyDescent="0.25">
      <c r="A28" s="25" t="s">
        <v>54</v>
      </c>
      <c r="B28" s="24" t="s">
        <v>32</v>
      </c>
      <c r="C28" s="6">
        <v>487378</v>
      </c>
      <c r="D28" s="6"/>
      <c r="E28" s="7">
        <v>1019152</v>
      </c>
      <c r="F28" s="8">
        <v>1019152</v>
      </c>
      <c r="G28" s="8"/>
      <c r="H28" s="8">
        <v>35505</v>
      </c>
      <c r="I28" s="8">
        <v>32984</v>
      </c>
      <c r="J28" s="8">
        <v>68489</v>
      </c>
      <c r="K28" s="8">
        <v>31412</v>
      </c>
      <c r="L28" s="8">
        <v>34327</v>
      </c>
      <c r="M28" s="8">
        <v>32962</v>
      </c>
      <c r="N28" s="8">
        <v>98701</v>
      </c>
      <c r="O28" s="8">
        <v>32322</v>
      </c>
      <c r="P28" s="8">
        <v>29200</v>
      </c>
      <c r="Q28" s="8">
        <v>31728</v>
      </c>
      <c r="R28" s="8">
        <v>93250</v>
      </c>
      <c r="S28" s="8">
        <v>29050</v>
      </c>
      <c r="T28" s="8">
        <v>32088</v>
      </c>
      <c r="U28" s="8"/>
      <c r="V28" s="8">
        <v>61138</v>
      </c>
      <c r="W28" s="8">
        <v>321578</v>
      </c>
      <c r="X28" s="8">
        <v>1019152</v>
      </c>
      <c r="Y28" s="8">
        <v>-697574</v>
      </c>
      <c r="Z28" s="2">
        <v>-68.446512394618281</v>
      </c>
      <c r="AA28" s="6">
        <v>1019152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552517</v>
      </c>
      <c r="D30" s="6"/>
      <c r="E30" s="7">
        <v>1125000</v>
      </c>
      <c r="F30" s="8">
        <v>1125000</v>
      </c>
      <c r="G30" s="8">
        <v>9003</v>
      </c>
      <c r="H30" s="8">
        <v>46202</v>
      </c>
      <c r="I30" s="8">
        <v>84080</v>
      </c>
      <c r="J30" s="8">
        <v>139285</v>
      </c>
      <c r="K30" s="8">
        <v>29827</v>
      </c>
      <c r="L30" s="8">
        <v>20464</v>
      </c>
      <c r="M30" s="8">
        <v>2719</v>
      </c>
      <c r="N30" s="8">
        <v>53010</v>
      </c>
      <c r="O30" s="8">
        <v>139662</v>
      </c>
      <c r="P30" s="8">
        <v>7024</v>
      </c>
      <c r="Q30" s="8">
        <v>57414</v>
      </c>
      <c r="R30" s="8">
        <v>204100</v>
      </c>
      <c r="S30" s="8">
        <v>70133</v>
      </c>
      <c r="T30" s="8">
        <v>84928</v>
      </c>
      <c r="U30" s="8">
        <v>27991</v>
      </c>
      <c r="V30" s="8">
        <v>183052</v>
      </c>
      <c r="W30" s="8">
        <v>579447</v>
      </c>
      <c r="X30" s="8">
        <v>1125000</v>
      </c>
      <c r="Y30" s="8">
        <v>-545553</v>
      </c>
      <c r="Z30" s="2">
        <v>-48.493600000000001</v>
      </c>
      <c r="AA30" s="6">
        <v>1125000</v>
      </c>
    </row>
    <row r="31" spans="1:27" x14ac:dyDescent="0.25">
      <c r="A31" s="25" t="s">
        <v>57</v>
      </c>
      <c r="B31" s="24" t="s">
        <v>32</v>
      </c>
      <c r="C31" s="6">
        <v>1396552</v>
      </c>
      <c r="D31" s="6"/>
      <c r="E31" s="7">
        <v>2127500</v>
      </c>
      <c r="F31" s="8">
        <v>2127500</v>
      </c>
      <c r="G31" s="8"/>
      <c r="H31" s="8"/>
      <c r="I31" s="8">
        <v>82595</v>
      </c>
      <c r="J31" s="8">
        <v>82595</v>
      </c>
      <c r="K31" s="8">
        <v>72704</v>
      </c>
      <c r="L31" s="8">
        <v>11960</v>
      </c>
      <c r="M31" s="8">
        <v>162100</v>
      </c>
      <c r="N31" s="8">
        <v>246764</v>
      </c>
      <c r="O31" s="8"/>
      <c r="P31" s="8">
        <v>31241</v>
      </c>
      <c r="Q31" s="8">
        <v>24081</v>
      </c>
      <c r="R31" s="8">
        <v>55322</v>
      </c>
      <c r="S31" s="8">
        <v>146090</v>
      </c>
      <c r="T31" s="8">
        <v>107800</v>
      </c>
      <c r="U31" s="8">
        <v>103733</v>
      </c>
      <c r="V31" s="8">
        <v>357623</v>
      </c>
      <c r="W31" s="8">
        <v>742304</v>
      </c>
      <c r="X31" s="8">
        <v>2127500</v>
      </c>
      <c r="Y31" s="8">
        <v>-1385196</v>
      </c>
      <c r="Z31" s="2">
        <v>-65.10909518213866</v>
      </c>
      <c r="AA31" s="6">
        <v>2127500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834095</v>
      </c>
      <c r="D33" s="6"/>
      <c r="E33" s="7">
        <v>2796852</v>
      </c>
      <c r="F33" s="8">
        <v>2796852</v>
      </c>
      <c r="G33" s="8">
        <v>15447</v>
      </c>
      <c r="H33" s="8">
        <v>28802</v>
      </c>
      <c r="I33" s="8">
        <v>30488</v>
      </c>
      <c r="J33" s="8">
        <v>74737</v>
      </c>
      <c r="K33" s="8">
        <v>77553</v>
      </c>
      <c r="L33" s="8">
        <v>32451</v>
      </c>
      <c r="M33" s="8">
        <v>38970</v>
      </c>
      <c r="N33" s="8">
        <v>148974</v>
      </c>
      <c r="O33" s="8">
        <v>64140</v>
      </c>
      <c r="P33" s="8">
        <v>45063</v>
      </c>
      <c r="Q33" s="8">
        <v>62914</v>
      </c>
      <c r="R33" s="8">
        <v>172117</v>
      </c>
      <c r="S33" s="8">
        <v>15968</v>
      </c>
      <c r="T33" s="8">
        <v>47824</v>
      </c>
      <c r="U33" s="8">
        <v>21319</v>
      </c>
      <c r="V33" s="8">
        <v>85111</v>
      </c>
      <c r="W33" s="8">
        <v>480939</v>
      </c>
      <c r="X33" s="8">
        <v>2796852</v>
      </c>
      <c r="Y33" s="8">
        <v>-2315913</v>
      </c>
      <c r="Z33" s="2">
        <v>-82.804274234031695</v>
      </c>
      <c r="AA33" s="6">
        <v>2796852</v>
      </c>
    </row>
    <row r="34" spans="1:27" x14ac:dyDescent="0.25">
      <c r="A34" s="23" t="s">
        <v>59</v>
      </c>
      <c r="B34" s="29" t="s">
        <v>32</v>
      </c>
      <c r="C34" s="6">
        <v>162397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32111539</v>
      </c>
      <c r="D35" s="33">
        <f>SUM(D24:D34)</f>
        <v>0</v>
      </c>
      <c r="E35" s="34">
        <f t="shared" si="1"/>
        <v>35931798</v>
      </c>
      <c r="F35" s="35">
        <f t="shared" si="1"/>
        <v>35931798</v>
      </c>
      <c r="G35" s="35">
        <f t="shared" si="1"/>
        <v>1887569</v>
      </c>
      <c r="H35" s="35">
        <f t="shared" si="1"/>
        <v>117908</v>
      </c>
      <c r="I35" s="35">
        <f t="shared" si="1"/>
        <v>3913079</v>
      </c>
      <c r="J35" s="35">
        <f t="shared" si="1"/>
        <v>5918556</v>
      </c>
      <c r="K35" s="35">
        <f t="shared" si="1"/>
        <v>1977841</v>
      </c>
      <c r="L35" s="35">
        <f t="shared" si="1"/>
        <v>1950215</v>
      </c>
      <c r="M35" s="35">
        <f t="shared" si="1"/>
        <v>2860519</v>
      </c>
      <c r="N35" s="35">
        <f t="shared" si="1"/>
        <v>6788575</v>
      </c>
      <c r="O35" s="35">
        <f t="shared" si="1"/>
        <v>2323291</v>
      </c>
      <c r="P35" s="35">
        <f t="shared" si="1"/>
        <v>2346914</v>
      </c>
      <c r="Q35" s="35">
        <f t="shared" si="1"/>
        <v>2302952</v>
      </c>
      <c r="R35" s="35">
        <f t="shared" si="1"/>
        <v>6973157</v>
      </c>
      <c r="S35" s="35">
        <f t="shared" si="1"/>
        <v>2209197</v>
      </c>
      <c r="T35" s="35">
        <f t="shared" si="1"/>
        <v>2293599</v>
      </c>
      <c r="U35" s="35">
        <f t="shared" si="1"/>
        <v>2136653</v>
      </c>
      <c r="V35" s="35">
        <f t="shared" si="1"/>
        <v>6639449</v>
      </c>
      <c r="W35" s="35">
        <f t="shared" si="1"/>
        <v>26319737</v>
      </c>
      <c r="X35" s="35">
        <f t="shared" si="1"/>
        <v>35931798</v>
      </c>
      <c r="Y35" s="35">
        <f t="shared" si="1"/>
        <v>-9612061</v>
      </c>
      <c r="Z35" s="36">
        <f>+IF(X35&lt;&gt;0,+(Y35/X35)*100,0)</f>
        <v>-26.750848927738048</v>
      </c>
      <c r="AA35" s="33">
        <f>SUM(AA24:AA34)</f>
        <v>35931798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9779259</v>
      </c>
      <c r="D37" s="46">
        <f>+D21-D35</f>
        <v>0</v>
      </c>
      <c r="E37" s="47">
        <f t="shared" si="2"/>
        <v>13155186</v>
      </c>
      <c r="F37" s="48">
        <f t="shared" si="2"/>
        <v>13155186</v>
      </c>
      <c r="G37" s="48">
        <f t="shared" si="2"/>
        <v>1740058</v>
      </c>
      <c r="H37" s="48">
        <f t="shared" si="2"/>
        <v>3914481</v>
      </c>
      <c r="I37" s="48">
        <f t="shared" si="2"/>
        <v>-182333</v>
      </c>
      <c r="J37" s="48">
        <f t="shared" si="2"/>
        <v>5472206</v>
      </c>
      <c r="K37" s="48">
        <f t="shared" si="2"/>
        <v>1870985</v>
      </c>
      <c r="L37" s="48">
        <f t="shared" si="2"/>
        <v>1844152</v>
      </c>
      <c r="M37" s="48">
        <f t="shared" si="2"/>
        <v>1129106</v>
      </c>
      <c r="N37" s="48">
        <f t="shared" si="2"/>
        <v>4844243</v>
      </c>
      <c r="O37" s="48">
        <f t="shared" si="2"/>
        <v>1638646</v>
      </c>
      <c r="P37" s="48">
        <f t="shared" si="2"/>
        <v>1956298</v>
      </c>
      <c r="Q37" s="48">
        <f t="shared" si="2"/>
        <v>1774651</v>
      </c>
      <c r="R37" s="48">
        <f t="shared" si="2"/>
        <v>5369595</v>
      </c>
      <c r="S37" s="48">
        <f t="shared" si="2"/>
        <v>1537626</v>
      </c>
      <c r="T37" s="48">
        <f t="shared" si="2"/>
        <v>-1013857</v>
      </c>
      <c r="U37" s="48">
        <f t="shared" si="2"/>
        <v>1689630</v>
      </c>
      <c r="V37" s="48">
        <f t="shared" si="2"/>
        <v>2213399</v>
      </c>
      <c r="W37" s="48">
        <f t="shared" si="2"/>
        <v>17899443</v>
      </c>
      <c r="X37" s="48">
        <f>IF(F21=F35,0,X21-X35)</f>
        <v>13155186</v>
      </c>
      <c r="Y37" s="48">
        <f t="shared" si="2"/>
        <v>4744257</v>
      </c>
      <c r="Z37" s="49">
        <f>+IF(X37&lt;&gt;0,+(Y37/X37)*100,0)</f>
        <v>36.063777433477568</v>
      </c>
      <c r="AA37" s="46">
        <f>+AA21-AA35</f>
        <v>13155186</v>
      </c>
    </row>
    <row r="38" spans="1:27" ht="23.15" customHeight="1" x14ac:dyDescent="0.25">
      <c r="A38" s="50" t="s">
        <v>62</v>
      </c>
      <c r="B38" s="29" t="s">
        <v>32</v>
      </c>
      <c r="C38" s="6">
        <v>1227796</v>
      </c>
      <c r="D38" s="6"/>
      <c r="E38" s="7">
        <v>23478261</v>
      </c>
      <c r="F38" s="8">
        <v>23478261</v>
      </c>
      <c r="G38" s="8"/>
      <c r="H38" s="8"/>
      <c r="I38" s="8"/>
      <c r="J38" s="8"/>
      <c r="K38" s="8"/>
      <c r="L38" s="8"/>
      <c r="M38" s="8">
        <v>1287347</v>
      </c>
      <c r="N38" s="8">
        <v>1287347</v>
      </c>
      <c r="O38" s="8">
        <v>823738</v>
      </c>
      <c r="P38" s="8">
        <v>2871188</v>
      </c>
      <c r="Q38" s="8">
        <v>2542679</v>
      </c>
      <c r="R38" s="8">
        <v>6237605</v>
      </c>
      <c r="S38" s="8"/>
      <c r="T38" s="8">
        <v>-16415672</v>
      </c>
      <c r="U38" s="8"/>
      <c r="V38" s="8">
        <v>-16415672</v>
      </c>
      <c r="W38" s="8">
        <v>-8890720</v>
      </c>
      <c r="X38" s="8">
        <v>23478261</v>
      </c>
      <c r="Y38" s="8">
        <v>-32368981</v>
      </c>
      <c r="Z38" s="2">
        <v>-137.86788127110435</v>
      </c>
      <c r="AA38" s="6">
        <v>23478261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11007055</v>
      </c>
      <c r="D41" s="56">
        <f>SUM(D37:D40)</f>
        <v>0</v>
      </c>
      <c r="E41" s="57">
        <f t="shared" si="3"/>
        <v>36633447</v>
      </c>
      <c r="F41" s="58">
        <f t="shared" si="3"/>
        <v>36633447</v>
      </c>
      <c r="G41" s="58">
        <f t="shared" si="3"/>
        <v>1740058</v>
      </c>
      <c r="H41" s="58">
        <f t="shared" si="3"/>
        <v>3914481</v>
      </c>
      <c r="I41" s="58">
        <f t="shared" si="3"/>
        <v>-182333</v>
      </c>
      <c r="J41" s="58">
        <f t="shared" si="3"/>
        <v>5472206</v>
      </c>
      <c r="K41" s="58">
        <f t="shared" si="3"/>
        <v>1870985</v>
      </c>
      <c r="L41" s="58">
        <f t="shared" si="3"/>
        <v>1844152</v>
      </c>
      <c r="M41" s="58">
        <f t="shared" si="3"/>
        <v>2416453</v>
      </c>
      <c r="N41" s="58">
        <f t="shared" si="3"/>
        <v>6131590</v>
      </c>
      <c r="O41" s="58">
        <f t="shared" si="3"/>
        <v>2462384</v>
      </c>
      <c r="P41" s="58">
        <f t="shared" si="3"/>
        <v>4827486</v>
      </c>
      <c r="Q41" s="58">
        <f t="shared" si="3"/>
        <v>4317330</v>
      </c>
      <c r="R41" s="58">
        <f t="shared" si="3"/>
        <v>11607200</v>
      </c>
      <c r="S41" s="58">
        <f t="shared" si="3"/>
        <v>1537626</v>
      </c>
      <c r="T41" s="58">
        <f t="shared" si="3"/>
        <v>-17429529</v>
      </c>
      <c r="U41" s="58">
        <f t="shared" si="3"/>
        <v>1689630</v>
      </c>
      <c r="V41" s="58">
        <f t="shared" si="3"/>
        <v>-14202273</v>
      </c>
      <c r="W41" s="58">
        <f t="shared" si="3"/>
        <v>9008723</v>
      </c>
      <c r="X41" s="58">
        <f t="shared" si="3"/>
        <v>36633447</v>
      </c>
      <c r="Y41" s="58">
        <f t="shared" si="3"/>
        <v>-27624724</v>
      </c>
      <c r="Z41" s="59">
        <f>+IF(X41&lt;&gt;0,+(Y41/X41)*100,0)</f>
        <v>-75.408475757140735</v>
      </c>
      <c r="AA41" s="56">
        <f>SUM(AA37:AA40)</f>
        <v>36633447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11007055</v>
      </c>
      <c r="D43" s="64">
        <f>+D41-D42</f>
        <v>0</v>
      </c>
      <c r="E43" s="65">
        <f t="shared" si="4"/>
        <v>36633447</v>
      </c>
      <c r="F43" s="66">
        <f t="shared" si="4"/>
        <v>36633447</v>
      </c>
      <c r="G43" s="66">
        <f t="shared" si="4"/>
        <v>1740058</v>
      </c>
      <c r="H43" s="66">
        <f t="shared" si="4"/>
        <v>3914481</v>
      </c>
      <c r="I43" s="66">
        <f t="shared" si="4"/>
        <v>-182333</v>
      </c>
      <c r="J43" s="66">
        <f t="shared" si="4"/>
        <v>5472206</v>
      </c>
      <c r="K43" s="66">
        <f t="shared" si="4"/>
        <v>1870985</v>
      </c>
      <c r="L43" s="66">
        <f t="shared" si="4"/>
        <v>1844152</v>
      </c>
      <c r="M43" s="66">
        <f t="shared" si="4"/>
        <v>2416453</v>
      </c>
      <c r="N43" s="66">
        <f t="shared" si="4"/>
        <v>6131590</v>
      </c>
      <c r="O43" s="66">
        <f t="shared" si="4"/>
        <v>2462384</v>
      </c>
      <c r="P43" s="66">
        <f t="shared" si="4"/>
        <v>4827486</v>
      </c>
      <c r="Q43" s="66">
        <f t="shared" si="4"/>
        <v>4317330</v>
      </c>
      <c r="R43" s="66">
        <f t="shared" si="4"/>
        <v>11607200</v>
      </c>
      <c r="S43" s="66">
        <f t="shared" si="4"/>
        <v>1537626</v>
      </c>
      <c r="T43" s="66">
        <f t="shared" si="4"/>
        <v>-17429529</v>
      </c>
      <c r="U43" s="66">
        <f t="shared" si="4"/>
        <v>1689630</v>
      </c>
      <c r="V43" s="66">
        <f t="shared" si="4"/>
        <v>-14202273</v>
      </c>
      <c r="W43" s="66">
        <f t="shared" si="4"/>
        <v>9008723</v>
      </c>
      <c r="X43" s="66">
        <f t="shared" si="4"/>
        <v>36633447</v>
      </c>
      <c r="Y43" s="66">
        <f t="shared" si="4"/>
        <v>-27624724</v>
      </c>
      <c r="Z43" s="67">
        <f>+IF(X43&lt;&gt;0,+(Y43/X43)*100,0)</f>
        <v>-75.408475757140735</v>
      </c>
      <c r="AA43" s="64">
        <f>+AA41-AA42</f>
        <v>36633447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11007055</v>
      </c>
      <c r="D45" s="56">
        <f>SUM(D43:D44)</f>
        <v>0</v>
      </c>
      <c r="E45" s="57">
        <f t="shared" si="5"/>
        <v>36633447</v>
      </c>
      <c r="F45" s="58">
        <f t="shared" si="5"/>
        <v>36633447</v>
      </c>
      <c r="G45" s="58">
        <f t="shared" si="5"/>
        <v>1740058</v>
      </c>
      <c r="H45" s="58">
        <f t="shared" si="5"/>
        <v>3914481</v>
      </c>
      <c r="I45" s="58">
        <f t="shared" si="5"/>
        <v>-182333</v>
      </c>
      <c r="J45" s="58">
        <f t="shared" si="5"/>
        <v>5472206</v>
      </c>
      <c r="K45" s="58">
        <f t="shared" si="5"/>
        <v>1870985</v>
      </c>
      <c r="L45" s="58">
        <f t="shared" si="5"/>
        <v>1844152</v>
      </c>
      <c r="M45" s="58">
        <f t="shared" si="5"/>
        <v>2416453</v>
      </c>
      <c r="N45" s="58">
        <f t="shared" si="5"/>
        <v>6131590</v>
      </c>
      <c r="O45" s="58">
        <f t="shared" si="5"/>
        <v>2462384</v>
      </c>
      <c r="P45" s="58">
        <f t="shared" si="5"/>
        <v>4827486</v>
      </c>
      <c r="Q45" s="58">
        <f t="shared" si="5"/>
        <v>4317330</v>
      </c>
      <c r="R45" s="58">
        <f t="shared" si="5"/>
        <v>11607200</v>
      </c>
      <c r="S45" s="58">
        <f t="shared" si="5"/>
        <v>1537626</v>
      </c>
      <c r="T45" s="58">
        <f t="shared" si="5"/>
        <v>-17429529</v>
      </c>
      <c r="U45" s="58">
        <f t="shared" si="5"/>
        <v>1689630</v>
      </c>
      <c r="V45" s="58">
        <f t="shared" si="5"/>
        <v>-14202273</v>
      </c>
      <c r="W45" s="58">
        <f t="shared" si="5"/>
        <v>9008723</v>
      </c>
      <c r="X45" s="58">
        <f t="shared" si="5"/>
        <v>36633447</v>
      </c>
      <c r="Y45" s="58">
        <f t="shared" si="5"/>
        <v>-27624724</v>
      </c>
      <c r="Z45" s="59">
        <f>+IF(X45&lt;&gt;0,+(Y45/X45)*100,0)</f>
        <v>-75.408475757140735</v>
      </c>
      <c r="AA45" s="56">
        <f>SUM(AA43:AA44)</f>
        <v>36633447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11007055</v>
      </c>
      <c r="D47" s="71">
        <f>SUM(D45:D46)</f>
        <v>0</v>
      </c>
      <c r="E47" s="72">
        <f t="shared" si="6"/>
        <v>36633447</v>
      </c>
      <c r="F47" s="73">
        <f t="shared" si="6"/>
        <v>36633447</v>
      </c>
      <c r="G47" s="73">
        <f t="shared" si="6"/>
        <v>1740058</v>
      </c>
      <c r="H47" s="74">
        <f t="shared" si="6"/>
        <v>3914481</v>
      </c>
      <c r="I47" s="74">
        <f t="shared" si="6"/>
        <v>-182333</v>
      </c>
      <c r="J47" s="74">
        <f t="shared" si="6"/>
        <v>5472206</v>
      </c>
      <c r="K47" s="74">
        <f t="shared" si="6"/>
        <v>1870985</v>
      </c>
      <c r="L47" s="74">
        <f t="shared" si="6"/>
        <v>1844152</v>
      </c>
      <c r="M47" s="73">
        <f t="shared" si="6"/>
        <v>2416453</v>
      </c>
      <c r="N47" s="73">
        <f t="shared" si="6"/>
        <v>6131590</v>
      </c>
      <c r="O47" s="74">
        <f t="shared" si="6"/>
        <v>2462384</v>
      </c>
      <c r="P47" s="74">
        <f t="shared" si="6"/>
        <v>4827486</v>
      </c>
      <c r="Q47" s="74">
        <f t="shared" si="6"/>
        <v>4317330</v>
      </c>
      <c r="R47" s="74">
        <f t="shared" si="6"/>
        <v>11607200</v>
      </c>
      <c r="S47" s="74">
        <f t="shared" si="6"/>
        <v>1537626</v>
      </c>
      <c r="T47" s="73">
        <f t="shared" si="6"/>
        <v>-17429529</v>
      </c>
      <c r="U47" s="73">
        <f t="shared" si="6"/>
        <v>1689630</v>
      </c>
      <c r="V47" s="74">
        <f t="shared" si="6"/>
        <v>-14202273</v>
      </c>
      <c r="W47" s="74">
        <f t="shared" si="6"/>
        <v>9008723</v>
      </c>
      <c r="X47" s="74">
        <f t="shared" si="6"/>
        <v>36633447</v>
      </c>
      <c r="Y47" s="74">
        <f t="shared" si="6"/>
        <v>-27624724</v>
      </c>
      <c r="Z47" s="75">
        <f>+IF(X47&lt;&gt;0,+(Y47/X47)*100,0)</f>
        <v>-75.408475757140735</v>
      </c>
      <c r="AA47" s="76">
        <f>SUM(AA45:AA46)</f>
        <v>36633447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78186042</v>
      </c>
      <c r="D8" s="6"/>
      <c r="E8" s="7">
        <v>76648456</v>
      </c>
      <c r="F8" s="8">
        <v>76648456</v>
      </c>
      <c r="G8" s="8">
        <v>7036076</v>
      </c>
      <c r="H8" s="8">
        <v>7084626</v>
      </c>
      <c r="I8" s="8">
        <v>7185565</v>
      </c>
      <c r="J8" s="8">
        <v>21306267</v>
      </c>
      <c r="K8" s="8">
        <v>6993339</v>
      </c>
      <c r="L8" s="8">
        <v>7161901</v>
      </c>
      <c r="M8" s="8">
        <v>7295006</v>
      </c>
      <c r="N8" s="8">
        <v>21450246</v>
      </c>
      <c r="O8" s="8">
        <v>7211831</v>
      </c>
      <c r="P8" s="8">
        <v>7091105</v>
      </c>
      <c r="Q8" s="8">
        <v>7227549</v>
      </c>
      <c r="R8" s="8">
        <v>21530485</v>
      </c>
      <c r="S8" s="8">
        <v>7283102</v>
      </c>
      <c r="T8" s="8">
        <v>7317319</v>
      </c>
      <c r="U8" s="8">
        <v>7234702</v>
      </c>
      <c r="V8" s="8">
        <v>21835123</v>
      </c>
      <c r="W8" s="8">
        <v>86122121</v>
      </c>
      <c r="X8" s="8">
        <v>76648456</v>
      </c>
      <c r="Y8" s="8">
        <v>9473665</v>
      </c>
      <c r="Z8" s="2">
        <v>12.359890197918665</v>
      </c>
      <c r="AA8" s="6">
        <v>76648456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7956265</v>
      </c>
      <c r="D13" s="6"/>
      <c r="E13" s="7">
        <v>10200000</v>
      </c>
      <c r="F13" s="8">
        <v>10200000</v>
      </c>
      <c r="G13" s="8">
        <v>765895</v>
      </c>
      <c r="H13" s="8">
        <v>775800</v>
      </c>
      <c r="I13" s="8">
        <v>797462</v>
      </c>
      <c r="J13" s="8">
        <v>2339157</v>
      </c>
      <c r="K13" s="8">
        <v>789060</v>
      </c>
      <c r="L13" s="8">
        <v>1053732</v>
      </c>
      <c r="M13" s="8">
        <v>849403</v>
      </c>
      <c r="N13" s="8">
        <v>2692195</v>
      </c>
      <c r="O13" s="8">
        <v>551789</v>
      </c>
      <c r="P13" s="8">
        <v>917544</v>
      </c>
      <c r="Q13" s="8">
        <v>936676</v>
      </c>
      <c r="R13" s="8">
        <v>2406009</v>
      </c>
      <c r="S13" s="8">
        <v>982365</v>
      </c>
      <c r="T13" s="8">
        <v>1003514</v>
      </c>
      <c r="U13" s="8">
        <v>1080305</v>
      </c>
      <c r="V13" s="8">
        <v>3066184</v>
      </c>
      <c r="W13" s="8">
        <v>10503545</v>
      </c>
      <c r="X13" s="8">
        <v>10200000</v>
      </c>
      <c r="Y13" s="8">
        <v>303545</v>
      </c>
      <c r="Z13" s="2">
        <v>2.9759313725490193</v>
      </c>
      <c r="AA13" s="6">
        <v>10200000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86142307</v>
      </c>
      <c r="D21" s="33">
        <f t="shared" si="0"/>
        <v>0</v>
      </c>
      <c r="E21" s="34">
        <f t="shared" si="0"/>
        <v>86848456</v>
      </c>
      <c r="F21" s="35">
        <f t="shared" si="0"/>
        <v>86848456</v>
      </c>
      <c r="G21" s="35">
        <f t="shared" si="0"/>
        <v>7801971</v>
      </c>
      <c r="H21" s="35">
        <f t="shared" si="0"/>
        <v>7860426</v>
      </c>
      <c r="I21" s="35">
        <f t="shared" si="0"/>
        <v>7983027</v>
      </c>
      <c r="J21" s="35">
        <f t="shared" si="0"/>
        <v>23645424</v>
      </c>
      <c r="K21" s="35">
        <f t="shared" si="0"/>
        <v>7782399</v>
      </c>
      <c r="L21" s="35">
        <f t="shared" si="0"/>
        <v>8215633</v>
      </c>
      <c r="M21" s="35">
        <f t="shared" si="0"/>
        <v>8144409</v>
      </c>
      <c r="N21" s="35">
        <f t="shared" si="0"/>
        <v>24142441</v>
      </c>
      <c r="O21" s="35">
        <f t="shared" si="0"/>
        <v>7763620</v>
      </c>
      <c r="P21" s="35">
        <f t="shared" si="0"/>
        <v>8008649</v>
      </c>
      <c r="Q21" s="35">
        <f t="shared" si="0"/>
        <v>8164225</v>
      </c>
      <c r="R21" s="35">
        <f t="shared" si="0"/>
        <v>23936494</v>
      </c>
      <c r="S21" s="35">
        <f t="shared" si="0"/>
        <v>8265467</v>
      </c>
      <c r="T21" s="35">
        <f t="shared" si="0"/>
        <v>8320833</v>
      </c>
      <c r="U21" s="35">
        <f t="shared" si="0"/>
        <v>8315007</v>
      </c>
      <c r="V21" s="35">
        <f t="shared" si="0"/>
        <v>24901307</v>
      </c>
      <c r="W21" s="35">
        <f t="shared" si="0"/>
        <v>96625666</v>
      </c>
      <c r="X21" s="35">
        <f t="shared" si="0"/>
        <v>86848456</v>
      </c>
      <c r="Y21" s="35">
        <f t="shared" si="0"/>
        <v>9777210</v>
      </c>
      <c r="Z21" s="36">
        <f>+IF(X21&lt;&gt;0,+(Y21/X21)*100,0)</f>
        <v>11.257782176346348</v>
      </c>
      <c r="AA21" s="33">
        <f>SUM(AA5:AA20)</f>
        <v>86848456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42787435</v>
      </c>
      <c r="D24" s="6"/>
      <c r="E24" s="7">
        <v>46296265</v>
      </c>
      <c r="F24" s="8">
        <v>46296265</v>
      </c>
      <c r="G24" s="8">
        <v>3689809</v>
      </c>
      <c r="H24" s="8">
        <v>3870416</v>
      </c>
      <c r="I24" s="8">
        <v>3618665</v>
      </c>
      <c r="J24" s="8">
        <v>11178890</v>
      </c>
      <c r="K24" s="8">
        <v>3869038</v>
      </c>
      <c r="L24" s="8">
        <v>3863475</v>
      </c>
      <c r="M24" s="8">
        <v>5068778</v>
      </c>
      <c r="N24" s="8">
        <v>12801291</v>
      </c>
      <c r="O24" s="8">
        <v>4063842</v>
      </c>
      <c r="P24" s="8">
        <v>3747186</v>
      </c>
      <c r="Q24" s="8">
        <v>3624248</v>
      </c>
      <c r="R24" s="8">
        <v>11435276</v>
      </c>
      <c r="S24" s="8">
        <v>3880931</v>
      </c>
      <c r="T24" s="8">
        <v>3696664</v>
      </c>
      <c r="U24" s="8">
        <v>4204012</v>
      </c>
      <c r="V24" s="8">
        <v>11781607</v>
      </c>
      <c r="W24" s="8">
        <v>47197064</v>
      </c>
      <c r="X24" s="8">
        <v>46296265</v>
      </c>
      <c r="Y24" s="8">
        <v>900799</v>
      </c>
      <c r="Z24" s="2">
        <v>1.9457271553115569</v>
      </c>
      <c r="AA24" s="6">
        <v>46296265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14078536</v>
      </c>
      <c r="D26" s="6"/>
      <c r="E26" s="7">
        <v>7000000</v>
      </c>
      <c r="F26" s="8">
        <v>7000000</v>
      </c>
      <c r="G26" s="8"/>
      <c r="H26" s="8"/>
      <c r="I26" s="8">
        <v>1750000</v>
      </c>
      <c r="J26" s="8">
        <v>1750000</v>
      </c>
      <c r="K26" s="8"/>
      <c r="L26" s="8"/>
      <c r="M26" s="8">
        <v>1750000</v>
      </c>
      <c r="N26" s="8">
        <v>1750000</v>
      </c>
      <c r="O26" s="8"/>
      <c r="P26" s="8"/>
      <c r="Q26" s="8"/>
      <c r="R26" s="8"/>
      <c r="S26" s="8"/>
      <c r="T26" s="8"/>
      <c r="U26" s="8"/>
      <c r="V26" s="8"/>
      <c r="W26" s="8">
        <v>3500000</v>
      </c>
      <c r="X26" s="8">
        <v>7000000</v>
      </c>
      <c r="Y26" s="8">
        <v>-3500000</v>
      </c>
      <c r="Z26" s="2">
        <v>-50</v>
      </c>
      <c r="AA26" s="6">
        <v>7000000</v>
      </c>
    </row>
    <row r="27" spans="1:27" x14ac:dyDescent="0.25">
      <c r="A27" s="25" t="s">
        <v>53</v>
      </c>
      <c r="B27" s="24" t="s">
        <v>32</v>
      </c>
      <c r="C27" s="6">
        <v>12180799</v>
      </c>
      <c r="D27" s="6"/>
      <c r="E27" s="7">
        <v>13700000</v>
      </c>
      <c r="F27" s="8">
        <v>13700000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13700000</v>
      </c>
      <c r="Y27" s="8">
        <v>-13700000</v>
      </c>
      <c r="Z27" s="2">
        <v>-100</v>
      </c>
      <c r="AA27" s="6">
        <v>13700000</v>
      </c>
    </row>
    <row r="28" spans="1:27" x14ac:dyDescent="0.25">
      <c r="A28" s="25" t="s">
        <v>54</v>
      </c>
      <c r="B28" s="24" t="s">
        <v>32</v>
      </c>
      <c r="C28" s="6">
        <v>2379538</v>
      </c>
      <c r="D28" s="6"/>
      <c r="E28" s="7">
        <v>2260479</v>
      </c>
      <c r="F28" s="8">
        <v>2260479</v>
      </c>
      <c r="G28" s="8"/>
      <c r="H28" s="8"/>
      <c r="I28" s="8"/>
      <c r="J28" s="8"/>
      <c r="K28" s="8"/>
      <c r="L28" s="8"/>
      <c r="M28" s="8">
        <v>1168076</v>
      </c>
      <c r="N28" s="8">
        <v>1168076</v>
      </c>
      <c r="O28" s="8"/>
      <c r="P28" s="8"/>
      <c r="Q28" s="8"/>
      <c r="R28" s="8"/>
      <c r="S28" s="8"/>
      <c r="T28" s="8"/>
      <c r="U28" s="8">
        <v>1092403</v>
      </c>
      <c r="V28" s="8">
        <v>1092403</v>
      </c>
      <c r="W28" s="8">
        <v>2260479</v>
      </c>
      <c r="X28" s="8">
        <v>2260479</v>
      </c>
      <c r="Y28" s="8"/>
      <c r="Z28" s="2"/>
      <c r="AA28" s="6">
        <v>2260479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15699214</v>
      </c>
      <c r="D30" s="6"/>
      <c r="E30" s="7">
        <v>16819000</v>
      </c>
      <c r="F30" s="8">
        <v>23359000</v>
      </c>
      <c r="G30" s="8">
        <v>274433</v>
      </c>
      <c r="H30" s="8">
        <v>3136705</v>
      </c>
      <c r="I30" s="8">
        <v>1596468</v>
      </c>
      <c r="J30" s="8">
        <v>5007606</v>
      </c>
      <c r="K30" s="8">
        <v>846133</v>
      </c>
      <c r="L30" s="8">
        <v>1309260</v>
      </c>
      <c r="M30" s="8">
        <v>4333236</v>
      </c>
      <c r="N30" s="8">
        <v>6488629</v>
      </c>
      <c r="O30" s="8">
        <v>605219</v>
      </c>
      <c r="P30" s="8">
        <v>1552617</v>
      </c>
      <c r="Q30" s="8">
        <v>1069081</v>
      </c>
      <c r="R30" s="8">
        <v>3226917</v>
      </c>
      <c r="S30" s="8">
        <v>1540636</v>
      </c>
      <c r="T30" s="8">
        <v>1570469</v>
      </c>
      <c r="U30" s="8">
        <v>1675262</v>
      </c>
      <c r="V30" s="8">
        <v>4786367</v>
      </c>
      <c r="W30" s="8">
        <v>19509519</v>
      </c>
      <c r="X30" s="8">
        <v>23359000</v>
      </c>
      <c r="Y30" s="8">
        <v>-3849481</v>
      </c>
      <c r="Z30" s="2">
        <v>-16.479648101374202</v>
      </c>
      <c r="AA30" s="6">
        <v>23359000</v>
      </c>
    </row>
    <row r="31" spans="1:27" x14ac:dyDescent="0.25">
      <c r="A31" s="25" t="s">
        <v>57</v>
      </c>
      <c r="B31" s="24" t="s">
        <v>32</v>
      </c>
      <c r="C31" s="6">
        <v>2796592</v>
      </c>
      <c r="D31" s="6"/>
      <c r="E31" s="7">
        <v>40000</v>
      </c>
      <c r="F31" s="8">
        <v>40000</v>
      </c>
      <c r="G31" s="8"/>
      <c r="H31" s="8"/>
      <c r="I31" s="8"/>
      <c r="J31" s="8"/>
      <c r="K31" s="8"/>
      <c r="L31" s="8"/>
      <c r="M31" s="8">
        <v>774</v>
      </c>
      <c r="N31" s="8">
        <v>774</v>
      </c>
      <c r="O31" s="8"/>
      <c r="P31" s="8"/>
      <c r="Q31" s="8">
        <v>3096</v>
      </c>
      <c r="R31" s="8">
        <v>3096</v>
      </c>
      <c r="S31" s="8"/>
      <c r="T31" s="8"/>
      <c r="U31" s="8"/>
      <c r="V31" s="8"/>
      <c r="W31" s="8">
        <v>3870</v>
      </c>
      <c r="X31" s="8">
        <v>40000</v>
      </c>
      <c r="Y31" s="8">
        <v>-36130</v>
      </c>
      <c r="Z31" s="2">
        <v>-90.325000000000003</v>
      </c>
      <c r="AA31" s="6">
        <v>40000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1830590</v>
      </c>
      <c r="D33" s="6"/>
      <c r="E33" s="7">
        <v>1916853</v>
      </c>
      <c r="F33" s="8">
        <v>1916853</v>
      </c>
      <c r="G33" s="8">
        <v>8800</v>
      </c>
      <c r="H33" s="8">
        <v>356951</v>
      </c>
      <c r="I33" s="8">
        <v>587024</v>
      </c>
      <c r="J33" s="8">
        <v>952775</v>
      </c>
      <c r="K33" s="8">
        <v>93445</v>
      </c>
      <c r="L33" s="8">
        <v>420720</v>
      </c>
      <c r="M33" s="8">
        <v>-254001</v>
      </c>
      <c r="N33" s="8">
        <v>260164</v>
      </c>
      <c r="O33" s="8">
        <v>332390</v>
      </c>
      <c r="P33" s="8">
        <v>71240</v>
      </c>
      <c r="Q33" s="8">
        <v>329781</v>
      </c>
      <c r="R33" s="8">
        <v>733411</v>
      </c>
      <c r="S33" s="8">
        <v>248894</v>
      </c>
      <c r="T33" s="8">
        <v>27412</v>
      </c>
      <c r="U33" s="8">
        <v>-525855</v>
      </c>
      <c r="V33" s="8">
        <v>-249549</v>
      </c>
      <c r="W33" s="8">
        <v>1696801</v>
      </c>
      <c r="X33" s="8">
        <v>1916853</v>
      </c>
      <c r="Y33" s="8">
        <v>-220052</v>
      </c>
      <c r="Z33" s="2">
        <v>-11.479857871208694</v>
      </c>
      <c r="AA33" s="6">
        <v>1916853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91752704</v>
      </c>
      <c r="D35" s="33">
        <f>SUM(D24:D34)</f>
        <v>0</v>
      </c>
      <c r="E35" s="34">
        <f t="shared" si="1"/>
        <v>88032597</v>
      </c>
      <c r="F35" s="35">
        <f t="shared" si="1"/>
        <v>94572597</v>
      </c>
      <c r="G35" s="35">
        <f t="shared" si="1"/>
        <v>3973042</v>
      </c>
      <c r="H35" s="35">
        <f t="shared" si="1"/>
        <v>7364072</v>
      </c>
      <c r="I35" s="35">
        <f t="shared" si="1"/>
        <v>7552157</v>
      </c>
      <c r="J35" s="35">
        <f t="shared" si="1"/>
        <v>18889271</v>
      </c>
      <c r="K35" s="35">
        <f t="shared" si="1"/>
        <v>4808616</v>
      </c>
      <c r="L35" s="35">
        <f t="shared" si="1"/>
        <v>5593455</v>
      </c>
      <c r="M35" s="35">
        <f t="shared" si="1"/>
        <v>12066863</v>
      </c>
      <c r="N35" s="35">
        <f t="shared" si="1"/>
        <v>22468934</v>
      </c>
      <c r="O35" s="35">
        <f t="shared" si="1"/>
        <v>5001451</v>
      </c>
      <c r="P35" s="35">
        <f t="shared" si="1"/>
        <v>5371043</v>
      </c>
      <c r="Q35" s="35">
        <f t="shared" si="1"/>
        <v>5026206</v>
      </c>
      <c r="R35" s="35">
        <f t="shared" si="1"/>
        <v>15398700</v>
      </c>
      <c r="S35" s="35">
        <f t="shared" si="1"/>
        <v>5670461</v>
      </c>
      <c r="T35" s="35">
        <f t="shared" si="1"/>
        <v>5294545</v>
      </c>
      <c r="U35" s="35">
        <f t="shared" si="1"/>
        <v>6445822</v>
      </c>
      <c r="V35" s="35">
        <f t="shared" si="1"/>
        <v>17410828</v>
      </c>
      <c r="W35" s="35">
        <f t="shared" si="1"/>
        <v>74167733</v>
      </c>
      <c r="X35" s="35">
        <f t="shared" si="1"/>
        <v>94572597</v>
      </c>
      <c r="Y35" s="35">
        <f t="shared" si="1"/>
        <v>-20404864</v>
      </c>
      <c r="Z35" s="36">
        <f>+IF(X35&lt;&gt;0,+(Y35/X35)*100,0)</f>
        <v>-21.575873611676329</v>
      </c>
      <c r="AA35" s="33">
        <f>SUM(AA24:AA34)</f>
        <v>94572597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-5610397</v>
      </c>
      <c r="D37" s="46">
        <f>+D21-D35</f>
        <v>0</v>
      </c>
      <c r="E37" s="47">
        <f t="shared" si="2"/>
        <v>-1184141</v>
      </c>
      <c r="F37" s="48">
        <f t="shared" si="2"/>
        <v>-7724141</v>
      </c>
      <c r="G37" s="48">
        <f t="shared" si="2"/>
        <v>3828929</v>
      </c>
      <c r="H37" s="48">
        <f t="shared" si="2"/>
        <v>496354</v>
      </c>
      <c r="I37" s="48">
        <f t="shared" si="2"/>
        <v>430870</v>
      </c>
      <c r="J37" s="48">
        <f t="shared" si="2"/>
        <v>4756153</v>
      </c>
      <c r="K37" s="48">
        <f t="shared" si="2"/>
        <v>2973783</v>
      </c>
      <c r="L37" s="48">
        <f t="shared" si="2"/>
        <v>2622178</v>
      </c>
      <c r="M37" s="48">
        <f t="shared" si="2"/>
        <v>-3922454</v>
      </c>
      <c r="N37" s="48">
        <f t="shared" si="2"/>
        <v>1673507</v>
      </c>
      <c r="O37" s="48">
        <f t="shared" si="2"/>
        <v>2762169</v>
      </c>
      <c r="P37" s="48">
        <f t="shared" si="2"/>
        <v>2637606</v>
      </c>
      <c r="Q37" s="48">
        <f t="shared" si="2"/>
        <v>3138019</v>
      </c>
      <c r="R37" s="48">
        <f t="shared" si="2"/>
        <v>8537794</v>
      </c>
      <c r="S37" s="48">
        <f t="shared" si="2"/>
        <v>2595006</v>
      </c>
      <c r="T37" s="48">
        <f t="shared" si="2"/>
        <v>3026288</v>
      </c>
      <c r="U37" s="48">
        <f t="shared" si="2"/>
        <v>1869185</v>
      </c>
      <c r="V37" s="48">
        <f t="shared" si="2"/>
        <v>7490479</v>
      </c>
      <c r="W37" s="48">
        <f t="shared" si="2"/>
        <v>22457933</v>
      </c>
      <c r="X37" s="48">
        <f>IF(F21=F35,0,X21-X35)</f>
        <v>-7724141</v>
      </c>
      <c r="Y37" s="48">
        <f t="shared" si="2"/>
        <v>30182074</v>
      </c>
      <c r="Z37" s="49">
        <f>+IF(X37&lt;&gt;0,+(Y37/X37)*100,0)</f>
        <v>-390.74990992525903</v>
      </c>
      <c r="AA37" s="46">
        <f>+AA21-AA35</f>
        <v>-7724141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-5610397</v>
      </c>
      <c r="D41" s="56">
        <f>SUM(D37:D40)</f>
        <v>0</v>
      </c>
      <c r="E41" s="57">
        <f t="shared" si="3"/>
        <v>-1184141</v>
      </c>
      <c r="F41" s="58">
        <f t="shared" si="3"/>
        <v>-7724141</v>
      </c>
      <c r="G41" s="58">
        <f t="shared" si="3"/>
        <v>3828929</v>
      </c>
      <c r="H41" s="58">
        <f t="shared" si="3"/>
        <v>496354</v>
      </c>
      <c r="I41" s="58">
        <f t="shared" si="3"/>
        <v>430870</v>
      </c>
      <c r="J41" s="58">
        <f t="shared" si="3"/>
        <v>4756153</v>
      </c>
      <c r="K41" s="58">
        <f t="shared" si="3"/>
        <v>2973783</v>
      </c>
      <c r="L41" s="58">
        <f t="shared" si="3"/>
        <v>2622178</v>
      </c>
      <c r="M41" s="58">
        <f t="shared" si="3"/>
        <v>-3922454</v>
      </c>
      <c r="N41" s="58">
        <f t="shared" si="3"/>
        <v>1673507</v>
      </c>
      <c r="O41" s="58">
        <f t="shared" si="3"/>
        <v>2762169</v>
      </c>
      <c r="P41" s="58">
        <f t="shared" si="3"/>
        <v>2637606</v>
      </c>
      <c r="Q41" s="58">
        <f t="shared" si="3"/>
        <v>3138019</v>
      </c>
      <c r="R41" s="58">
        <f t="shared" si="3"/>
        <v>8537794</v>
      </c>
      <c r="S41" s="58">
        <f t="shared" si="3"/>
        <v>2595006</v>
      </c>
      <c r="T41" s="58">
        <f t="shared" si="3"/>
        <v>3026288</v>
      </c>
      <c r="U41" s="58">
        <f t="shared" si="3"/>
        <v>1869185</v>
      </c>
      <c r="V41" s="58">
        <f t="shared" si="3"/>
        <v>7490479</v>
      </c>
      <c r="W41" s="58">
        <f t="shared" si="3"/>
        <v>22457933</v>
      </c>
      <c r="X41" s="58">
        <f t="shared" si="3"/>
        <v>-7724141</v>
      </c>
      <c r="Y41" s="58">
        <f t="shared" si="3"/>
        <v>30182074</v>
      </c>
      <c r="Z41" s="59">
        <f>+IF(X41&lt;&gt;0,+(Y41/X41)*100,0)</f>
        <v>-390.74990992525903</v>
      </c>
      <c r="AA41" s="56">
        <f>SUM(AA37:AA40)</f>
        <v>-7724141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-5610397</v>
      </c>
      <c r="D43" s="64">
        <f>+D41-D42</f>
        <v>0</v>
      </c>
      <c r="E43" s="65">
        <f t="shared" si="4"/>
        <v>-1184141</v>
      </c>
      <c r="F43" s="66">
        <f t="shared" si="4"/>
        <v>-7724141</v>
      </c>
      <c r="G43" s="66">
        <f t="shared" si="4"/>
        <v>3828929</v>
      </c>
      <c r="H43" s="66">
        <f t="shared" si="4"/>
        <v>496354</v>
      </c>
      <c r="I43" s="66">
        <f t="shared" si="4"/>
        <v>430870</v>
      </c>
      <c r="J43" s="66">
        <f t="shared" si="4"/>
        <v>4756153</v>
      </c>
      <c r="K43" s="66">
        <f t="shared" si="4"/>
        <v>2973783</v>
      </c>
      <c r="L43" s="66">
        <f t="shared" si="4"/>
        <v>2622178</v>
      </c>
      <c r="M43" s="66">
        <f t="shared" si="4"/>
        <v>-3922454</v>
      </c>
      <c r="N43" s="66">
        <f t="shared" si="4"/>
        <v>1673507</v>
      </c>
      <c r="O43" s="66">
        <f t="shared" si="4"/>
        <v>2762169</v>
      </c>
      <c r="P43" s="66">
        <f t="shared" si="4"/>
        <v>2637606</v>
      </c>
      <c r="Q43" s="66">
        <f t="shared" si="4"/>
        <v>3138019</v>
      </c>
      <c r="R43" s="66">
        <f t="shared" si="4"/>
        <v>8537794</v>
      </c>
      <c r="S43" s="66">
        <f t="shared" si="4"/>
        <v>2595006</v>
      </c>
      <c r="T43" s="66">
        <f t="shared" si="4"/>
        <v>3026288</v>
      </c>
      <c r="U43" s="66">
        <f t="shared" si="4"/>
        <v>1869185</v>
      </c>
      <c r="V43" s="66">
        <f t="shared" si="4"/>
        <v>7490479</v>
      </c>
      <c r="W43" s="66">
        <f t="shared" si="4"/>
        <v>22457933</v>
      </c>
      <c r="X43" s="66">
        <f t="shared" si="4"/>
        <v>-7724141</v>
      </c>
      <c r="Y43" s="66">
        <f t="shared" si="4"/>
        <v>30182074</v>
      </c>
      <c r="Z43" s="67">
        <f>+IF(X43&lt;&gt;0,+(Y43/X43)*100,0)</f>
        <v>-390.74990992525903</v>
      </c>
      <c r="AA43" s="64">
        <f>+AA41-AA42</f>
        <v>-7724141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-5610397</v>
      </c>
      <c r="D45" s="56">
        <f>SUM(D43:D44)</f>
        <v>0</v>
      </c>
      <c r="E45" s="57">
        <f t="shared" si="5"/>
        <v>-1184141</v>
      </c>
      <c r="F45" s="58">
        <f t="shared" si="5"/>
        <v>-7724141</v>
      </c>
      <c r="G45" s="58">
        <f t="shared" si="5"/>
        <v>3828929</v>
      </c>
      <c r="H45" s="58">
        <f t="shared" si="5"/>
        <v>496354</v>
      </c>
      <c r="I45" s="58">
        <f t="shared" si="5"/>
        <v>430870</v>
      </c>
      <c r="J45" s="58">
        <f t="shared" si="5"/>
        <v>4756153</v>
      </c>
      <c r="K45" s="58">
        <f t="shared" si="5"/>
        <v>2973783</v>
      </c>
      <c r="L45" s="58">
        <f t="shared" si="5"/>
        <v>2622178</v>
      </c>
      <c r="M45" s="58">
        <f t="shared" si="5"/>
        <v>-3922454</v>
      </c>
      <c r="N45" s="58">
        <f t="shared" si="5"/>
        <v>1673507</v>
      </c>
      <c r="O45" s="58">
        <f t="shared" si="5"/>
        <v>2762169</v>
      </c>
      <c r="P45" s="58">
        <f t="shared" si="5"/>
        <v>2637606</v>
      </c>
      <c r="Q45" s="58">
        <f t="shared" si="5"/>
        <v>3138019</v>
      </c>
      <c r="R45" s="58">
        <f t="shared" si="5"/>
        <v>8537794</v>
      </c>
      <c r="S45" s="58">
        <f t="shared" si="5"/>
        <v>2595006</v>
      </c>
      <c r="T45" s="58">
        <f t="shared" si="5"/>
        <v>3026288</v>
      </c>
      <c r="U45" s="58">
        <f t="shared" si="5"/>
        <v>1869185</v>
      </c>
      <c r="V45" s="58">
        <f t="shared" si="5"/>
        <v>7490479</v>
      </c>
      <c r="W45" s="58">
        <f t="shared" si="5"/>
        <v>22457933</v>
      </c>
      <c r="X45" s="58">
        <f t="shared" si="5"/>
        <v>-7724141</v>
      </c>
      <c r="Y45" s="58">
        <f t="shared" si="5"/>
        <v>30182074</v>
      </c>
      <c r="Z45" s="59">
        <f>+IF(X45&lt;&gt;0,+(Y45/X45)*100,0)</f>
        <v>-390.74990992525903</v>
      </c>
      <c r="AA45" s="56">
        <f>SUM(AA43:AA44)</f>
        <v>-7724141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-5610397</v>
      </c>
      <c r="D47" s="71">
        <f>SUM(D45:D46)</f>
        <v>0</v>
      </c>
      <c r="E47" s="72">
        <f t="shared" si="6"/>
        <v>-1184141</v>
      </c>
      <c r="F47" s="73">
        <f t="shared" si="6"/>
        <v>-7724141</v>
      </c>
      <c r="G47" s="73">
        <f t="shared" si="6"/>
        <v>3828929</v>
      </c>
      <c r="H47" s="74">
        <f t="shared" si="6"/>
        <v>496354</v>
      </c>
      <c r="I47" s="74">
        <f t="shared" si="6"/>
        <v>430870</v>
      </c>
      <c r="J47" s="74">
        <f t="shared" si="6"/>
        <v>4756153</v>
      </c>
      <c r="K47" s="74">
        <f t="shared" si="6"/>
        <v>2973783</v>
      </c>
      <c r="L47" s="74">
        <f t="shared" si="6"/>
        <v>2622178</v>
      </c>
      <c r="M47" s="73">
        <f t="shared" si="6"/>
        <v>-3922454</v>
      </c>
      <c r="N47" s="73">
        <f t="shared" si="6"/>
        <v>1673507</v>
      </c>
      <c r="O47" s="74">
        <f t="shared" si="6"/>
        <v>2762169</v>
      </c>
      <c r="P47" s="74">
        <f t="shared" si="6"/>
        <v>2637606</v>
      </c>
      <c r="Q47" s="74">
        <f t="shared" si="6"/>
        <v>3138019</v>
      </c>
      <c r="R47" s="74">
        <f t="shared" si="6"/>
        <v>8537794</v>
      </c>
      <c r="S47" s="74">
        <f t="shared" si="6"/>
        <v>2595006</v>
      </c>
      <c r="T47" s="73">
        <f t="shared" si="6"/>
        <v>3026288</v>
      </c>
      <c r="U47" s="73">
        <f t="shared" si="6"/>
        <v>1869185</v>
      </c>
      <c r="V47" s="74">
        <f t="shared" si="6"/>
        <v>7490479</v>
      </c>
      <c r="W47" s="74">
        <f t="shared" si="6"/>
        <v>22457933</v>
      </c>
      <c r="X47" s="74">
        <f t="shared" si="6"/>
        <v>-7724141</v>
      </c>
      <c r="Y47" s="74">
        <f t="shared" si="6"/>
        <v>30182074</v>
      </c>
      <c r="Z47" s="75">
        <f>+IF(X47&lt;&gt;0,+(Y47/X47)*100,0)</f>
        <v>-390.74990992525903</v>
      </c>
      <c r="AA47" s="76">
        <f>SUM(AA45:AA46)</f>
        <v>-7724141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>
        <v>31590346</v>
      </c>
      <c r="F5" s="8">
        <v>29038174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29038174</v>
      </c>
      <c r="Y5" s="8">
        <v>-29038174</v>
      </c>
      <c r="Z5" s="2">
        <v>-100</v>
      </c>
      <c r="AA5" s="6">
        <v>29038174</v>
      </c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2827700</v>
      </c>
      <c r="D8" s="6"/>
      <c r="E8" s="7">
        <v>2880086</v>
      </c>
      <c r="F8" s="8">
        <v>6231726</v>
      </c>
      <c r="G8" s="8">
        <v>249813</v>
      </c>
      <c r="H8" s="8">
        <v>257301</v>
      </c>
      <c r="I8" s="8">
        <v>246750</v>
      </c>
      <c r="J8" s="8">
        <v>753864</v>
      </c>
      <c r="K8" s="8">
        <v>270222</v>
      </c>
      <c r="L8" s="8">
        <v>256932</v>
      </c>
      <c r="M8" s="8">
        <v>277106</v>
      </c>
      <c r="N8" s="8">
        <v>804260</v>
      </c>
      <c r="O8" s="8">
        <v>4619</v>
      </c>
      <c r="P8" s="8">
        <v>253215</v>
      </c>
      <c r="Q8" s="8">
        <v>263682</v>
      </c>
      <c r="R8" s="8">
        <v>521516</v>
      </c>
      <c r="S8" s="8">
        <v>239186</v>
      </c>
      <c r="T8" s="8">
        <v>259426</v>
      </c>
      <c r="U8" s="8">
        <v>253778</v>
      </c>
      <c r="V8" s="8">
        <v>752390</v>
      </c>
      <c r="W8" s="8">
        <v>2832030</v>
      </c>
      <c r="X8" s="8">
        <v>6231726</v>
      </c>
      <c r="Y8" s="8">
        <v>-3399696</v>
      </c>
      <c r="Z8" s="2">
        <v>-54.554645053392917</v>
      </c>
      <c r="AA8" s="6">
        <v>6231726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3149525</v>
      </c>
      <c r="D13" s="6"/>
      <c r="E13" s="7"/>
      <c r="F13" s="8">
        <v>4949743</v>
      </c>
      <c r="G13" s="8">
        <v>341565</v>
      </c>
      <c r="H13" s="8">
        <v>345251</v>
      </c>
      <c r="I13" s="8">
        <v>343456</v>
      </c>
      <c r="J13" s="8">
        <v>1030272</v>
      </c>
      <c r="K13" s="8">
        <v>360305</v>
      </c>
      <c r="L13" s="8">
        <v>351178</v>
      </c>
      <c r="M13" s="8">
        <v>367420</v>
      </c>
      <c r="N13" s="8">
        <v>1078903</v>
      </c>
      <c r="O13" s="8"/>
      <c r="P13" s="8">
        <v>369490</v>
      </c>
      <c r="Q13" s="8">
        <v>373052</v>
      </c>
      <c r="R13" s="8">
        <v>742542</v>
      </c>
      <c r="S13" s="8">
        <v>375904</v>
      </c>
      <c r="T13" s="8">
        <v>301021</v>
      </c>
      <c r="U13" s="8">
        <v>303158</v>
      </c>
      <c r="V13" s="8">
        <v>980083</v>
      </c>
      <c r="W13" s="8">
        <v>3831800</v>
      </c>
      <c r="X13" s="8">
        <v>4949743</v>
      </c>
      <c r="Y13" s="8">
        <v>-1117943</v>
      </c>
      <c r="Z13" s="2">
        <v>-22.585879711330467</v>
      </c>
      <c r="AA13" s="6">
        <v>4949743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207361</v>
      </c>
      <c r="D19" s="6"/>
      <c r="E19" s="7"/>
      <c r="F19" s="26">
        <v>110000</v>
      </c>
      <c r="G19" s="26">
        <v>12798</v>
      </c>
      <c r="H19" s="26">
        <v>15270</v>
      </c>
      <c r="I19" s="26">
        <v>14616</v>
      </c>
      <c r="J19" s="26">
        <v>42684</v>
      </c>
      <c r="K19" s="26">
        <v>5135</v>
      </c>
      <c r="L19" s="26">
        <v>1059</v>
      </c>
      <c r="M19" s="26">
        <v>4485</v>
      </c>
      <c r="N19" s="26">
        <v>10679</v>
      </c>
      <c r="O19" s="26">
        <v>2551</v>
      </c>
      <c r="P19" s="26">
        <v>5149</v>
      </c>
      <c r="Q19" s="26">
        <v>5127</v>
      </c>
      <c r="R19" s="26">
        <v>12827</v>
      </c>
      <c r="S19" s="26">
        <v>6297</v>
      </c>
      <c r="T19" s="26">
        <v>13590</v>
      </c>
      <c r="U19" s="26">
        <v>3976</v>
      </c>
      <c r="V19" s="26">
        <v>23863</v>
      </c>
      <c r="W19" s="26">
        <v>90053</v>
      </c>
      <c r="X19" s="26">
        <v>110000</v>
      </c>
      <c r="Y19" s="26">
        <v>-19947</v>
      </c>
      <c r="Z19" s="27">
        <v>-18.133636363636363</v>
      </c>
      <c r="AA19" s="28">
        <v>110000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6184586</v>
      </c>
      <c r="D21" s="33">
        <f t="shared" si="0"/>
        <v>0</v>
      </c>
      <c r="E21" s="34">
        <f t="shared" si="0"/>
        <v>34470432</v>
      </c>
      <c r="F21" s="35">
        <f t="shared" si="0"/>
        <v>40329643</v>
      </c>
      <c r="G21" s="35">
        <f t="shared" si="0"/>
        <v>604176</v>
      </c>
      <c r="H21" s="35">
        <f t="shared" si="0"/>
        <v>617822</v>
      </c>
      <c r="I21" s="35">
        <f t="shared" si="0"/>
        <v>604822</v>
      </c>
      <c r="J21" s="35">
        <f t="shared" si="0"/>
        <v>1826820</v>
      </c>
      <c r="K21" s="35">
        <f t="shared" si="0"/>
        <v>635662</v>
      </c>
      <c r="L21" s="35">
        <f t="shared" si="0"/>
        <v>609169</v>
      </c>
      <c r="M21" s="35">
        <f t="shared" si="0"/>
        <v>649011</v>
      </c>
      <c r="N21" s="35">
        <f t="shared" si="0"/>
        <v>1893842</v>
      </c>
      <c r="O21" s="35">
        <f t="shared" si="0"/>
        <v>7170</v>
      </c>
      <c r="P21" s="35">
        <f t="shared" si="0"/>
        <v>627854</v>
      </c>
      <c r="Q21" s="35">
        <f t="shared" si="0"/>
        <v>641861</v>
      </c>
      <c r="R21" s="35">
        <f t="shared" si="0"/>
        <v>1276885</v>
      </c>
      <c r="S21" s="35">
        <f t="shared" si="0"/>
        <v>621387</v>
      </c>
      <c r="T21" s="35">
        <f t="shared" si="0"/>
        <v>574037</v>
      </c>
      <c r="U21" s="35">
        <f t="shared" si="0"/>
        <v>560912</v>
      </c>
      <c r="V21" s="35">
        <f t="shared" si="0"/>
        <v>1756336</v>
      </c>
      <c r="W21" s="35">
        <f t="shared" si="0"/>
        <v>6753883</v>
      </c>
      <c r="X21" s="35">
        <f t="shared" si="0"/>
        <v>40329643</v>
      </c>
      <c r="Y21" s="35">
        <f t="shared" si="0"/>
        <v>-33575760</v>
      </c>
      <c r="Z21" s="36">
        <f>+IF(X21&lt;&gt;0,+(Y21/X21)*100,0)</f>
        <v>-83.25330328364177</v>
      </c>
      <c r="AA21" s="33">
        <f>SUM(AA5:AA20)</f>
        <v>40329643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6349318</v>
      </c>
      <c r="D24" s="6"/>
      <c r="E24" s="7">
        <v>2449213</v>
      </c>
      <c r="F24" s="8">
        <v>3735316</v>
      </c>
      <c r="G24" s="8">
        <v>287474</v>
      </c>
      <c r="H24" s="8">
        <v>277352</v>
      </c>
      <c r="I24" s="8">
        <v>327164</v>
      </c>
      <c r="J24" s="8">
        <v>891990</v>
      </c>
      <c r="K24" s="8"/>
      <c r="L24" s="8"/>
      <c r="M24" s="8"/>
      <c r="N24" s="8"/>
      <c r="O24" s="8">
        <v>288388</v>
      </c>
      <c r="P24" s="8">
        <v>273681</v>
      </c>
      <c r="Q24" s="8"/>
      <c r="R24" s="8">
        <v>562069</v>
      </c>
      <c r="S24" s="8"/>
      <c r="T24" s="8"/>
      <c r="U24" s="8">
        <v>301438</v>
      </c>
      <c r="V24" s="8">
        <v>301438</v>
      </c>
      <c r="W24" s="8">
        <v>1755497</v>
      </c>
      <c r="X24" s="8">
        <v>3735316</v>
      </c>
      <c r="Y24" s="8">
        <v>-1979819</v>
      </c>
      <c r="Z24" s="2">
        <v>-53.002717842345874</v>
      </c>
      <c r="AA24" s="6">
        <v>3735316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5668007</v>
      </c>
      <c r="G26" s="8">
        <v>8728</v>
      </c>
      <c r="H26" s="8"/>
      <c r="I26" s="8"/>
      <c r="J26" s="8">
        <v>8728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8728</v>
      </c>
      <c r="X26" s="8">
        <v>5668007</v>
      </c>
      <c r="Y26" s="8">
        <v>-5659279</v>
      </c>
      <c r="Z26" s="2">
        <v>-99.846012893068064</v>
      </c>
      <c r="AA26" s="6">
        <v>5668007</v>
      </c>
    </row>
    <row r="27" spans="1:27" x14ac:dyDescent="0.25">
      <c r="A27" s="25" t="s">
        <v>53</v>
      </c>
      <c r="B27" s="24" t="s">
        <v>32</v>
      </c>
      <c r="C27" s="6">
        <v>1910169</v>
      </c>
      <c r="D27" s="6"/>
      <c r="E27" s="7">
        <v>1890272</v>
      </c>
      <c r="F27" s="8">
        <v>1890272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1890272</v>
      </c>
      <c r="Y27" s="8">
        <v>-1890272</v>
      </c>
      <c r="Z27" s="2">
        <v>-100</v>
      </c>
      <c r="AA27" s="6">
        <v>1890272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1000000</v>
      </c>
      <c r="F30" s="8">
        <v>1000000</v>
      </c>
      <c r="G30" s="8">
        <v>31130</v>
      </c>
      <c r="H30" s="8">
        <v>13591</v>
      </c>
      <c r="I30" s="8"/>
      <c r="J30" s="8">
        <v>44721</v>
      </c>
      <c r="K30" s="8"/>
      <c r="L30" s="8"/>
      <c r="M30" s="8"/>
      <c r="N30" s="8"/>
      <c r="O30" s="8"/>
      <c r="P30" s="8"/>
      <c r="Q30" s="8"/>
      <c r="R30" s="8"/>
      <c r="S30" s="8">
        <v>15664</v>
      </c>
      <c r="T30" s="8"/>
      <c r="U30" s="8"/>
      <c r="V30" s="8">
        <v>15664</v>
      </c>
      <c r="W30" s="8">
        <v>60385</v>
      </c>
      <c r="X30" s="8">
        <v>1000000</v>
      </c>
      <c r="Y30" s="8">
        <v>-939615</v>
      </c>
      <c r="Z30" s="2">
        <v>-93.961500000000001</v>
      </c>
      <c r="AA30" s="6">
        <v>1000000</v>
      </c>
    </row>
    <row r="31" spans="1:27" x14ac:dyDescent="0.25">
      <c r="A31" s="25" t="s">
        <v>57</v>
      </c>
      <c r="B31" s="24" t="s">
        <v>32</v>
      </c>
      <c r="C31" s="6">
        <v>1732457</v>
      </c>
      <c r="D31" s="6"/>
      <c r="E31" s="7">
        <v>1500000</v>
      </c>
      <c r="F31" s="8">
        <v>10840000</v>
      </c>
      <c r="G31" s="8"/>
      <c r="H31" s="8">
        <v>60300</v>
      </c>
      <c r="I31" s="8">
        <v>13062</v>
      </c>
      <c r="J31" s="8">
        <v>73362</v>
      </c>
      <c r="K31" s="8">
        <v>621942</v>
      </c>
      <c r="L31" s="8"/>
      <c r="M31" s="8">
        <v>2858</v>
      </c>
      <c r="N31" s="8">
        <v>624800</v>
      </c>
      <c r="O31" s="8"/>
      <c r="P31" s="8">
        <v>300</v>
      </c>
      <c r="Q31" s="8">
        <v>422106</v>
      </c>
      <c r="R31" s="8">
        <v>422406</v>
      </c>
      <c r="S31" s="8">
        <v>4950</v>
      </c>
      <c r="T31" s="8">
        <v>94010</v>
      </c>
      <c r="U31" s="8"/>
      <c r="V31" s="8">
        <v>98960</v>
      </c>
      <c r="W31" s="8">
        <v>1219528</v>
      </c>
      <c r="X31" s="8">
        <v>10840000</v>
      </c>
      <c r="Y31" s="8">
        <v>-9620472</v>
      </c>
      <c r="Z31" s="2">
        <v>-88.749741697416979</v>
      </c>
      <c r="AA31" s="6">
        <v>10840000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52657</v>
      </c>
      <c r="D33" s="6"/>
      <c r="E33" s="7"/>
      <c r="F33" s="8">
        <v>329856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329856</v>
      </c>
      <c r="Y33" s="8">
        <v>-329856</v>
      </c>
      <c r="Z33" s="2">
        <v>-100</v>
      </c>
      <c r="AA33" s="6">
        <v>329856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10044601</v>
      </c>
      <c r="D35" s="33">
        <f>SUM(D24:D34)</f>
        <v>0</v>
      </c>
      <c r="E35" s="34">
        <f t="shared" si="1"/>
        <v>6839485</v>
      </c>
      <c r="F35" s="35">
        <f t="shared" si="1"/>
        <v>23463451</v>
      </c>
      <c r="G35" s="35">
        <f t="shared" si="1"/>
        <v>327332</v>
      </c>
      <c r="H35" s="35">
        <f t="shared" si="1"/>
        <v>351243</v>
      </c>
      <c r="I35" s="35">
        <f t="shared" si="1"/>
        <v>340226</v>
      </c>
      <c r="J35" s="35">
        <f t="shared" si="1"/>
        <v>1018801</v>
      </c>
      <c r="K35" s="35">
        <f t="shared" si="1"/>
        <v>621942</v>
      </c>
      <c r="L35" s="35">
        <f t="shared" si="1"/>
        <v>0</v>
      </c>
      <c r="M35" s="35">
        <f t="shared" si="1"/>
        <v>2858</v>
      </c>
      <c r="N35" s="35">
        <f t="shared" si="1"/>
        <v>624800</v>
      </c>
      <c r="O35" s="35">
        <f t="shared" si="1"/>
        <v>288388</v>
      </c>
      <c r="P35" s="35">
        <f t="shared" si="1"/>
        <v>273981</v>
      </c>
      <c r="Q35" s="35">
        <f t="shared" si="1"/>
        <v>422106</v>
      </c>
      <c r="R35" s="35">
        <f t="shared" si="1"/>
        <v>984475</v>
      </c>
      <c r="S35" s="35">
        <f t="shared" si="1"/>
        <v>20614</v>
      </c>
      <c r="T35" s="35">
        <f t="shared" si="1"/>
        <v>94010</v>
      </c>
      <c r="U35" s="35">
        <f t="shared" si="1"/>
        <v>301438</v>
      </c>
      <c r="V35" s="35">
        <f t="shared" si="1"/>
        <v>416062</v>
      </c>
      <c r="W35" s="35">
        <f t="shared" si="1"/>
        <v>3044138</v>
      </c>
      <c r="X35" s="35">
        <f t="shared" si="1"/>
        <v>23463451</v>
      </c>
      <c r="Y35" s="35">
        <f t="shared" si="1"/>
        <v>-20419313</v>
      </c>
      <c r="Z35" s="36">
        <f>+IF(X35&lt;&gt;0,+(Y35/X35)*100,0)</f>
        <v>-87.026043185207484</v>
      </c>
      <c r="AA35" s="33">
        <f>SUM(AA24:AA34)</f>
        <v>23463451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-3860015</v>
      </c>
      <c r="D37" s="46">
        <f>+D21-D35</f>
        <v>0</v>
      </c>
      <c r="E37" s="47">
        <f t="shared" si="2"/>
        <v>27630947</v>
      </c>
      <c r="F37" s="48">
        <f t="shared" si="2"/>
        <v>16866192</v>
      </c>
      <c r="G37" s="48">
        <f t="shared" si="2"/>
        <v>276844</v>
      </c>
      <c r="H37" s="48">
        <f t="shared" si="2"/>
        <v>266579</v>
      </c>
      <c r="I37" s="48">
        <f t="shared" si="2"/>
        <v>264596</v>
      </c>
      <c r="J37" s="48">
        <f t="shared" si="2"/>
        <v>808019</v>
      </c>
      <c r="K37" s="48">
        <f t="shared" si="2"/>
        <v>13720</v>
      </c>
      <c r="L37" s="48">
        <f t="shared" si="2"/>
        <v>609169</v>
      </c>
      <c r="M37" s="48">
        <f t="shared" si="2"/>
        <v>646153</v>
      </c>
      <c r="N37" s="48">
        <f t="shared" si="2"/>
        <v>1269042</v>
      </c>
      <c r="O37" s="48">
        <f t="shared" si="2"/>
        <v>-281218</v>
      </c>
      <c r="P37" s="48">
        <f t="shared" si="2"/>
        <v>353873</v>
      </c>
      <c r="Q37" s="48">
        <f t="shared" si="2"/>
        <v>219755</v>
      </c>
      <c r="R37" s="48">
        <f t="shared" si="2"/>
        <v>292410</v>
      </c>
      <c r="S37" s="48">
        <f t="shared" si="2"/>
        <v>600773</v>
      </c>
      <c r="T37" s="48">
        <f t="shared" si="2"/>
        <v>480027</v>
      </c>
      <c r="U37" s="48">
        <f t="shared" si="2"/>
        <v>259474</v>
      </c>
      <c r="V37" s="48">
        <f t="shared" si="2"/>
        <v>1340274</v>
      </c>
      <c r="W37" s="48">
        <f t="shared" si="2"/>
        <v>3709745</v>
      </c>
      <c r="X37" s="48">
        <f>IF(F21=F35,0,X21-X35)</f>
        <v>16866192</v>
      </c>
      <c r="Y37" s="48">
        <f t="shared" si="2"/>
        <v>-13156447</v>
      </c>
      <c r="Z37" s="49">
        <f>+IF(X37&lt;&gt;0,+(Y37/X37)*100,0)</f>
        <v>-78.004845432804274</v>
      </c>
      <c r="AA37" s="46">
        <f>+AA21-AA35</f>
        <v>16866192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-3860015</v>
      </c>
      <c r="D41" s="56">
        <f>SUM(D37:D40)</f>
        <v>0</v>
      </c>
      <c r="E41" s="57">
        <f t="shared" si="3"/>
        <v>27630947</v>
      </c>
      <c r="F41" s="58">
        <f t="shared" si="3"/>
        <v>16866192</v>
      </c>
      <c r="G41" s="58">
        <f t="shared" si="3"/>
        <v>276844</v>
      </c>
      <c r="H41" s="58">
        <f t="shared" si="3"/>
        <v>266579</v>
      </c>
      <c r="I41" s="58">
        <f t="shared" si="3"/>
        <v>264596</v>
      </c>
      <c r="J41" s="58">
        <f t="shared" si="3"/>
        <v>808019</v>
      </c>
      <c r="K41" s="58">
        <f t="shared" si="3"/>
        <v>13720</v>
      </c>
      <c r="L41" s="58">
        <f t="shared" si="3"/>
        <v>609169</v>
      </c>
      <c r="M41" s="58">
        <f t="shared" si="3"/>
        <v>646153</v>
      </c>
      <c r="N41" s="58">
        <f t="shared" si="3"/>
        <v>1269042</v>
      </c>
      <c r="O41" s="58">
        <f t="shared" si="3"/>
        <v>-281218</v>
      </c>
      <c r="P41" s="58">
        <f t="shared" si="3"/>
        <v>353873</v>
      </c>
      <c r="Q41" s="58">
        <f t="shared" si="3"/>
        <v>219755</v>
      </c>
      <c r="R41" s="58">
        <f t="shared" si="3"/>
        <v>292410</v>
      </c>
      <c r="S41" s="58">
        <f t="shared" si="3"/>
        <v>600773</v>
      </c>
      <c r="T41" s="58">
        <f t="shared" si="3"/>
        <v>480027</v>
      </c>
      <c r="U41" s="58">
        <f t="shared" si="3"/>
        <v>259474</v>
      </c>
      <c r="V41" s="58">
        <f t="shared" si="3"/>
        <v>1340274</v>
      </c>
      <c r="W41" s="58">
        <f t="shared" si="3"/>
        <v>3709745</v>
      </c>
      <c r="X41" s="58">
        <f t="shared" si="3"/>
        <v>16866192</v>
      </c>
      <c r="Y41" s="58">
        <f t="shared" si="3"/>
        <v>-13156447</v>
      </c>
      <c r="Z41" s="59">
        <f>+IF(X41&lt;&gt;0,+(Y41/X41)*100,0)</f>
        <v>-78.004845432804274</v>
      </c>
      <c r="AA41" s="56">
        <f>SUM(AA37:AA40)</f>
        <v>16866192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-3860015</v>
      </c>
      <c r="D43" s="64">
        <f>+D41-D42</f>
        <v>0</v>
      </c>
      <c r="E43" s="65">
        <f t="shared" si="4"/>
        <v>27630947</v>
      </c>
      <c r="F43" s="66">
        <f t="shared" si="4"/>
        <v>16866192</v>
      </c>
      <c r="G43" s="66">
        <f t="shared" si="4"/>
        <v>276844</v>
      </c>
      <c r="H43" s="66">
        <f t="shared" si="4"/>
        <v>266579</v>
      </c>
      <c r="I43" s="66">
        <f t="shared" si="4"/>
        <v>264596</v>
      </c>
      <c r="J43" s="66">
        <f t="shared" si="4"/>
        <v>808019</v>
      </c>
      <c r="K43" s="66">
        <f t="shared" si="4"/>
        <v>13720</v>
      </c>
      <c r="L43" s="66">
        <f t="shared" si="4"/>
        <v>609169</v>
      </c>
      <c r="M43" s="66">
        <f t="shared" si="4"/>
        <v>646153</v>
      </c>
      <c r="N43" s="66">
        <f t="shared" si="4"/>
        <v>1269042</v>
      </c>
      <c r="O43" s="66">
        <f t="shared" si="4"/>
        <v>-281218</v>
      </c>
      <c r="P43" s="66">
        <f t="shared" si="4"/>
        <v>353873</v>
      </c>
      <c r="Q43" s="66">
        <f t="shared" si="4"/>
        <v>219755</v>
      </c>
      <c r="R43" s="66">
        <f t="shared" si="4"/>
        <v>292410</v>
      </c>
      <c r="S43" s="66">
        <f t="shared" si="4"/>
        <v>600773</v>
      </c>
      <c r="T43" s="66">
        <f t="shared" si="4"/>
        <v>480027</v>
      </c>
      <c r="U43" s="66">
        <f t="shared" si="4"/>
        <v>259474</v>
      </c>
      <c r="V43" s="66">
        <f t="shared" si="4"/>
        <v>1340274</v>
      </c>
      <c r="W43" s="66">
        <f t="shared" si="4"/>
        <v>3709745</v>
      </c>
      <c r="X43" s="66">
        <f t="shared" si="4"/>
        <v>16866192</v>
      </c>
      <c r="Y43" s="66">
        <f t="shared" si="4"/>
        <v>-13156447</v>
      </c>
      <c r="Z43" s="67">
        <f>+IF(X43&lt;&gt;0,+(Y43/X43)*100,0)</f>
        <v>-78.004845432804274</v>
      </c>
      <c r="AA43" s="64">
        <f>+AA41-AA42</f>
        <v>16866192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-3860015</v>
      </c>
      <c r="D45" s="56">
        <f>SUM(D43:D44)</f>
        <v>0</v>
      </c>
      <c r="E45" s="57">
        <f t="shared" si="5"/>
        <v>27630947</v>
      </c>
      <c r="F45" s="58">
        <f t="shared" si="5"/>
        <v>16866192</v>
      </c>
      <c r="G45" s="58">
        <f t="shared" si="5"/>
        <v>276844</v>
      </c>
      <c r="H45" s="58">
        <f t="shared" si="5"/>
        <v>266579</v>
      </c>
      <c r="I45" s="58">
        <f t="shared" si="5"/>
        <v>264596</v>
      </c>
      <c r="J45" s="58">
        <f t="shared" si="5"/>
        <v>808019</v>
      </c>
      <c r="K45" s="58">
        <f t="shared" si="5"/>
        <v>13720</v>
      </c>
      <c r="L45" s="58">
        <f t="shared" si="5"/>
        <v>609169</v>
      </c>
      <c r="M45" s="58">
        <f t="shared" si="5"/>
        <v>646153</v>
      </c>
      <c r="N45" s="58">
        <f t="shared" si="5"/>
        <v>1269042</v>
      </c>
      <c r="O45" s="58">
        <f t="shared" si="5"/>
        <v>-281218</v>
      </c>
      <c r="P45" s="58">
        <f t="shared" si="5"/>
        <v>353873</v>
      </c>
      <c r="Q45" s="58">
        <f t="shared" si="5"/>
        <v>219755</v>
      </c>
      <c r="R45" s="58">
        <f t="shared" si="5"/>
        <v>292410</v>
      </c>
      <c r="S45" s="58">
        <f t="shared" si="5"/>
        <v>600773</v>
      </c>
      <c r="T45" s="58">
        <f t="shared" si="5"/>
        <v>480027</v>
      </c>
      <c r="U45" s="58">
        <f t="shared" si="5"/>
        <v>259474</v>
      </c>
      <c r="V45" s="58">
        <f t="shared" si="5"/>
        <v>1340274</v>
      </c>
      <c r="W45" s="58">
        <f t="shared" si="5"/>
        <v>3709745</v>
      </c>
      <c r="X45" s="58">
        <f t="shared" si="5"/>
        <v>16866192</v>
      </c>
      <c r="Y45" s="58">
        <f t="shared" si="5"/>
        <v>-13156447</v>
      </c>
      <c r="Z45" s="59">
        <f>+IF(X45&lt;&gt;0,+(Y45/X45)*100,0)</f>
        <v>-78.004845432804274</v>
      </c>
      <c r="AA45" s="56">
        <f>SUM(AA43:AA44)</f>
        <v>16866192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-3860015</v>
      </c>
      <c r="D47" s="71">
        <f>SUM(D45:D46)</f>
        <v>0</v>
      </c>
      <c r="E47" s="72">
        <f t="shared" si="6"/>
        <v>27630947</v>
      </c>
      <c r="F47" s="73">
        <f t="shared" si="6"/>
        <v>16866192</v>
      </c>
      <c r="G47" s="73">
        <f t="shared" si="6"/>
        <v>276844</v>
      </c>
      <c r="H47" s="74">
        <f t="shared" si="6"/>
        <v>266579</v>
      </c>
      <c r="I47" s="74">
        <f t="shared" si="6"/>
        <v>264596</v>
      </c>
      <c r="J47" s="74">
        <f t="shared" si="6"/>
        <v>808019</v>
      </c>
      <c r="K47" s="74">
        <f t="shared" si="6"/>
        <v>13720</v>
      </c>
      <c r="L47" s="74">
        <f t="shared" si="6"/>
        <v>609169</v>
      </c>
      <c r="M47" s="73">
        <f t="shared" si="6"/>
        <v>646153</v>
      </c>
      <c r="N47" s="73">
        <f t="shared" si="6"/>
        <v>1269042</v>
      </c>
      <c r="O47" s="74">
        <f t="shared" si="6"/>
        <v>-281218</v>
      </c>
      <c r="P47" s="74">
        <f t="shared" si="6"/>
        <v>353873</v>
      </c>
      <c r="Q47" s="74">
        <f t="shared" si="6"/>
        <v>219755</v>
      </c>
      <c r="R47" s="74">
        <f t="shared" si="6"/>
        <v>292410</v>
      </c>
      <c r="S47" s="74">
        <f t="shared" si="6"/>
        <v>600773</v>
      </c>
      <c r="T47" s="73">
        <f t="shared" si="6"/>
        <v>480027</v>
      </c>
      <c r="U47" s="73">
        <f t="shared" si="6"/>
        <v>259474</v>
      </c>
      <c r="V47" s="74">
        <f t="shared" si="6"/>
        <v>1340274</v>
      </c>
      <c r="W47" s="74">
        <f t="shared" si="6"/>
        <v>3709745</v>
      </c>
      <c r="X47" s="74">
        <f t="shared" si="6"/>
        <v>16866192</v>
      </c>
      <c r="Y47" s="74">
        <f t="shared" si="6"/>
        <v>-13156447</v>
      </c>
      <c r="Z47" s="75">
        <f>+IF(X47&lt;&gt;0,+(Y47/X47)*100,0)</f>
        <v>-78.004845432804274</v>
      </c>
      <c r="AA47" s="76">
        <f>SUM(AA45:AA46)</f>
        <v>16866192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5724665</v>
      </c>
      <c r="D8" s="6"/>
      <c r="E8" s="7">
        <v>6169282</v>
      </c>
      <c r="F8" s="8">
        <v>6169282</v>
      </c>
      <c r="G8" s="8">
        <v>649357</v>
      </c>
      <c r="H8" s="8">
        <v>637102</v>
      </c>
      <c r="I8" s="8">
        <v>644516</v>
      </c>
      <c r="J8" s="8">
        <v>1930975</v>
      </c>
      <c r="K8" s="8">
        <v>646081</v>
      </c>
      <c r="L8" s="8">
        <v>639314</v>
      </c>
      <c r="M8" s="8">
        <v>638426</v>
      </c>
      <c r="N8" s="8">
        <v>1923821</v>
      </c>
      <c r="O8" s="8">
        <v>629211</v>
      </c>
      <c r="P8" s="8">
        <v>622528</v>
      </c>
      <c r="Q8" s="8">
        <v>619882</v>
      </c>
      <c r="R8" s="8">
        <v>1871621</v>
      </c>
      <c r="S8" s="8">
        <v>621000</v>
      </c>
      <c r="T8" s="8">
        <v>620838</v>
      </c>
      <c r="U8" s="8">
        <v>601053</v>
      </c>
      <c r="V8" s="8">
        <v>1842891</v>
      </c>
      <c r="W8" s="8">
        <v>7569308</v>
      </c>
      <c r="X8" s="8">
        <v>6169282</v>
      </c>
      <c r="Y8" s="8">
        <v>1400026</v>
      </c>
      <c r="Z8" s="2">
        <v>22.693499827046324</v>
      </c>
      <c r="AA8" s="6">
        <v>6169282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450000</v>
      </c>
      <c r="Y18" s="8">
        <v>-450000</v>
      </c>
      <c r="Z18" s="2">
        <v>-100</v>
      </c>
      <c r="AA18" s="6">
        <v>450000</v>
      </c>
    </row>
    <row r="19" spans="1:27" x14ac:dyDescent="0.25">
      <c r="A19" s="23" t="s">
        <v>46</v>
      </c>
      <c r="B19" s="29" t="s">
        <v>32</v>
      </c>
      <c r="C19" s="6">
        <v>556127</v>
      </c>
      <c r="D19" s="6"/>
      <c r="E19" s="7">
        <v>648542</v>
      </c>
      <c r="F19" s="26">
        <v>648542</v>
      </c>
      <c r="G19" s="26">
        <v>22233</v>
      </c>
      <c r="H19" s="26">
        <v>166030</v>
      </c>
      <c r="I19" s="26">
        <v>25603</v>
      </c>
      <c r="J19" s="26">
        <v>213866</v>
      </c>
      <c r="K19" s="26">
        <v>49937</v>
      </c>
      <c r="L19" s="26">
        <v>55011</v>
      </c>
      <c r="M19" s="26">
        <v>-106965</v>
      </c>
      <c r="N19" s="26">
        <v>-2017</v>
      </c>
      <c r="O19" s="26">
        <v>23044</v>
      </c>
      <c r="P19" s="26">
        <v>-15537</v>
      </c>
      <c r="Q19" s="26">
        <v>27128</v>
      </c>
      <c r="R19" s="26">
        <v>34635</v>
      </c>
      <c r="S19" s="26">
        <v>23840</v>
      </c>
      <c r="T19" s="26">
        <v>46240</v>
      </c>
      <c r="U19" s="26">
        <v>23771</v>
      </c>
      <c r="V19" s="26">
        <v>93851</v>
      </c>
      <c r="W19" s="26">
        <v>340335</v>
      </c>
      <c r="X19" s="26">
        <v>648542</v>
      </c>
      <c r="Y19" s="26">
        <v>-308207</v>
      </c>
      <c r="Z19" s="27">
        <v>-47.523059416352368</v>
      </c>
      <c r="AA19" s="28">
        <v>648542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6280792</v>
      </c>
      <c r="D21" s="33">
        <f t="shared" si="0"/>
        <v>0</v>
      </c>
      <c r="E21" s="34">
        <f t="shared" si="0"/>
        <v>7267824</v>
      </c>
      <c r="F21" s="35">
        <f t="shared" si="0"/>
        <v>7267824</v>
      </c>
      <c r="G21" s="35">
        <f t="shared" si="0"/>
        <v>671590</v>
      </c>
      <c r="H21" s="35">
        <f t="shared" si="0"/>
        <v>803132</v>
      </c>
      <c r="I21" s="35">
        <f t="shared" si="0"/>
        <v>670119</v>
      </c>
      <c r="J21" s="35">
        <f t="shared" si="0"/>
        <v>2144841</v>
      </c>
      <c r="K21" s="35">
        <f t="shared" si="0"/>
        <v>696018</v>
      </c>
      <c r="L21" s="35">
        <f t="shared" si="0"/>
        <v>694325</v>
      </c>
      <c r="M21" s="35">
        <f t="shared" si="0"/>
        <v>531461</v>
      </c>
      <c r="N21" s="35">
        <f t="shared" si="0"/>
        <v>1921804</v>
      </c>
      <c r="O21" s="35">
        <f t="shared" si="0"/>
        <v>652255</v>
      </c>
      <c r="P21" s="35">
        <f t="shared" si="0"/>
        <v>606991</v>
      </c>
      <c r="Q21" s="35">
        <f t="shared" si="0"/>
        <v>647010</v>
      </c>
      <c r="R21" s="35">
        <f t="shared" si="0"/>
        <v>1906256</v>
      </c>
      <c r="S21" s="35">
        <f t="shared" si="0"/>
        <v>644840</v>
      </c>
      <c r="T21" s="35">
        <f t="shared" si="0"/>
        <v>667078</v>
      </c>
      <c r="U21" s="35">
        <f t="shared" si="0"/>
        <v>624824</v>
      </c>
      <c r="V21" s="35">
        <f t="shared" si="0"/>
        <v>1936742</v>
      </c>
      <c r="W21" s="35">
        <f t="shared" si="0"/>
        <v>7909643</v>
      </c>
      <c r="X21" s="35">
        <f t="shared" si="0"/>
        <v>7267824</v>
      </c>
      <c r="Y21" s="35">
        <f t="shared" si="0"/>
        <v>641819</v>
      </c>
      <c r="Z21" s="36">
        <f>+IF(X21&lt;&gt;0,+(Y21/X21)*100,0)</f>
        <v>8.8309650866614273</v>
      </c>
      <c r="AA21" s="33">
        <f>SUM(AA5:AA20)</f>
        <v>7267824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1956450</v>
      </c>
      <c r="D24" s="6"/>
      <c r="E24" s="7">
        <v>2695800</v>
      </c>
      <c r="F24" s="8">
        <v>2555800</v>
      </c>
      <c r="G24" s="8">
        <v>163037</v>
      </c>
      <c r="H24" s="8">
        <v>163037</v>
      </c>
      <c r="I24" s="8">
        <v>189625</v>
      </c>
      <c r="J24" s="8">
        <v>515699</v>
      </c>
      <c r="K24" s="8">
        <v>171915</v>
      </c>
      <c r="L24" s="8">
        <v>169369</v>
      </c>
      <c r="M24" s="8">
        <v>171915</v>
      </c>
      <c r="N24" s="8">
        <v>513199</v>
      </c>
      <c r="O24" s="8">
        <v>171915</v>
      </c>
      <c r="P24" s="8">
        <v>171915</v>
      </c>
      <c r="Q24" s="8">
        <v>171915</v>
      </c>
      <c r="R24" s="8">
        <v>515745</v>
      </c>
      <c r="S24" s="8">
        <v>171915</v>
      </c>
      <c r="T24" s="8">
        <v>171915</v>
      </c>
      <c r="U24" s="8">
        <v>171915</v>
      </c>
      <c r="V24" s="8">
        <v>515745</v>
      </c>
      <c r="W24" s="8">
        <v>2060388</v>
      </c>
      <c r="X24" s="8">
        <v>2555800</v>
      </c>
      <c r="Y24" s="8">
        <v>-495412</v>
      </c>
      <c r="Z24" s="2">
        <v>-19.383832850770798</v>
      </c>
      <c r="AA24" s="6">
        <v>2555800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7608096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7608096</v>
      </c>
      <c r="Y27" s="8">
        <v>-3804170</v>
      </c>
      <c r="Z27" s="2">
        <v>-50.001603554949881</v>
      </c>
      <c r="AA27" s="6">
        <v>7608096</v>
      </c>
    </row>
    <row r="28" spans="1:27" x14ac:dyDescent="0.25">
      <c r="A28" s="25" t="s">
        <v>54</v>
      </c>
      <c r="B28" s="24" t="s">
        <v>32</v>
      </c>
      <c r="C28" s="6">
        <v>1258664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386067</v>
      </c>
      <c r="D30" s="6"/>
      <c r="E30" s="7">
        <v>750000</v>
      </c>
      <c r="F30" s="8">
        <v>750000</v>
      </c>
      <c r="G30" s="8">
        <v>11866</v>
      </c>
      <c r="H30" s="8"/>
      <c r="I30" s="8">
        <v>1597</v>
      </c>
      <c r="J30" s="8">
        <v>13463</v>
      </c>
      <c r="K30" s="8">
        <v>1600</v>
      </c>
      <c r="L30" s="8">
        <v>182</v>
      </c>
      <c r="M30" s="8"/>
      <c r="N30" s="8">
        <v>1782</v>
      </c>
      <c r="O30" s="8"/>
      <c r="P30" s="8"/>
      <c r="Q30" s="8"/>
      <c r="R30" s="8"/>
      <c r="S30" s="8"/>
      <c r="T30" s="8"/>
      <c r="U30" s="8"/>
      <c r="V30" s="8"/>
      <c r="W30" s="8">
        <v>15245</v>
      </c>
      <c r="X30" s="8">
        <v>750000</v>
      </c>
      <c r="Y30" s="8">
        <v>-734755</v>
      </c>
      <c r="Z30" s="2">
        <v>-97.967333333333329</v>
      </c>
      <c r="AA30" s="6">
        <v>750000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7496</v>
      </c>
      <c r="D33" s="6"/>
      <c r="E33" s="7">
        <v>51548</v>
      </c>
      <c r="F33" s="8">
        <v>27000</v>
      </c>
      <c r="G33" s="8"/>
      <c r="H33" s="8"/>
      <c r="I33" s="8"/>
      <c r="J33" s="8"/>
      <c r="K33" s="8">
        <v>7868</v>
      </c>
      <c r="L33" s="8"/>
      <c r="M33" s="8"/>
      <c r="N33" s="8">
        <v>7868</v>
      </c>
      <c r="O33" s="8">
        <v>120</v>
      </c>
      <c r="P33" s="8"/>
      <c r="Q33" s="8">
        <v>3260</v>
      </c>
      <c r="R33" s="8">
        <v>3380</v>
      </c>
      <c r="S33" s="8"/>
      <c r="T33" s="8"/>
      <c r="U33" s="8"/>
      <c r="V33" s="8"/>
      <c r="W33" s="8">
        <v>11248</v>
      </c>
      <c r="X33" s="8">
        <v>27000</v>
      </c>
      <c r="Y33" s="8">
        <v>-15752</v>
      </c>
      <c r="Z33" s="2">
        <v>-58.340740740740735</v>
      </c>
      <c r="AA33" s="6">
        <v>27000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3608677</v>
      </c>
      <c r="D35" s="33">
        <f>SUM(D24:D34)</f>
        <v>0</v>
      </c>
      <c r="E35" s="34">
        <f t="shared" si="1"/>
        <v>6826944</v>
      </c>
      <c r="F35" s="35">
        <f t="shared" si="1"/>
        <v>10940896</v>
      </c>
      <c r="G35" s="35">
        <f t="shared" si="1"/>
        <v>174903</v>
      </c>
      <c r="H35" s="35">
        <f t="shared" si="1"/>
        <v>163037</v>
      </c>
      <c r="I35" s="35">
        <f t="shared" si="1"/>
        <v>191222</v>
      </c>
      <c r="J35" s="35">
        <f t="shared" si="1"/>
        <v>529162</v>
      </c>
      <c r="K35" s="35">
        <f t="shared" si="1"/>
        <v>181383</v>
      </c>
      <c r="L35" s="35">
        <f t="shared" si="1"/>
        <v>169551</v>
      </c>
      <c r="M35" s="35">
        <f t="shared" si="1"/>
        <v>3975841</v>
      </c>
      <c r="N35" s="35">
        <f t="shared" si="1"/>
        <v>4326775</v>
      </c>
      <c r="O35" s="35">
        <f t="shared" si="1"/>
        <v>172035</v>
      </c>
      <c r="P35" s="35">
        <f t="shared" si="1"/>
        <v>171915</v>
      </c>
      <c r="Q35" s="35">
        <f t="shared" si="1"/>
        <v>175175</v>
      </c>
      <c r="R35" s="35">
        <f t="shared" si="1"/>
        <v>519125</v>
      </c>
      <c r="S35" s="35">
        <f t="shared" si="1"/>
        <v>171915</v>
      </c>
      <c r="T35" s="35">
        <f t="shared" si="1"/>
        <v>171915</v>
      </c>
      <c r="U35" s="35">
        <f t="shared" si="1"/>
        <v>171915</v>
      </c>
      <c r="V35" s="35">
        <f t="shared" si="1"/>
        <v>515745</v>
      </c>
      <c r="W35" s="35">
        <f t="shared" si="1"/>
        <v>5890807</v>
      </c>
      <c r="X35" s="35">
        <f t="shared" si="1"/>
        <v>10940896</v>
      </c>
      <c r="Y35" s="35">
        <f t="shared" si="1"/>
        <v>-5050089</v>
      </c>
      <c r="Z35" s="36">
        <f>+IF(X35&lt;&gt;0,+(Y35/X35)*100,0)</f>
        <v>-46.157910650096667</v>
      </c>
      <c r="AA35" s="33">
        <f>SUM(AA24:AA34)</f>
        <v>10940896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2672115</v>
      </c>
      <c r="D37" s="46">
        <f>+D21-D35</f>
        <v>0</v>
      </c>
      <c r="E37" s="47">
        <f t="shared" si="2"/>
        <v>440880</v>
      </c>
      <c r="F37" s="48">
        <f t="shared" si="2"/>
        <v>-3673072</v>
      </c>
      <c r="G37" s="48">
        <f t="shared" si="2"/>
        <v>496687</v>
      </c>
      <c r="H37" s="48">
        <f t="shared" si="2"/>
        <v>640095</v>
      </c>
      <c r="I37" s="48">
        <f t="shared" si="2"/>
        <v>478897</v>
      </c>
      <c r="J37" s="48">
        <f t="shared" si="2"/>
        <v>1615679</v>
      </c>
      <c r="K37" s="48">
        <f t="shared" si="2"/>
        <v>514635</v>
      </c>
      <c r="L37" s="48">
        <f t="shared" si="2"/>
        <v>524774</v>
      </c>
      <c r="M37" s="48">
        <f t="shared" si="2"/>
        <v>-3444380</v>
      </c>
      <c r="N37" s="48">
        <f t="shared" si="2"/>
        <v>-2404971</v>
      </c>
      <c r="O37" s="48">
        <f t="shared" si="2"/>
        <v>480220</v>
      </c>
      <c r="P37" s="48">
        <f t="shared" si="2"/>
        <v>435076</v>
      </c>
      <c r="Q37" s="48">
        <f t="shared" si="2"/>
        <v>471835</v>
      </c>
      <c r="R37" s="48">
        <f t="shared" si="2"/>
        <v>1387131</v>
      </c>
      <c r="S37" s="48">
        <f t="shared" si="2"/>
        <v>472925</v>
      </c>
      <c r="T37" s="48">
        <f t="shared" si="2"/>
        <v>495163</v>
      </c>
      <c r="U37" s="48">
        <f t="shared" si="2"/>
        <v>452909</v>
      </c>
      <c r="V37" s="48">
        <f t="shared" si="2"/>
        <v>1420997</v>
      </c>
      <c r="W37" s="48">
        <f t="shared" si="2"/>
        <v>2018836</v>
      </c>
      <c r="X37" s="48">
        <f>IF(F21=F35,0,X21-X35)</f>
        <v>-3673072</v>
      </c>
      <c r="Y37" s="48">
        <f t="shared" si="2"/>
        <v>5691908</v>
      </c>
      <c r="Z37" s="49">
        <f>+IF(X37&lt;&gt;0,+(Y37/X37)*100,0)</f>
        <v>-154.96314801343399</v>
      </c>
      <c r="AA37" s="46">
        <f>+AA21-AA35</f>
        <v>-3673072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>
        <v>800000</v>
      </c>
      <c r="F40" s="8">
        <v>800000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1000000</v>
      </c>
      <c r="Y40" s="52">
        <v>-1000000</v>
      </c>
      <c r="Z40" s="53">
        <v>-100</v>
      </c>
      <c r="AA40" s="54">
        <v>800000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2672115</v>
      </c>
      <c r="D41" s="56">
        <f>SUM(D37:D40)</f>
        <v>0</v>
      </c>
      <c r="E41" s="57">
        <f t="shared" si="3"/>
        <v>1240880</v>
      </c>
      <c r="F41" s="58">
        <f t="shared" si="3"/>
        <v>-2873072</v>
      </c>
      <c r="G41" s="58">
        <f t="shared" si="3"/>
        <v>496687</v>
      </c>
      <c r="H41" s="58">
        <f t="shared" si="3"/>
        <v>640095</v>
      </c>
      <c r="I41" s="58">
        <f t="shared" si="3"/>
        <v>478897</v>
      </c>
      <c r="J41" s="58">
        <f t="shared" si="3"/>
        <v>1615679</v>
      </c>
      <c r="K41" s="58">
        <f t="shared" si="3"/>
        <v>514635</v>
      </c>
      <c r="L41" s="58">
        <f t="shared" si="3"/>
        <v>524774</v>
      </c>
      <c r="M41" s="58">
        <f t="shared" si="3"/>
        <v>-3444380</v>
      </c>
      <c r="N41" s="58">
        <f t="shared" si="3"/>
        <v>-2404971</v>
      </c>
      <c r="O41" s="58">
        <f t="shared" si="3"/>
        <v>480220</v>
      </c>
      <c r="P41" s="58">
        <f t="shared" si="3"/>
        <v>435076</v>
      </c>
      <c r="Q41" s="58">
        <f t="shared" si="3"/>
        <v>471835</v>
      </c>
      <c r="R41" s="58">
        <f t="shared" si="3"/>
        <v>1387131</v>
      </c>
      <c r="S41" s="58">
        <f t="shared" si="3"/>
        <v>472925</v>
      </c>
      <c r="T41" s="58">
        <f t="shared" si="3"/>
        <v>495163</v>
      </c>
      <c r="U41" s="58">
        <f t="shared" si="3"/>
        <v>452909</v>
      </c>
      <c r="V41" s="58">
        <f t="shared" si="3"/>
        <v>1420997</v>
      </c>
      <c r="W41" s="58">
        <f t="shared" si="3"/>
        <v>2018836</v>
      </c>
      <c r="X41" s="58">
        <f t="shared" si="3"/>
        <v>-2673072</v>
      </c>
      <c r="Y41" s="58">
        <f t="shared" si="3"/>
        <v>4691908</v>
      </c>
      <c r="Z41" s="59">
        <f>+IF(X41&lt;&gt;0,+(Y41/X41)*100,0)</f>
        <v>-175.52493909629069</v>
      </c>
      <c r="AA41" s="56">
        <f>SUM(AA37:AA40)</f>
        <v>-2873072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2672115</v>
      </c>
      <c r="D43" s="64">
        <f>+D41-D42</f>
        <v>0</v>
      </c>
      <c r="E43" s="65">
        <f t="shared" si="4"/>
        <v>1240880</v>
      </c>
      <c r="F43" s="66">
        <f t="shared" si="4"/>
        <v>-2873072</v>
      </c>
      <c r="G43" s="66">
        <f t="shared" si="4"/>
        <v>496687</v>
      </c>
      <c r="H43" s="66">
        <f t="shared" si="4"/>
        <v>640095</v>
      </c>
      <c r="I43" s="66">
        <f t="shared" si="4"/>
        <v>478897</v>
      </c>
      <c r="J43" s="66">
        <f t="shared" si="4"/>
        <v>1615679</v>
      </c>
      <c r="K43" s="66">
        <f t="shared" si="4"/>
        <v>514635</v>
      </c>
      <c r="L43" s="66">
        <f t="shared" si="4"/>
        <v>524774</v>
      </c>
      <c r="M43" s="66">
        <f t="shared" si="4"/>
        <v>-3444380</v>
      </c>
      <c r="N43" s="66">
        <f t="shared" si="4"/>
        <v>-2404971</v>
      </c>
      <c r="O43" s="66">
        <f t="shared" si="4"/>
        <v>480220</v>
      </c>
      <c r="P43" s="66">
        <f t="shared" si="4"/>
        <v>435076</v>
      </c>
      <c r="Q43" s="66">
        <f t="shared" si="4"/>
        <v>471835</v>
      </c>
      <c r="R43" s="66">
        <f t="shared" si="4"/>
        <v>1387131</v>
      </c>
      <c r="S43" s="66">
        <f t="shared" si="4"/>
        <v>472925</v>
      </c>
      <c r="T43" s="66">
        <f t="shared" si="4"/>
        <v>495163</v>
      </c>
      <c r="U43" s="66">
        <f t="shared" si="4"/>
        <v>452909</v>
      </c>
      <c r="V43" s="66">
        <f t="shared" si="4"/>
        <v>1420997</v>
      </c>
      <c r="W43" s="66">
        <f t="shared" si="4"/>
        <v>2018836</v>
      </c>
      <c r="X43" s="66">
        <f t="shared" si="4"/>
        <v>-2673072</v>
      </c>
      <c r="Y43" s="66">
        <f t="shared" si="4"/>
        <v>4691908</v>
      </c>
      <c r="Z43" s="67">
        <f>+IF(X43&lt;&gt;0,+(Y43/X43)*100,0)</f>
        <v>-175.52493909629069</v>
      </c>
      <c r="AA43" s="64">
        <f>+AA41-AA42</f>
        <v>-2873072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2672115</v>
      </c>
      <c r="D45" s="56">
        <f>SUM(D43:D44)</f>
        <v>0</v>
      </c>
      <c r="E45" s="57">
        <f t="shared" si="5"/>
        <v>1240880</v>
      </c>
      <c r="F45" s="58">
        <f t="shared" si="5"/>
        <v>-2873072</v>
      </c>
      <c r="G45" s="58">
        <f t="shared" si="5"/>
        <v>496687</v>
      </c>
      <c r="H45" s="58">
        <f t="shared" si="5"/>
        <v>640095</v>
      </c>
      <c r="I45" s="58">
        <f t="shared" si="5"/>
        <v>478897</v>
      </c>
      <c r="J45" s="58">
        <f t="shared" si="5"/>
        <v>1615679</v>
      </c>
      <c r="K45" s="58">
        <f t="shared" si="5"/>
        <v>514635</v>
      </c>
      <c r="L45" s="58">
        <f t="shared" si="5"/>
        <v>524774</v>
      </c>
      <c r="M45" s="58">
        <f t="shared" si="5"/>
        <v>-3444380</v>
      </c>
      <c r="N45" s="58">
        <f t="shared" si="5"/>
        <v>-2404971</v>
      </c>
      <c r="O45" s="58">
        <f t="shared" si="5"/>
        <v>480220</v>
      </c>
      <c r="P45" s="58">
        <f t="shared" si="5"/>
        <v>435076</v>
      </c>
      <c r="Q45" s="58">
        <f t="shared" si="5"/>
        <v>471835</v>
      </c>
      <c r="R45" s="58">
        <f t="shared" si="5"/>
        <v>1387131</v>
      </c>
      <c r="S45" s="58">
        <f t="shared" si="5"/>
        <v>472925</v>
      </c>
      <c r="T45" s="58">
        <f t="shared" si="5"/>
        <v>495163</v>
      </c>
      <c r="U45" s="58">
        <f t="shared" si="5"/>
        <v>452909</v>
      </c>
      <c r="V45" s="58">
        <f t="shared" si="5"/>
        <v>1420997</v>
      </c>
      <c r="W45" s="58">
        <f t="shared" si="5"/>
        <v>2018836</v>
      </c>
      <c r="X45" s="58">
        <f t="shared" si="5"/>
        <v>-2673072</v>
      </c>
      <c r="Y45" s="58">
        <f t="shared" si="5"/>
        <v>4691908</v>
      </c>
      <c r="Z45" s="59">
        <f>+IF(X45&lt;&gt;0,+(Y45/X45)*100,0)</f>
        <v>-175.52493909629069</v>
      </c>
      <c r="AA45" s="56">
        <f>SUM(AA43:AA44)</f>
        <v>-2873072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2672115</v>
      </c>
      <c r="D47" s="71">
        <f>SUM(D45:D46)</f>
        <v>0</v>
      </c>
      <c r="E47" s="72">
        <f t="shared" si="6"/>
        <v>1240880</v>
      </c>
      <c r="F47" s="73">
        <f t="shared" si="6"/>
        <v>-2873072</v>
      </c>
      <c r="G47" s="73">
        <f t="shared" si="6"/>
        <v>496687</v>
      </c>
      <c r="H47" s="74">
        <f t="shared" si="6"/>
        <v>640095</v>
      </c>
      <c r="I47" s="74">
        <f t="shared" si="6"/>
        <v>478897</v>
      </c>
      <c r="J47" s="74">
        <f t="shared" si="6"/>
        <v>1615679</v>
      </c>
      <c r="K47" s="74">
        <f t="shared" si="6"/>
        <v>514635</v>
      </c>
      <c r="L47" s="74">
        <f t="shared" si="6"/>
        <v>524774</v>
      </c>
      <c r="M47" s="73">
        <f t="shared" si="6"/>
        <v>-3444380</v>
      </c>
      <c r="N47" s="73">
        <f t="shared" si="6"/>
        <v>-2404971</v>
      </c>
      <c r="O47" s="74">
        <f t="shared" si="6"/>
        <v>480220</v>
      </c>
      <c r="P47" s="74">
        <f t="shared" si="6"/>
        <v>435076</v>
      </c>
      <c r="Q47" s="74">
        <f t="shared" si="6"/>
        <v>471835</v>
      </c>
      <c r="R47" s="74">
        <f t="shared" si="6"/>
        <v>1387131</v>
      </c>
      <c r="S47" s="74">
        <f t="shared" si="6"/>
        <v>472925</v>
      </c>
      <c r="T47" s="73">
        <f t="shared" si="6"/>
        <v>495163</v>
      </c>
      <c r="U47" s="73">
        <f t="shared" si="6"/>
        <v>452909</v>
      </c>
      <c r="V47" s="74">
        <f t="shared" si="6"/>
        <v>1420997</v>
      </c>
      <c r="W47" s="74">
        <f t="shared" si="6"/>
        <v>2018836</v>
      </c>
      <c r="X47" s="74">
        <f t="shared" si="6"/>
        <v>-2673072</v>
      </c>
      <c r="Y47" s="74">
        <f t="shared" si="6"/>
        <v>4691908</v>
      </c>
      <c r="Z47" s="75">
        <f>+IF(X47&lt;&gt;0,+(Y47/X47)*100,0)</f>
        <v>-175.52493909629069</v>
      </c>
      <c r="AA47" s="76">
        <f>SUM(AA45:AA46)</f>
        <v>-2873072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12673770</v>
      </c>
      <c r="F8" s="8">
        <v>12673770</v>
      </c>
      <c r="G8" s="8">
        <v>1555723</v>
      </c>
      <c r="H8" s="8">
        <v>1536161</v>
      </c>
      <c r="I8" s="8">
        <v>1517787</v>
      </c>
      <c r="J8" s="8">
        <v>4609671</v>
      </c>
      <c r="K8" s="8">
        <v>1522400</v>
      </c>
      <c r="L8" s="8">
        <v>1510550</v>
      </c>
      <c r="M8" s="8">
        <v>394</v>
      </c>
      <c r="N8" s="8">
        <v>3033344</v>
      </c>
      <c r="O8" s="8">
        <v>1519601</v>
      </c>
      <c r="P8" s="8">
        <v>1518883</v>
      </c>
      <c r="Q8" s="8">
        <v>1518470</v>
      </c>
      <c r="R8" s="8">
        <v>4556954</v>
      </c>
      <c r="S8" s="8">
        <v>1517534</v>
      </c>
      <c r="T8" s="8">
        <v>1518816</v>
      </c>
      <c r="U8" s="8">
        <v>1518816</v>
      </c>
      <c r="V8" s="8">
        <v>4555166</v>
      </c>
      <c r="W8" s="8">
        <v>16755135</v>
      </c>
      <c r="X8" s="8">
        <v>12673770</v>
      </c>
      <c r="Y8" s="8">
        <v>4081365</v>
      </c>
      <c r="Z8" s="2">
        <v>32.203243391666412</v>
      </c>
      <c r="AA8" s="6">
        <v>12673770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7690463</v>
      </c>
      <c r="F13" s="8">
        <v>7690463</v>
      </c>
      <c r="G13" s="8">
        <v>727353</v>
      </c>
      <c r="H13" s="8">
        <v>622641</v>
      </c>
      <c r="I13" s="8">
        <v>631218</v>
      </c>
      <c r="J13" s="8">
        <v>1981212</v>
      </c>
      <c r="K13" s="8">
        <v>639665</v>
      </c>
      <c r="L13" s="8">
        <v>647974</v>
      </c>
      <c r="M13" s="8"/>
      <c r="N13" s="8">
        <v>1287639</v>
      </c>
      <c r="O13" s="8">
        <v>665350</v>
      </c>
      <c r="P13" s="8">
        <v>670820</v>
      </c>
      <c r="Q13" s="8">
        <v>745621</v>
      </c>
      <c r="R13" s="8">
        <v>2081791</v>
      </c>
      <c r="S13" s="8">
        <v>755027</v>
      </c>
      <c r="T13" s="8">
        <v>807825</v>
      </c>
      <c r="U13" s="8">
        <v>816555</v>
      </c>
      <c r="V13" s="8">
        <v>2379407</v>
      </c>
      <c r="W13" s="8">
        <v>7730049</v>
      </c>
      <c r="X13" s="8">
        <v>7690463</v>
      </c>
      <c r="Y13" s="8">
        <v>39586</v>
      </c>
      <c r="Z13" s="2">
        <v>0.51474144014476109</v>
      </c>
      <c r="AA13" s="6">
        <v>7690463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13060400</v>
      </c>
      <c r="F18" s="8">
        <v>13060400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13060400</v>
      </c>
      <c r="Y18" s="8">
        <v>-13060400</v>
      </c>
      <c r="Z18" s="2">
        <v>-100</v>
      </c>
      <c r="AA18" s="6">
        <v>13060400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33424633</v>
      </c>
      <c r="F21" s="35">
        <f t="shared" si="0"/>
        <v>33424633</v>
      </c>
      <c r="G21" s="35">
        <f t="shared" si="0"/>
        <v>2283076</v>
      </c>
      <c r="H21" s="35">
        <f t="shared" si="0"/>
        <v>2158802</v>
      </c>
      <c r="I21" s="35">
        <f t="shared" si="0"/>
        <v>2149005</v>
      </c>
      <c r="J21" s="35">
        <f t="shared" si="0"/>
        <v>6590883</v>
      </c>
      <c r="K21" s="35">
        <f t="shared" si="0"/>
        <v>2162065</v>
      </c>
      <c r="L21" s="35">
        <f t="shared" si="0"/>
        <v>2158524</v>
      </c>
      <c r="M21" s="35">
        <f t="shared" si="0"/>
        <v>394</v>
      </c>
      <c r="N21" s="35">
        <f t="shared" si="0"/>
        <v>4320983</v>
      </c>
      <c r="O21" s="35">
        <f t="shared" si="0"/>
        <v>2184951</v>
      </c>
      <c r="P21" s="35">
        <f t="shared" si="0"/>
        <v>2189703</v>
      </c>
      <c r="Q21" s="35">
        <f t="shared" si="0"/>
        <v>2264091</v>
      </c>
      <c r="R21" s="35">
        <f t="shared" si="0"/>
        <v>6638745</v>
      </c>
      <c r="S21" s="35">
        <f t="shared" si="0"/>
        <v>2272561</v>
      </c>
      <c r="T21" s="35">
        <f t="shared" si="0"/>
        <v>2326641</v>
      </c>
      <c r="U21" s="35">
        <f t="shared" si="0"/>
        <v>2335371</v>
      </c>
      <c r="V21" s="35">
        <f t="shared" si="0"/>
        <v>6934573</v>
      </c>
      <c r="W21" s="35">
        <f t="shared" si="0"/>
        <v>24485184</v>
      </c>
      <c r="X21" s="35">
        <f t="shared" si="0"/>
        <v>33424633</v>
      </c>
      <c r="Y21" s="35">
        <f t="shared" si="0"/>
        <v>-8939449</v>
      </c>
      <c r="Z21" s="36">
        <f>+IF(X21&lt;&gt;0,+(Y21/X21)*100,0)</f>
        <v>-26.745092459205161</v>
      </c>
      <c r="AA21" s="33">
        <f>SUM(AA5:AA20)</f>
        <v>33424633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7605996</v>
      </c>
      <c r="F24" s="8">
        <v>9470382</v>
      </c>
      <c r="G24" s="8">
        <v>852805</v>
      </c>
      <c r="H24" s="8">
        <v>869386</v>
      </c>
      <c r="I24" s="8">
        <v>820226</v>
      </c>
      <c r="J24" s="8">
        <v>2542417</v>
      </c>
      <c r="K24" s="8">
        <v>957689</v>
      </c>
      <c r="L24" s="8">
        <v>1096695</v>
      </c>
      <c r="M24" s="8"/>
      <c r="N24" s="8">
        <v>2054384</v>
      </c>
      <c r="O24" s="8">
        <v>883040</v>
      </c>
      <c r="P24" s="8">
        <v>880187</v>
      </c>
      <c r="Q24" s="8">
        <v>844612</v>
      </c>
      <c r="R24" s="8">
        <v>2607839</v>
      </c>
      <c r="S24" s="8">
        <v>871557</v>
      </c>
      <c r="T24" s="8">
        <v>908180</v>
      </c>
      <c r="U24" s="8"/>
      <c r="V24" s="8">
        <v>1779737</v>
      </c>
      <c r="W24" s="8">
        <v>8984377</v>
      </c>
      <c r="X24" s="8">
        <v>9470382</v>
      </c>
      <c r="Y24" s="8">
        <v>-486005</v>
      </c>
      <c r="Z24" s="2">
        <v>-5.1318415666865391</v>
      </c>
      <c r="AA24" s="6">
        <v>9470382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6337000</v>
      </c>
      <c r="F26" s="8">
        <v>6337000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6337000</v>
      </c>
      <c r="Y26" s="8">
        <v>-6337000</v>
      </c>
      <c r="Z26" s="2">
        <v>-100</v>
      </c>
      <c r="AA26" s="6">
        <v>6337000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15190337</v>
      </c>
      <c r="F27" s="8">
        <v>15190337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15190337</v>
      </c>
      <c r="Y27" s="8">
        <v>-15190337</v>
      </c>
      <c r="Z27" s="2">
        <v>-100</v>
      </c>
      <c r="AA27" s="6">
        <v>15190337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604644</v>
      </c>
      <c r="F30" s="8">
        <v>5796176</v>
      </c>
      <c r="G30" s="8">
        <v>25678</v>
      </c>
      <c r="H30" s="8">
        <v>113130</v>
      </c>
      <c r="I30" s="8">
        <v>60970</v>
      </c>
      <c r="J30" s="8">
        <v>199778</v>
      </c>
      <c r="K30" s="8">
        <v>1590200</v>
      </c>
      <c r="L30" s="8"/>
      <c r="M30" s="8"/>
      <c r="N30" s="8">
        <v>1590200</v>
      </c>
      <c r="O30" s="8"/>
      <c r="P30" s="8"/>
      <c r="Q30" s="8">
        <v>1150968</v>
      </c>
      <c r="R30" s="8">
        <v>1150968</v>
      </c>
      <c r="S30" s="8">
        <v>10146969</v>
      </c>
      <c r="T30" s="8">
        <v>-3523458</v>
      </c>
      <c r="U30" s="8">
        <v>937883</v>
      </c>
      <c r="V30" s="8">
        <v>7561394</v>
      </c>
      <c r="W30" s="8">
        <v>10502340</v>
      </c>
      <c r="X30" s="8">
        <v>5796176</v>
      </c>
      <c r="Y30" s="8">
        <v>4706164</v>
      </c>
      <c r="Z30" s="2">
        <v>81.194290856592346</v>
      </c>
      <c r="AA30" s="6">
        <v>5796176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59135</v>
      </c>
      <c r="F31" s="8">
        <v>59135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59135</v>
      </c>
      <c r="Y31" s="8">
        <v>-59135</v>
      </c>
      <c r="Z31" s="2">
        <v>-100</v>
      </c>
      <c r="AA31" s="6">
        <v>59135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397674</v>
      </c>
      <c r="F33" s="8">
        <v>397674</v>
      </c>
      <c r="G33" s="8">
        <v>6507</v>
      </c>
      <c r="H33" s="8">
        <v>6820</v>
      </c>
      <c r="I33" s="8">
        <v>6376</v>
      </c>
      <c r="J33" s="8">
        <v>19703</v>
      </c>
      <c r="K33" s="8">
        <v>7471</v>
      </c>
      <c r="L33" s="8">
        <v>8679</v>
      </c>
      <c r="M33" s="8"/>
      <c r="N33" s="8">
        <v>16150</v>
      </c>
      <c r="O33" s="8">
        <v>6919</v>
      </c>
      <c r="P33" s="8">
        <v>6763</v>
      </c>
      <c r="Q33" s="8">
        <v>6498</v>
      </c>
      <c r="R33" s="8">
        <v>20180</v>
      </c>
      <c r="S33" s="8">
        <v>6781</v>
      </c>
      <c r="T33" s="8">
        <v>51164</v>
      </c>
      <c r="U33" s="8">
        <v>312</v>
      </c>
      <c r="V33" s="8">
        <v>58257</v>
      </c>
      <c r="W33" s="8">
        <v>114290</v>
      </c>
      <c r="X33" s="8">
        <v>397674</v>
      </c>
      <c r="Y33" s="8">
        <v>-283384</v>
      </c>
      <c r="Z33" s="2">
        <v>-71.260379104492628</v>
      </c>
      <c r="AA33" s="6">
        <v>397674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30194786</v>
      </c>
      <c r="F35" s="35">
        <f t="shared" si="1"/>
        <v>37250704</v>
      </c>
      <c r="G35" s="35">
        <f t="shared" si="1"/>
        <v>884990</v>
      </c>
      <c r="H35" s="35">
        <f t="shared" si="1"/>
        <v>989336</v>
      </c>
      <c r="I35" s="35">
        <f t="shared" si="1"/>
        <v>887572</v>
      </c>
      <c r="J35" s="35">
        <f t="shared" si="1"/>
        <v>2761898</v>
      </c>
      <c r="K35" s="35">
        <f t="shared" si="1"/>
        <v>2555360</v>
      </c>
      <c r="L35" s="35">
        <f t="shared" si="1"/>
        <v>1105374</v>
      </c>
      <c r="M35" s="35">
        <f t="shared" si="1"/>
        <v>0</v>
      </c>
      <c r="N35" s="35">
        <f t="shared" si="1"/>
        <v>3660734</v>
      </c>
      <c r="O35" s="35">
        <f t="shared" si="1"/>
        <v>889959</v>
      </c>
      <c r="P35" s="35">
        <f t="shared" si="1"/>
        <v>886950</v>
      </c>
      <c r="Q35" s="35">
        <f t="shared" si="1"/>
        <v>2002078</v>
      </c>
      <c r="R35" s="35">
        <f t="shared" si="1"/>
        <v>3778987</v>
      </c>
      <c r="S35" s="35">
        <f t="shared" si="1"/>
        <v>11025307</v>
      </c>
      <c r="T35" s="35">
        <f t="shared" si="1"/>
        <v>-2564114</v>
      </c>
      <c r="U35" s="35">
        <f t="shared" si="1"/>
        <v>938195</v>
      </c>
      <c r="V35" s="35">
        <f t="shared" si="1"/>
        <v>9399388</v>
      </c>
      <c r="W35" s="35">
        <f t="shared" si="1"/>
        <v>19601007</v>
      </c>
      <c r="X35" s="35">
        <f t="shared" si="1"/>
        <v>37250704</v>
      </c>
      <c r="Y35" s="35">
        <f t="shared" si="1"/>
        <v>-17649697</v>
      </c>
      <c r="Z35" s="36">
        <f>+IF(X35&lt;&gt;0,+(Y35/X35)*100,0)</f>
        <v>-47.380841446647558</v>
      </c>
      <c r="AA35" s="33">
        <f>SUM(AA24:AA34)</f>
        <v>37250704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3229847</v>
      </c>
      <c r="F37" s="48">
        <f t="shared" si="2"/>
        <v>-3826071</v>
      </c>
      <c r="G37" s="48">
        <f t="shared" si="2"/>
        <v>1398086</v>
      </c>
      <c r="H37" s="48">
        <f t="shared" si="2"/>
        <v>1169466</v>
      </c>
      <c r="I37" s="48">
        <f t="shared" si="2"/>
        <v>1261433</v>
      </c>
      <c r="J37" s="48">
        <f t="shared" si="2"/>
        <v>3828985</v>
      </c>
      <c r="K37" s="48">
        <f t="shared" si="2"/>
        <v>-393295</v>
      </c>
      <c r="L37" s="48">
        <f t="shared" si="2"/>
        <v>1053150</v>
      </c>
      <c r="M37" s="48">
        <f t="shared" si="2"/>
        <v>394</v>
      </c>
      <c r="N37" s="48">
        <f t="shared" si="2"/>
        <v>660249</v>
      </c>
      <c r="O37" s="48">
        <f t="shared" si="2"/>
        <v>1294992</v>
      </c>
      <c r="P37" s="48">
        <f t="shared" si="2"/>
        <v>1302753</v>
      </c>
      <c r="Q37" s="48">
        <f t="shared" si="2"/>
        <v>262013</v>
      </c>
      <c r="R37" s="48">
        <f t="shared" si="2"/>
        <v>2859758</v>
      </c>
      <c r="S37" s="48">
        <f t="shared" si="2"/>
        <v>-8752746</v>
      </c>
      <c r="T37" s="48">
        <f t="shared" si="2"/>
        <v>4890755</v>
      </c>
      <c r="U37" s="48">
        <f t="shared" si="2"/>
        <v>1397176</v>
      </c>
      <c r="V37" s="48">
        <f t="shared" si="2"/>
        <v>-2464815</v>
      </c>
      <c r="W37" s="48">
        <f t="shared" si="2"/>
        <v>4884177</v>
      </c>
      <c r="X37" s="48">
        <f>IF(F21=F35,0,X21-X35)</f>
        <v>-3826071</v>
      </c>
      <c r="Y37" s="48">
        <f t="shared" si="2"/>
        <v>8710248</v>
      </c>
      <c r="Z37" s="49">
        <f>+IF(X37&lt;&gt;0,+(Y37/X37)*100,0)</f>
        <v>-227.65515851639972</v>
      </c>
      <c r="AA37" s="46">
        <f>+AA21-AA35</f>
        <v>-3826071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3229847</v>
      </c>
      <c r="F41" s="58">
        <f t="shared" si="3"/>
        <v>-3826071</v>
      </c>
      <c r="G41" s="58">
        <f t="shared" si="3"/>
        <v>1398086</v>
      </c>
      <c r="H41" s="58">
        <f t="shared" si="3"/>
        <v>1169466</v>
      </c>
      <c r="I41" s="58">
        <f t="shared" si="3"/>
        <v>1261433</v>
      </c>
      <c r="J41" s="58">
        <f t="shared" si="3"/>
        <v>3828985</v>
      </c>
      <c r="K41" s="58">
        <f t="shared" si="3"/>
        <v>-393295</v>
      </c>
      <c r="L41" s="58">
        <f t="shared" si="3"/>
        <v>1053150</v>
      </c>
      <c r="M41" s="58">
        <f t="shared" si="3"/>
        <v>394</v>
      </c>
      <c r="N41" s="58">
        <f t="shared" si="3"/>
        <v>660249</v>
      </c>
      <c r="O41" s="58">
        <f t="shared" si="3"/>
        <v>1294992</v>
      </c>
      <c r="P41" s="58">
        <f t="shared" si="3"/>
        <v>1302753</v>
      </c>
      <c r="Q41" s="58">
        <f t="shared" si="3"/>
        <v>262013</v>
      </c>
      <c r="R41" s="58">
        <f t="shared" si="3"/>
        <v>2859758</v>
      </c>
      <c r="S41" s="58">
        <f t="shared" si="3"/>
        <v>-8752746</v>
      </c>
      <c r="T41" s="58">
        <f t="shared" si="3"/>
        <v>4890755</v>
      </c>
      <c r="U41" s="58">
        <f t="shared" si="3"/>
        <v>1397176</v>
      </c>
      <c r="V41" s="58">
        <f t="shared" si="3"/>
        <v>-2464815</v>
      </c>
      <c r="W41" s="58">
        <f t="shared" si="3"/>
        <v>4884177</v>
      </c>
      <c r="X41" s="58">
        <f t="shared" si="3"/>
        <v>-3826071</v>
      </c>
      <c r="Y41" s="58">
        <f t="shared" si="3"/>
        <v>8710248</v>
      </c>
      <c r="Z41" s="59">
        <f>+IF(X41&lt;&gt;0,+(Y41/X41)*100,0)</f>
        <v>-227.65515851639972</v>
      </c>
      <c r="AA41" s="56">
        <f>SUM(AA37:AA40)</f>
        <v>-3826071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3229847</v>
      </c>
      <c r="F43" s="66">
        <f t="shared" si="4"/>
        <v>-3826071</v>
      </c>
      <c r="G43" s="66">
        <f t="shared" si="4"/>
        <v>1398086</v>
      </c>
      <c r="H43" s="66">
        <f t="shared" si="4"/>
        <v>1169466</v>
      </c>
      <c r="I43" s="66">
        <f t="shared" si="4"/>
        <v>1261433</v>
      </c>
      <c r="J43" s="66">
        <f t="shared" si="4"/>
        <v>3828985</v>
      </c>
      <c r="K43" s="66">
        <f t="shared" si="4"/>
        <v>-393295</v>
      </c>
      <c r="L43" s="66">
        <f t="shared" si="4"/>
        <v>1053150</v>
      </c>
      <c r="M43" s="66">
        <f t="shared" si="4"/>
        <v>394</v>
      </c>
      <c r="N43" s="66">
        <f t="shared" si="4"/>
        <v>660249</v>
      </c>
      <c r="O43" s="66">
        <f t="shared" si="4"/>
        <v>1294992</v>
      </c>
      <c r="P43" s="66">
        <f t="shared" si="4"/>
        <v>1302753</v>
      </c>
      <c r="Q43" s="66">
        <f t="shared" si="4"/>
        <v>262013</v>
      </c>
      <c r="R43" s="66">
        <f t="shared" si="4"/>
        <v>2859758</v>
      </c>
      <c r="S43" s="66">
        <f t="shared" si="4"/>
        <v>-8752746</v>
      </c>
      <c r="T43" s="66">
        <f t="shared" si="4"/>
        <v>4890755</v>
      </c>
      <c r="U43" s="66">
        <f t="shared" si="4"/>
        <v>1397176</v>
      </c>
      <c r="V43" s="66">
        <f t="shared" si="4"/>
        <v>-2464815</v>
      </c>
      <c r="W43" s="66">
        <f t="shared" si="4"/>
        <v>4884177</v>
      </c>
      <c r="X43" s="66">
        <f t="shared" si="4"/>
        <v>-3826071</v>
      </c>
      <c r="Y43" s="66">
        <f t="shared" si="4"/>
        <v>8710248</v>
      </c>
      <c r="Z43" s="67">
        <f>+IF(X43&lt;&gt;0,+(Y43/X43)*100,0)</f>
        <v>-227.65515851639972</v>
      </c>
      <c r="AA43" s="64">
        <f>+AA41-AA42</f>
        <v>-3826071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3229847</v>
      </c>
      <c r="F45" s="58">
        <f t="shared" si="5"/>
        <v>-3826071</v>
      </c>
      <c r="G45" s="58">
        <f t="shared" si="5"/>
        <v>1398086</v>
      </c>
      <c r="H45" s="58">
        <f t="shared" si="5"/>
        <v>1169466</v>
      </c>
      <c r="I45" s="58">
        <f t="shared" si="5"/>
        <v>1261433</v>
      </c>
      <c r="J45" s="58">
        <f t="shared" si="5"/>
        <v>3828985</v>
      </c>
      <c r="K45" s="58">
        <f t="shared" si="5"/>
        <v>-393295</v>
      </c>
      <c r="L45" s="58">
        <f t="shared" si="5"/>
        <v>1053150</v>
      </c>
      <c r="M45" s="58">
        <f t="shared" si="5"/>
        <v>394</v>
      </c>
      <c r="N45" s="58">
        <f t="shared" si="5"/>
        <v>660249</v>
      </c>
      <c r="O45" s="58">
        <f t="shared" si="5"/>
        <v>1294992</v>
      </c>
      <c r="P45" s="58">
        <f t="shared" si="5"/>
        <v>1302753</v>
      </c>
      <c r="Q45" s="58">
        <f t="shared" si="5"/>
        <v>262013</v>
      </c>
      <c r="R45" s="58">
        <f t="shared" si="5"/>
        <v>2859758</v>
      </c>
      <c r="S45" s="58">
        <f t="shared" si="5"/>
        <v>-8752746</v>
      </c>
      <c r="T45" s="58">
        <f t="shared" si="5"/>
        <v>4890755</v>
      </c>
      <c r="U45" s="58">
        <f t="shared" si="5"/>
        <v>1397176</v>
      </c>
      <c r="V45" s="58">
        <f t="shared" si="5"/>
        <v>-2464815</v>
      </c>
      <c r="W45" s="58">
        <f t="shared" si="5"/>
        <v>4884177</v>
      </c>
      <c r="X45" s="58">
        <f t="shared" si="5"/>
        <v>-3826071</v>
      </c>
      <c r="Y45" s="58">
        <f t="shared" si="5"/>
        <v>8710248</v>
      </c>
      <c r="Z45" s="59">
        <f>+IF(X45&lt;&gt;0,+(Y45/X45)*100,0)</f>
        <v>-227.65515851639972</v>
      </c>
      <c r="AA45" s="56">
        <f>SUM(AA43:AA44)</f>
        <v>-3826071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3229847</v>
      </c>
      <c r="F47" s="73">
        <f t="shared" si="6"/>
        <v>-3826071</v>
      </c>
      <c r="G47" s="73">
        <f t="shared" si="6"/>
        <v>1398086</v>
      </c>
      <c r="H47" s="74">
        <f t="shared" si="6"/>
        <v>1169466</v>
      </c>
      <c r="I47" s="74">
        <f t="shared" si="6"/>
        <v>1261433</v>
      </c>
      <c r="J47" s="74">
        <f t="shared" si="6"/>
        <v>3828985</v>
      </c>
      <c r="K47" s="74">
        <f t="shared" si="6"/>
        <v>-393295</v>
      </c>
      <c r="L47" s="74">
        <f t="shared" si="6"/>
        <v>1053150</v>
      </c>
      <c r="M47" s="73">
        <f t="shared" si="6"/>
        <v>394</v>
      </c>
      <c r="N47" s="73">
        <f t="shared" si="6"/>
        <v>660249</v>
      </c>
      <c r="O47" s="74">
        <f t="shared" si="6"/>
        <v>1294992</v>
      </c>
      <c r="P47" s="74">
        <f t="shared" si="6"/>
        <v>1302753</v>
      </c>
      <c r="Q47" s="74">
        <f t="shared" si="6"/>
        <v>262013</v>
      </c>
      <c r="R47" s="74">
        <f t="shared" si="6"/>
        <v>2859758</v>
      </c>
      <c r="S47" s="74">
        <f t="shared" si="6"/>
        <v>-8752746</v>
      </c>
      <c r="T47" s="73">
        <f t="shared" si="6"/>
        <v>4890755</v>
      </c>
      <c r="U47" s="73">
        <f t="shared" si="6"/>
        <v>1397176</v>
      </c>
      <c r="V47" s="74">
        <f t="shared" si="6"/>
        <v>-2464815</v>
      </c>
      <c r="W47" s="74">
        <f t="shared" si="6"/>
        <v>4884177</v>
      </c>
      <c r="X47" s="74">
        <f t="shared" si="6"/>
        <v>-3826071</v>
      </c>
      <c r="Y47" s="74">
        <f t="shared" si="6"/>
        <v>8710248</v>
      </c>
      <c r="Z47" s="75">
        <f>+IF(X47&lt;&gt;0,+(Y47/X47)*100,0)</f>
        <v>-227.65515851639972</v>
      </c>
      <c r="AA47" s="76">
        <f>SUM(AA45:AA46)</f>
        <v>-3826071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120785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54439589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54560374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-54560374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-54560374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-54560374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-54560374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-54560374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54360635</v>
      </c>
      <c r="D8" s="6"/>
      <c r="E8" s="7">
        <v>64630203</v>
      </c>
      <c r="F8" s="8">
        <v>64630203</v>
      </c>
      <c r="G8" s="8">
        <v>4367932</v>
      </c>
      <c r="H8" s="8">
        <v>3730308</v>
      </c>
      <c r="I8" s="8">
        <v>4409476</v>
      </c>
      <c r="J8" s="8">
        <v>12507716</v>
      </c>
      <c r="K8" s="8">
        <v>4329642</v>
      </c>
      <c r="L8" s="8">
        <v>7545035</v>
      </c>
      <c r="M8" s="8">
        <v>1785206</v>
      </c>
      <c r="N8" s="8">
        <v>13659883</v>
      </c>
      <c r="O8" s="8">
        <v>4902958</v>
      </c>
      <c r="P8" s="8">
        <v>3495729</v>
      </c>
      <c r="Q8" s="8">
        <v>3376647</v>
      </c>
      <c r="R8" s="8">
        <v>11775334</v>
      </c>
      <c r="S8" s="8">
        <v>4568980</v>
      </c>
      <c r="T8" s="8">
        <v>3122207</v>
      </c>
      <c r="U8" s="8">
        <v>2200258</v>
      </c>
      <c r="V8" s="8">
        <v>9891445</v>
      </c>
      <c r="W8" s="8">
        <v>47834378</v>
      </c>
      <c r="X8" s="8">
        <v>64630203</v>
      </c>
      <c r="Y8" s="8">
        <v>-16795825</v>
      </c>
      <c r="Z8" s="2">
        <v>-25.987578903318624</v>
      </c>
      <c r="AA8" s="6">
        <v>64630203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12277932</v>
      </c>
      <c r="D13" s="6"/>
      <c r="E13" s="7">
        <v>13886003</v>
      </c>
      <c r="F13" s="8">
        <v>13886003</v>
      </c>
      <c r="G13" s="8">
        <v>1074442</v>
      </c>
      <c r="H13" s="8">
        <v>964478</v>
      </c>
      <c r="I13" s="8">
        <v>986106</v>
      </c>
      <c r="J13" s="8">
        <v>3025026</v>
      </c>
      <c r="K13" s="8">
        <v>996854</v>
      </c>
      <c r="L13" s="8">
        <v>1012493</v>
      </c>
      <c r="M13" s="8">
        <v>1029452</v>
      </c>
      <c r="N13" s="8">
        <v>3038799</v>
      </c>
      <c r="O13" s="8">
        <v>1050861</v>
      </c>
      <c r="P13" s="8">
        <v>1069721</v>
      </c>
      <c r="Q13" s="8">
        <v>1072624</v>
      </c>
      <c r="R13" s="8">
        <v>3193206</v>
      </c>
      <c r="S13" s="8">
        <v>1070288</v>
      </c>
      <c r="T13" s="8">
        <v>1095735</v>
      </c>
      <c r="U13" s="8">
        <v>1099124</v>
      </c>
      <c r="V13" s="8">
        <v>3265147</v>
      </c>
      <c r="W13" s="8">
        <v>12522178</v>
      </c>
      <c r="X13" s="8">
        <v>13886003</v>
      </c>
      <c r="Y13" s="8">
        <v>-1363825</v>
      </c>
      <c r="Z13" s="2">
        <v>-9.8215807673381601</v>
      </c>
      <c r="AA13" s="6">
        <v>13886003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66638567</v>
      </c>
      <c r="D21" s="33">
        <f t="shared" si="0"/>
        <v>0</v>
      </c>
      <c r="E21" s="34">
        <f t="shared" si="0"/>
        <v>78516206</v>
      </c>
      <c r="F21" s="35">
        <f t="shared" si="0"/>
        <v>78516206</v>
      </c>
      <c r="G21" s="35">
        <f t="shared" si="0"/>
        <v>5442374</v>
      </c>
      <c r="H21" s="35">
        <f t="shared" si="0"/>
        <v>4694786</v>
      </c>
      <c r="I21" s="35">
        <f t="shared" si="0"/>
        <v>5395582</v>
      </c>
      <c r="J21" s="35">
        <f t="shared" si="0"/>
        <v>15532742</v>
      </c>
      <c r="K21" s="35">
        <f t="shared" si="0"/>
        <v>5326496</v>
      </c>
      <c r="L21" s="35">
        <f t="shared" si="0"/>
        <v>8557528</v>
      </c>
      <c r="M21" s="35">
        <f t="shared" si="0"/>
        <v>2814658</v>
      </c>
      <c r="N21" s="35">
        <f t="shared" si="0"/>
        <v>16698682</v>
      </c>
      <c r="O21" s="35">
        <f t="shared" si="0"/>
        <v>5953819</v>
      </c>
      <c r="P21" s="35">
        <f t="shared" si="0"/>
        <v>4565450</v>
      </c>
      <c r="Q21" s="35">
        <f t="shared" si="0"/>
        <v>4449271</v>
      </c>
      <c r="R21" s="35">
        <f t="shared" si="0"/>
        <v>14968540</v>
      </c>
      <c r="S21" s="35">
        <f t="shared" si="0"/>
        <v>5639268</v>
      </c>
      <c r="T21" s="35">
        <f t="shared" si="0"/>
        <v>4217942</v>
      </c>
      <c r="U21" s="35">
        <f t="shared" si="0"/>
        <v>3299382</v>
      </c>
      <c r="V21" s="35">
        <f t="shared" si="0"/>
        <v>13156592</v>
      </c>
      <c r="W21" s="35">
        <f t="shared" si="0"/>
        <v>60356556</v>
      </c>
      <c r="X21" s="35">
        <f t="shared" si="0"/>
        <v>78516206</v>
      </c>
      <c r="Y21" s="35">
        <f t="shared" si="0"/>
        <v>-18159650</v>
      </c>
      <c r="Z21" s="36">
        <f>+IF(X21&lt;&gt;0,+(Y21/X21)*100,0)</f>
        <v>-23.128537311138032</v>
      </c>
      <c r="AA21" s="33">
        <f>SUM(AA5:AA20)</f>
        <v>78516206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35965841</v>
      </c>
      <c r="D24" s="6"/>
      <c r="E24" s="7">
        <v>34966308</v>
      </c>
      <c r="F24" s="8">
        <v>38099738</v>
      </c>
      <c r="G24" s="8">
        <v>3261084</v>
      </c>
      <c r="H24" s="8">
        <v>2954903</v>
      </c>
      <c r="I24" s="8">
        <v>3316724</v>
      </c>
      <c r="J24" s="8">
        <v>9532711</v>
      </c>
      <c r="K24" s="8">
        <v>3195404</v>
      </c>
      <c r="L24" s="8">
        <v>3566205</v>
      </c>
      <c r="M24" s="8">
        <v>4190172</v>
      </c>
      <c r="N24" s="8">
        <v>10951781</v>
      </c>
      <c r="O24" s="8">
        <v>3296047</v>
      </c>
      <c r="P24" s="8">
        <v>3191980</v>
      </c>
      <c r="Q24" s="8">
        <v>3389558</v>
      </c>
      <c r="R24" s="8">
        <v>9877585</v>
      </c>
      <c r="S24" s="8">
        <v>3201809</v>
      </c>
      <c r="T24" s="8">
        <v>3241500</v>
      </c>
      <c r="U24" s="8">
        <v>3416035</v>
      </c>
      <c r="V24" s="8">
        <v>9859344</v>
      </c>
      <c r="W24" s="8">
        <v>40221421</v>
      </c>
      <c r="X24" s="8">
        <v>38099738</v>
      </c>
      <c r="Y24" s="8">
        <v>2121683</v>
      </c>
      <c r="Z24" s="2">
        <v>5.5687600791375518</v>
      </c>
      <c r="AA24" s="6">
        <v>38099738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3100000</v>
      </c>
      <c r="F27" s="8">
        <v>3100000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3100000</v>
      </c>
      <c r="Y27" s="8">
        <v>-3100000</v>
      </c>
      <c r="Z27" s="2">
        <v>-100</v>
      </c>
      <c r="AA27" s="6">
        <v>3100000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13320</v>
      </c>
      <c r="D30" s="6"/>
      <c r="E30" s="7">
        <v>60000</v>
      </c>
      <c r="F30" s="8">
        <v>60000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>
        <v>10500</v>
      </c>
      <c r="T30" s="8"/>
      <c r="U30" s="8"/>
      <c r="V30" s="8">
        <v>10500</v>
      </c>
      <c r="W30" s="8">
        <v>10500</v>
      </c>
      <c r="X30" s="8">
        <v>60000</v>
      </c>
      <c r="Y30" s="8">
        <v>-49500</v>
      </c>
      <c r="Z30" s="2">
        <v>-82.5</v>
      </c>
      <c r="AA30" s="6">
        <v>60000</v>
      </c>
    </row>
    <row r="31" spans="1:27" x14ac:dyDescent="0.25">
      <c r="A31" s="25" t="s">
        <v>57</v>
      </c>
      <c r="B31" s="24" t="s">
        <v>32</v>
      </c>
      <c r="C31" s="6">
        <v>11066907</v>
      </c>
      <c r="D31" s="6"/>
      <c r="E31" s="7">
        <v>12870000</v>
      </c>
      <c r="F31" s="8">
        <v>12870000</v>
      </c>
      <c r="G31" s="8">
        <v>5860</v>
      </c>
      <c r="H31" s="8">
        <v>209056</v>
      </c>
      <c r="I31" s="8">
        <v>381214</v>
      </c>
      <c r="J31" s="8">
        <v>596130</v>
      </c>
      <c r="K31" s="8">
        <v>334034</v>
      </c>
      <c r="L31" s="8">
        <v>124239</v>
      </c>
      <c r="M31" s="8">
        <v>254607</v>
      </c>
      <c r="N31" s="8">
        <v>712880</v>
      </c>
      <c r="O31" s="8">
        <v>126163</v>
      </c>
      <c r="P31" s="8">
        <v>282771</v>
      </c>
      <c r="Q31" s="8">
        <v>629185</v>
      </c>
      <c r="R31" s="8">
        <v>1038119</v>
      </c>
      <c r="S31" s="8">
        <v>217882</v>
      </c>
      <c r="T31" s="8">
        <v>2947495</v>
      </c>
      <c r="U31" s="8">
        <v>966825</v>
      </c>
      <c r="V31" s="8">
        <v>4132202</v>
      </c>
      <c r="W31" s="8">
        <v>6479331</v>
      </c>
      <c r="X31" s="8">
        <v>12870000</v>
      </c>
      <c r="Y31" s="8">
        <v>-6390669</v>
      </c>
      <c r="Z31" s="2">
        <v>-49.655547785547789</v>
      </c>
      <c r="AA31" s="6">
        <v>12870000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610000</v>
      </c>
      <c r="F33" s="8">
        <v>1610000</v>
      </c>
      <c r="G33" s="8"/>
      <c r="H33" s="8"/>
      <c r="I33" s="8"/>
      <c r="J33" s="8"/>
      <c r="K33" s="8"/>
      <c r="L33" s="8"/>
      <c r="M33" s="8"/>
      <c r="N33" s="8"/>
      <c r="O33" s="8"/>
      <c r="P33" s="8">
        <v>412388</v>
      </c>
      <c r="Q33" s="8"/>
      <c r="R33" s="8">
        <v>412388</v>
      </c>
      <c r="S33" s="8"/>
      <c r="T33" s="8"/>
      <c r="U33" s="8"/>
      <c r="V33" s="8"/>
      <c r="W33" s="8">
        <v>412388</v>
      </c>
      <c r="X33" s="8">
        <v>1610000</v>
      </c>
      <c r="Y33" s="8">
        <v>-1197612</v>
      </c>
      <c r="Z33" s="2">
        <v>-74.38583850931677</v>
      </c>
      <c r="AA33" s="6">
        <v>1610000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47046068</v>
      </c>
      <c r="D35" s="33">
        <f>SUM(D24:D34)</f>
        <v>0</v>
      </c>
      <c r="E35" s="34">
        <f t="shared" si="1"/>
        <v>51606308</v>
      </c>
      <c r="F35" s="35">
        <f t="shared" si="1"/>
        <v>55739738</v>
      </c>
      <c r="G35" s="35">
        <f t="shared" si="1"/>
        <v>3266944</v>
      </c>
      <c r="H35" s="35">
        <f t="shared" si="1"/>
        <v>3163959</v>
      </c>
      <c r="I35" s="35">
        <f t="shared" si="1"/>
        <v>3697938</v>
      </c>
      <c r="J35" s="35">
        <f t="shared" si="1"/>
        <v>10128841</v>
      </c>
      <c r="K35" s="35">
        <f t="shared" si="1"/>
        <v>3529438</v>
      </c>
      <c r="L35" s="35">
        <f t="shared" si="1"/>
        <v>3690444</v>
      </c>
      <c r="M35" s="35">
        <f t="shared" si="1"/>
        <v>4444779</v>
      </c>
      <c r="N35" s="35">
        <f t="shared" si="1"/>
        <v>11664661</v>
      </c>
      <c r="O35" s="35">
        <f t="shared" si="1"/>
        <v>3422210</v>
      </c>
      <c r="P35" s="35">
        <f t="shared" si="1"/>
        <v>3887139</v>
      </c>
      <c r="Q35" s="35">
        <f t="shared" si="1"/>
        <v>4018743</v>
      </c>
      <c r="R35" s="35">
        <f t="shared" si="1"/>
        <v>11328092</v>
      </c>
      <c r="S35" s="35">
        <f t="shared" si="1"/>
        <v>3430191</v>
      </c>
      <c r="T35" s="35">
        <f t="shared" si="1"/>
        <v>6188995</v>
      </c>
      <c r="U35" s="35">
        <f t="shared" si="1"/>
        <v>4382860</v>
      </c>
      <c r="V35" s="35">
        <f t="shared" si="1"/>
        <v>14002046</v>
      </c>
      <c r="W35" s="35">
        <f t="shared" si="1"/>
        <v>47123640</v>
      </c>
      <c r="X35" s="35">
        <f t="shared" si="1"/>
        <v>55739738</v>
      </c>
      <c r="Y35" s="35">
        <f t="shared" si="1"/>
        <v>-8616098</v>
      </c>
      <c r="Z35" s="36">
        <f>+IF(X35&lt;&gt;0,+(Y35/X35)*100,0)</f>
        <v>-15.457729636260579</v>
      </c>
      <c r="AA35" s="33">
        <f>SUM(AA24:AA34)</f>
        <v>55739738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19592499</v>
      </c>
      <c r="D37" s="46">
        <f>+D21-D35</f>
        <v>0</v>
      </c>
      <c r="E37" s="47">
        <f t="shared" si="2"/>
        <v>26909898</v>
      </c>
      <c r="F37" s="48">
        <f t="shared" si="2"/>
        <v>22776468</v>
      </c>
      <c r="G37" s="48">
        <f t="shared" si="2"/>
        <v>2175430</v>
      </c>
      <c r="H37" s="48">
        <f t="shared" si="2"/>
        <v>1530827</v>
      </c>
      <c r="I37" s="48">
        <f t="shared" si="2"/>
        <v>1697644</v>
      </c>
      <c r="J37" s="48">
        <f t="shared" si="2"/>
        <v>5403901</v>
      </c>
      <c r="K37" s="48">
        <f t="shared" si="2"/>
        <v>1797058</v>
      </c>
      <c r="L37" s="48">
        <f t="shared" si="2"/>
        <v>4867084</v>
      </c>
      <c r="M37" s="48">
        <f t="shared" si="2"/>
        <v>-1630121</v>
      </c>
      <c r="N37" s="48">
        <f t="shared" si="2"/>
        <v>5034021</v>
      </c>
      <c r="O37" s="48">
        <f t="shared" si="2"/>
        <v>2531609</v>
      </c>
      <c r="P37" s="48">
        <f t="shared" si="2"/>
        <v>678311</v>
      </c>
      <c r="Q37" s="48">
        <f t="shared" si="2"/>
        <v>430528</v>
      </c>
      <c r="R37" s="48">
        <f t="shared" si="2"/>
        <v>3640448</v>
      </c>
      <c r="S37" s="48">
        <f t="shared" si="2"/>
        <v>2209077</v>
      </c>
      <c r="T37" s="48">
        <f t="shared" si="2"/>
        <v>-1971053</v>
      </c>
      <c r="U37" s="48">
        <f t="shared" si="2"/>
        <v>-1083478</v>
      </c>
      <c r="V37" s="48">
        <f t="shared" si="2"/>
        <v>-845454</v>
      </c>
      <c r="W37" s="48">
        <f t="shared" si="2"/>
        <v>13232916</v>
      </c>
      <c r="X37" s="48">
        <f>IF(F21=F35,0,X21-X35)</f>
        <v>22776468</v>
      </c>
      <c r="Y37" s="48">
        <f t="shared" si="2"/>
        <v>-9543552</v>
      </c>
      <c r="Z37" s="49">
        <f>+IF(X37&lt;&gt;0,+(Y37/X37)*100,0)</f>
        <v>-41.900930381304072</v>
      </c>
      <c r="AA37" s="46">
        <f>+AA21-AA35</f>
        <v>22776468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50000000</v>
      </c>
      <c r="G38" s="8"/>
      <c r="H38" s="8"/>
      <c r="I38" s="8"/>
      <c r="J38" s="8"/>
      <c r="K38" s="8"/>
      <c r="L38" s="8">
        <v>3766004</v>
      </c>
      <c r="M38" s="8"/>
      <c r="N38" s="8">
        <v>3766004</v>
      </c>
      <c r="O38" s="8">
        <v>124023</v>
      </c>
      <c r="P38" s="8"/>
      <c r="Q38" s="8"/>
      <c r="R38" s="8">
        <v>124023</v>
      </c>
      <c r="S38" s="8"/>
      <c r="T38" s="8"/>
      <c r="U38" s="8"/>
      <c r="V38" s="8"/>
      <c r="W38" s="8">
        <v>3890027</v>
      </c>
      <c r="X38" s="8">
        <v>50000000</v>
      </c>
      <c r="Y38" s="8">
        <v>-46109973</v>
      </c>
      <c r="Z38" s="2">
        <v>-92.219945999999993</v>
      </c>
      <c r="AA38" s="6">
        <v>50000000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19592499</v>
      </c>
      <c r="D41" s="56">
        <f>SUM(D37:D40)</f>
        <v>0</v>
      </c>
      <c r="E41" s="57">
        <f t="shared" si="3"/>
        <v>26909898</v>
      </c>
      <c r="F41" s="58">
        <f t="shared" si="3"/>
        <v>72776468</v>
      </c>
      <c r="G41" s="58">
        <f t="shared" si="3"/>
        <v>2175430</v>
      </c>
      <c r="H41" s="58">
        <f t="shared" si="3"/>
        <v>1530827</v>
      </c>
      <c r="I41" s="58">
        <f t="shared" si="3"/>
        <v>1697644</v>
      </c>
      <c r="J41" s="58">
        <f t="shared" si="3"/>
        <v>5403901</v>
      </c>
      <c r="K41" s="58">
        <f t="shared" si="3"/>
        <v>1797058</v>
      </c>
      <c r="L41" s="58">
        <f t="shared" si="3"/>
        <v>8633088</v>
      </c>
      <c r="M41" s="58">
        <f t="shared" si="3"/>
        <v>-1630121</v>
      </c>
      <c r="N41" s="58">
        <f t="shared" si="3"/>
        <v>8800025</v>
      </c>
      <c r="O41" s="58">
        <f t="shared" si="3"/>
        <v>2655632</v>
      </c>
      <c r="P41" s="58">
        <f t="shared" si="3"/>
        <v>678311</v>
      </c>
      <c r="Q41" s="58">
        <f t="shared" si="3"/>
        <v>430528</v>
      </c>
      <c r="R41" s="58">
        <f t="shared" si="3"/>
        <v>3764471</v>
      </c>
      <c r="S41" s="58">
        <f t="shared" si="3"/>
        <v>2209077</v>
      </c>
      <c r="T41" s="58">
        <f t="shared" si="3"/>
        <v>-1971053</v>
      </c>
      <c r="U41" s="58">
        <f t="shared" si="3"/>
        <v>-1083478</v>
      </c>
      <c r="V41" s="58">
        <f t="shared" si="3"/>
        <v>-845454</v>
      </c>
      <c r="W41" s="58">
        <f t="shared" si="3"/>
        <v>17122943</v>
      </c>
      <c r="X41" s="58">
        <f t="shared" si="3"/>
        <v>72776468</v>
      </c>
      <c r="Y41" s="58">
        <f t="shared" si="3"/>
        <v>-55653525</v>
      </c>
      <c r="Z41" s="59">
        <f>+IF(X41&lt;&gt;0,+(Y41/X41)*100,0)</f>
        <v>-76.4718686265456</v>
      </c>
      <c r="AA41" s="56">
        <f>SUM(AA37:AA40)</f>
        <v>72776468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19592499</v>
      </c>
      <c r="D43" s="64">
        <f>+D41-D42</f>
        <v>0</v>
      </c>
      <c r="E43" s="65">
        <f t="shared" si="4"/>
        <v>26909898</v>
      </c>
      <c r="F43" s="66">
        <f t="shared" si="4"/>
        <v>72776468</v>
      </c>
      <c r="G43" s="66">
        <f t="shared" si="4"/>
        <v>2175430</v>
      </c>
      <c r="H43" s="66">
        <f t="shared" si="4"/>
        <v>1530827</v>
      </c>
      <c r="I43" s="66">
        <f t="shared" si="4"/>
        <v>1697644</v>
      </c>
      <c r="J43" s="66">
        <f t="shared" si="4"/>
        <v>5403901</v>
      </c>
      <c r="K43" s="66">
        <f t="shared" si="4"/>
        <v>1797058</v>
      </c>
      <c r="L43" s="66">
        <f t="shared" si="4"/>
        <v>8633088</v>
      </c>
      <c r="M43" s="66">
        <f t="shared" si="4"/>
        <v>-1630121</v>
      </c>
      <c r="N43" s="66">
        <f t="shared" si="4"/>
        <v>8800025</v>
      </c>
      <c r="O43" s="66">
        <f t="shared" si="4"/>
        <v>2655632</v>
      </c>
      <c r="P43" s="66">
        <f t="shared" si="4"/>
        <v>678311</v>
      </c>
      <c r="Q43" s="66">
        <f t="shared" si="4"/>
        <v>430528</v>
      </c>
      <c r="R43" s="66">
        <f t="shared" si="4"/>
        <v>3764471</v>
      </c>
      <c r="S43" s="66">
        <f t="shared" si="4"/>
        <v>2209077</v>
      </c>
      <c r="T43" s="66">
        <f t="shared" si="4"/>
        <v>-1971053</v>
      </c>
      <c r="U43" s="66">
        <f t="shared" si="4"/>
        <v>-1083478</v>
      </c>
      <c r="V43" s="66">
        <f t="shared" si="4"/>
        <v>-845454</v>
      </c>
      <c r="W43" s="66">
        <f t="shared" si="4"/>
        <v>17122943</v>
      </c>
      <c r="X43" s="66">
        <f t="shared" si="4"/>
        <v>72776468</v>
      </c>
      <c r="Y43" s="66">
        <f t="shared" si="4"/>
        <v>-55653525</v>
      </c>
      <c r="Z43" s="67">
        <f>+IF(X43&lt;&gt;0,+(Y43/X43)*100,0)</f>
        <v>-76.4718686265456</v>
      </c>
      <c r="AA43" s="64">
        <f>+AA41-AA42</f>
        <v>72776468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19592499</v>
      </c>
      <c r="D45" s="56">
        <f>SUM(D43:D44)</f>
        <v>0</v>
      </c>
      <c r="E45" s="57">
        <f t="shared" si="5"/>
        <v>26909898</v>
      </c>
      <c r="F45" s="58">
        <f t="shared" si="5"/>
        <v>72776468</v>
      </c>
      <c r="G45" s="58">
        <f t="shared" si="5"/>
        <v>2175430</v>
      </c>
      <c r="H45" s="58">
        <f t="shared" si="5"/>
        <v>1530827</v>
      </c>
      <c r="I45" s="58">
        <f t="shared" si="5"/>
        <v>1697644</v>
      </c>
      <c r="J45" s="58">
        <f t="shared" si="5"/>
        <v>5403901</v>
      </c>
      <c r="K45" s="58">
        <f t="shared" si="5"/>
        <v>1797058</v>
      </c>
      <c r="L45" s="58">
        <f t="shared" si="5"/>
        <v>8633088</v>
      </c>
      <c r="M45" s="58">
        <f t="shared" si="5"/>
        <v>-1630121</v>
      </c>
      <c r="N45" s="58">
        <f t="shared" si="5"/>
        <v>8800025</v>
      </c>
      <c r="O45" s="58">
        <f t="shared" si="5"/>
        <v>2655632</v>
      </c>
      <c r="P45" s="58">
        <f t="shared" si="5"/>
        <v>678311</v>
      </c>
      <c r="Q45" s="58">
        <f t="shared" si="5"/>
        <v>430528</v>
      </c>
      <c r="R45" s="58">
        <f t="shared" si="5"/>
        <v>3764471</v>
      </c>
      <c r="S45" s="58">
        <f t="shared" si="5"/>
        <v>2209077</v>
      </c>
      <c r="T45" s="58">
        <f t="shared" si="5"/>
        <v>-1971053</v>
      </c>
      <c r="U45" s="58">
        <f t="shared" si="5"/>
        <v>-1083478</v>
      </c>
      <c r="V45" s="58">
        <f t="shared" si="5"/>
        <v>-845454</v>
      </c>
      <c r="W45" s="58">
        <f t="shared" si="5"/>
        <v>17122943</v>
      </c>
      <c r="X45" s="58">
        <f t="shared" si="5"/>
        <v>72776468</v>
      </c>
      <c r="Y45" s="58">
        <f t="shared" si="5"/>
        <v>-55653525</v>
      </c>
      <c r="Z45" s="59">
        <f>+IF(X45&lt;&gt;0,+(Y45/X45)*100,0)</f>
        <v>-76.4718686265456</v>
      </c>
      <c r="AA45" s="56">
        <f>SUM(AA43:AA44)</f>
        <v>72776468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19592499</v>
      </c>
      <c r="D47" s="71">
        <f>SUM(D45:D46)</f>
        <v>0</v>
      </c>
      <c r="E47" s="72">
        <f t="shared" si="6"/>
        <v>26909898</v>
      </c>
      <c r="F47" s="73">
        <f t="shared" si="6"/>
        <v>72776468</v>
      </c>
      <c r="G47" s="73">
        <f t="shared" si="6"/>
        <v>2175430</v>
      </c>
      <c r="H47" s="74">
        <f t="shared" si="6"/>
        <v>1530827</v>
      </c>
      <c r="I47" s="74">
        <f t="shared" si="6"/>
        <v>1697644</v>
      </c>
      <c r="J47" s="74">
        <f t="shared" si="6"/>
        <v>5403901</v>
      </c>
      <c r="K47" s="74">
        <f t="shared" si="6"/>
        <v>1797058</v>
      </c>
      <c r="L47" s="74">
        <f t="shared" si="6"/>
        <v>8633088</v>
      </c>
      <c r="M47" s="73">
        <f t="shared" si="6"/>
        <v>-1630121</v>
      </c>
      <c r="N47" s="73">
        <f t="shared" si="6"/>
        <v>8800025</v>
      </c>
      <c r="O47" s="74">
        <f t="shared" si="6"/>
        <v>2655632</v>
      </c>
      <c r="P47" s="74">
        <f t="shared" si="6"/>
        <v>678311</v>
      </c>
      <c r="Q47" s="74">
        <f t="shared" si="6"/>
        <v>430528</v>
      </c>
      <c r="R47" s="74">
        <f t="shared" si="6"/>
        <v>3764471</v>
      </c>
      <c r="S47" s="74">
        <f t="shared" si="6"/>
        <v>2209077</v>
      </c>
      <c r="T47" s="73">
        <f t="shared" si="6"/>
        <v>-1971053</v>
      </c>
      <c r="U47" s="73">
        <f t="shared" si="6"/>
        <v>-1083478</v>
      </c>
      <c r="V47" s="74">
        <f t="shared" si="6"/>
        <v>-845454</v>
      </c>
      <c r="W47" s="74">
        <f t="shared" si="6"/>
        <v>17122943</v>
      </c>
      <c r="X47" s="74">
        <f t="shared" si="6"/>
        <v>72776468</v>
      </c>
      <c r="Y47" s="74">
        <f t="shared" si="6"/>
        <v>-55653525</v>
      </c>
      <c r="Z47" s="75">
        <f>+IF(X47&lt;&gt;0,+(Y47/X47)*100,0)</f>
        <v>-76.4718686265456</v>
      </c>
      <c r="AA47" s="76">
        <f>SUM(AA45:AA46)</f>
        <v>72776468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161446987</v>
      </c>
      <c r="D8" s="6"/>
      <c r="E8" s="7">
        <v>387019100</v>
      </c>
      <c r="F8" s="8">
        <v>387019100</v>
      </c>
      <c r="G8" s="8">
        <v>17554103</v>
      </c>
      <c r="H8" s="8">
        <v>11832146</v>
      </c>
      <c r="I8" s="8">
        <v>13967499</v>
      </c>
      <c r="J8" s="8">
        <v>43353748</v>
      </c>
      <c r="K8" s="8">
        <v>12284930</v>
      </c>
      <c r="L8" s="8">
        <v>14048189</v>
      </c>
      <c r="M8" s="8">
        <v>14077864</v>
      </c>
      <c r="N8" s="8">
        <v>40410983</v>
      </c>
      <c r="O8" s="8">
        <v>14111755</v>
      </c>
      <c r="P8" s="8">
        <v>19666135</v>
      </c>
      <c r="Q8" s="8">
        <v>19462926</v>
      </c>
      <c r="R8" s="8">
        <v>53240816</v>
      </c>
      <c r="S8" s="8">
        <v>14204272</v>
      </c>
      <c r="T8" s="8">
        <v>14446937</v>
      </c>
      <c r="U8" s="8">
        <v>15197248</v>
      </c>
      <c r="V8" s="8">
        <v>43848457</v>
      </c>
      <c r="W8" s="8">
        <v>180854004</v>
      </c>
      <c r="X8" s="8">
        <v>387019100</v>
      </c>
      <c r="Y8" s="8">
        <v>-206165096</v>
      </c>
      <c r="Z8" s="2">
        <v>-53.270005537194422</v>
      </c>
      <c r="AA8" s="6">
        <v>387019100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>
        <v>10613</v>
      </c>
      <c r="V12" s="8">
        <v>10613</v>
      </c>
      <c r="W12" s="8">
        <v>10613</v>
      </c>
      <c r="X12" s="8"/>
      <c r="Y12" s="8">
        <v>10613</v>
      </c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248000</v>
      </c>
      <c r="D15" s="6"/>
      <c r="E15" s="7">
        <v>416400</v>
      </c>
      <c r="F15" s="8">
        <v>416400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416400</v>
      </c>
      <c r="Y15" s="8">
        <v>-416400</v>
      </c>
      <c r="Z15" s="2">
        <v>-100</v>
      </c>
      <c r="AA15" s="6">
        <v>416400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96271940</v>
      </c>
      <c r="D18" s="6"/>
      <c r="E18" s="7">
        <v>91189663</v>
      </c>
      <c r="F18" s="8">
        <v>91189663</v>
      </c>
      <c r="G18" s="8"/>
      <c r="H18" s="8"/>
      <c r="I18" s="8">
        <v>37982478</v>
      </c>
      <c r="J18" s="8">
        <v>37982478</v>
      </c>
      <c r="K18" s="8"/>
      <c r="L18" s="8"/>
      <c r="M18" s="8"/>
      <c r="N18" s="8"/>
      <c r="O18" s="8"/>
      <c r="P18" s="8"/>
      <c r="Q18" s="8">
        <v>47962490</v>
      </c>
      <c r="R18" s="8">
        <v>47962490</v>
      </c>
      <c r="S18" s="8"/>
      <c r="T18" s="8">
        <v>5213162</v>
      </c>
      <c r="U18" s="8"/>
      <c r="V18" s="8">
        <v>5213162</v>
      </c>
      <c r="W18" s="8">
        <v>91158130</v>
      </c>
      <c r="X18" s="8">
        <v>91189663</v>
      </c>
      <c r="Y18" s="8">
        <v>-31533</v>
      </c>
      <c r="Z18" s="2">
        <v>-3.457957729265871E-2</v>
      </c>
      <c r="AA18" s="6">
        <v>91189663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342433</v>
      </c>
      <c r="F19" s="26">
        <v>342433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342433</v>
      </c>
      <c r="Y19" s="26">
        <v>-342433</v>
      </c>
      <c r="Z19" s="27">
        <v>-100</v>
      </c>
      <c r="AA19" s="28">
        <v>342433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257966927</v>
      </c>
      <c r="D21" s="33">
        <f t="shared" si="0"/>
        <v>0</v>
      </c>
      <c r="E21" s="34">
        <f t="shared" si="0"/>
        <v>478967596</v>
      </c>
      <c r="F21" s="35">
        <f t="shared" si="0"/>
        <v>478967596</v>
      </c>
      <c r="G21" s="35">
        <f t="shared" si="0"/>
        <v>17554103</v>
      </c>
      <c r="H21" s="35">
        <f t="shared" si="0"/>
        <v>11832146</v>
      </c>
      <c r="I21" s="35">
        <f t="shared" si="0"/>
        <v>51949977</v>
      </c>
      <c r="J21" s="35">
        <f t="shared" si="0"/>
        <v>81336226</v>
      </c>
      <c r="K21" s="35">
        <f t="shared" si="0"/>
        <v>12284930</v>
      </c>
      <c r="L21" s="35">
        <f t="shared" si="0"/>
        <v>14048189</v>
      </c>
      <c r="M21" s="35">
        <f t="shared" si="0"/>
        <v>14077864</v>
      </c>
      <c r="N21" s="35">
        <f t="shared" si="0"/>
        <v>40410983</v>
      </c>
      <c r="O21" s="35">
        <f t="shared" si="0"/>
        <v>14111755</v>
      </c>
      <c r="P21" s="35">
        <f t="shared" si="0"/>
        <v>19666135</v>
      </c>
      <c r="Q21" s="35">
        <f t="shared" si="0"/>
        <v>67425416</v>
      </c>
      <c r="R21" s="35">
        <f t="shared" si="0"/>
        <v>101203306</v>
      </c>
      <c r="S21" s="35">
        <f t="shared" si="0"/>
        <v>14204272</v>
      </c>
      <c r="T21" s="35">
        <f t="shared" si="0"/>
        <v>19660099</v>
      </c>
      <c r="U21" s="35">
        <f t="shared" si="0"/>
        <v>15207861</v>
      </c>
      <c r="V21" s="35">
        <f t="shared" si="0"/>
        <v>49072232</v>
      </c>
      <c r="W21" s="35">
        <f t="shared" si="0"/>
        <v>272022747</v>
      </c>
      <c r="X21" s="35">
        <f t="shared" si="0"/>
        <v>478967596</v>
      </c>
      <c r="Y21" s="35">
        <f t="shared" si="0"/>
        <v>-206944849</v>
      </c>
      <c r="Z21" s="36">
        <f>+IF(X21&lt;&gt;0,+(Y21/X21)*100,0)</f>
        <v>-43.206440420658438</v>
      </c>
      <c r="AA21" s="33">
        <f>SUM(AA5:AA20)</f>
        <v>478967596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27002366</v>
      </c>
      <c r="D24" s="6"/>
      <c r="E24" s="7">
        <v>6935723</v>
      </c>
      <c r="F24" s="8">
        <v>6935723</v>
      </c>
      <c r="G24" s="8">
        <v>408748</v>
      </c>
      <c r="H24" s="8">
        <v>586996</v>
      </c>
      <c r="I24" s="8">
        <v>764069</v>
      </c>
      <c r="J24" s="8">
        <v>1759813</v>
      </c>
      <c r="K24" s="8">
        <v>760721</v>
      </c>
      <c r="L24" s="8">
        <v>772341</v>
      </c>
      <c r="M24" s="8">
        <v>678644</v>
      </c>
      <c r="N24" s="8">
        <v>2211706</v>
      </c>
      <c r="O24" s="8">
        <v>772268</v>
      </c>
      <c r="P24" s="8">
        <v>813930</v>
      </c>
      <c r="Q24" s="8">
        <v>800867</v>
      </c>
      <c r="R24" s="8">
        <v>2387065</v>
      </c>
      <c r="S24" s="8">
        <v>744332</v>
      </c>
      <c r="T24" s="8">
        <v>784646</v>
      </c>
      <c r="U24" s="8">
        <v>729277</v>
      </c>
      <c r="V24" s="8">
        <v>2258255</v>
      </c>
      <c r="W24" s="8">
        <v>8616839</v>
      </c>
      <c r="X24" s="8">
        <v>6935723</v>
      </c>
      <c r="Y24" s="8">
        <v>1681116</v>
      </c>
      <c r="Z24" s="2">
        <v>24.23851125542355</v>
      </c>
      <c r="AA24" s="6">
        <v>6935723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7137800</v>
      </c>
      <c r="D26" s="6"/>
      <c r="E26" s="7">
        <v>161438850</v>
      </c>
      <c r="F26" s="8">
        <v>161438850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161438850</v>
      </c>
      <c r="Y26" s="8">
        <v>-161438850</v>
      </c>
      <c r="Z26" s="2">
        <v>-100</v>
      </c>
      <c r="AA26" s="6">
        <v>161438850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35399829</v>
      </c>
      <c r="F27" s="8">
        <v>35399829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35399829</v>
      </c>
      <c r="Y27" s="8">
        <v>-35399829</v>
      </c>
      <c r="Z27" s="2">
        <v>-100</v>
      </c>
      <c r="AA27" s="6">
        <v>35399829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14098101</v>
      </c>
      <c r="F28" s="8">
        <v>14098101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14098101</v>
      </c>
      <c r="Y28" s="8">
        <v>-14098101</v>
      </c>
      <c r="Z28" s="2">
        <v>-100</v>
      </c>
      <c r="AA28" s="6">
        <v>14098101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148976</v>
      </c>
      <c r="D30" s="6"/>
      <c r="E30" s="7">
        <v>123037</v>
      </c>
      <c r="F30" s="8">
        <v>123037</v>
      </c>
      <c r="G30" s="8"/>
      <c r="H30" s="8"/>
      <c r="I30" s="8"/>
      <c r="J30" s="8"/>
      <c r="K30" s="8">
        <v>22585</v>
      </c>
      <c r="L30" s="8"/>
      <c r="M30" s="8"/>
      <c r="N30" s="8">
        <v>22585</v>
      </c>
      <c r="O30" s="8">
        <v>140633</v>
      </c>
      <c r="P30" s="8">
        <v>26895</v>
      </c>
      <c r="Q30" s="8">
        <v>4612</v>
      </c>
      <c r="R30" s="8">
        <v>172140</v>
      </c>
      <c r="S30" s="8">
        <v>27433</v>
      </c>
      <c r="T30" s="8"/>
      <c r="U30" s="8">
        <v>91616</v>
      </c>
      <c r="V30" s="8">
        <v>119049</v>
      </c>
      <c r="W30" s="8">
        <v>313774</v>
      </c>
      <c r="X30" s="8">
        <v>123037</v>
      </c>
      <c r="Y30" s="8">
        <v>190737</v>
      </c>
      <c r="Z30" s="2">
        <v>155.0240984419321</v>
      </c>
      <c r="AA30" s="6">
        <v>123037</v>
      </c>
    </row>
    <row r="31" spans="1:27" x14ac:dyDescent="0.25">
      <c r="A31" s="25" t="s">
        <v>57</v>
      </c>
      <c r="B31" s="24" t="s">
        <v>32</v>
      </c>
      <c r="C31" s="6">
        <v>111358294</v>
      </c>
      <c r="D31" s="6"/>
      <c r="E31" s="7">
        <v>57649501</v>
      </c>
      <c r="F31" s="8">
        <v>57649501</v>
      </c>
      <c r="G31" s="8"/>
      <c r="H31" s="8">
        <v>6752209</v>
      </c>
      <c r="I31" s="8">
        <v>8643696</v>
      </c>
      <c r="J31" s="8">
        <v>15395905</v>
      </c>
      <c r="K31" s="8">
        <v>60884</v>
      </c>
      <c r="L31" s="8">
        <v>16090139</v>
      </c>
      <c r="M31" s="8">
        <v>6997355</v>
      </c>
      <c r="N31" s="8">
        <v>23148378</v>
      </c>
      <c r="O31" s="8">
        <v>9340786</v>
      </c>
      <c r="P31" s="8">
        <v>9235826</v>
      </c>
      <c r="Q31" s="8">
        <v>7290915</v>
      </c>
      <c r="R31" s="8">
        <v>25867527</v>
      </c>
      <c r="S31" s="8">
        <v>8372157</v>
      </c>
      <c r="T31" s="8">
        <v>10080115</v>
      </c>
      <c r="U31" s="8">
        <v>8963113</v>
      </c>
      <c r="V31" s="8">
        <v>27415385</v>
      </c>
      <c r="W31" s="8">
        <v>91827195</v>
      </c>
      <c r="X31" s="8">
        <v>57649501</v>
      </c>
      <c r="Y31" s="8">
        <v>34177694</v>
      </c>
      <c r="Z31" s="2">
        <v>59.285324950167393</v>
      </c>
      <c r="AA31" s="6">
        <v>57649501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8341029</v>
      </c>
      <c r="F32" s="8">
        <v>4130858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4130858</v>
      </c>
      <c r="Y32" s="8">
        <v>-4130858</v>
      </c>
      <c r="Z32" s="2">
        <v>-100</v>
      </c>
      <c r="AA32" s="6">
        <v>4130858</v>
      </c>
    </row>
    <row r="33" spans="1:27" x14ac:dyDescent="0.25">
      <c r="A33" s="25" t="s">
        <v>58</v>
      </c>
      <c r="B33" s="24" t="s">
        <v>32</v>
      </c>
      <c r="C33" s="6">
        <v>341893</v>
      </c>
      <c r="D33" s="6"/>
      <c r="E33" s="7">
        <v>518300</v>
      </c>
      <c r="F33" s="8">
        <v>318300</v>
      </c>
      <c r="G33" s="8">
        <v>3242</v>
      </c>
      <c r="H33" s="8">
        <v>11554</v>
      </c>
      <c r="I33" s="8">
        <v>6221</v>
      </c>
      <c r="J33" s="8">
        <v>21017</v>
      </c>
      <c r="K33" s="8">
        <v>62584</v>
      </c>
      <c r="L33" s="8">
        <v>68638</v>
      </c>
      <c r="M33" s="8">
        <v>5525</v>
      </c>
      <c r="N33" s="8">
        <v>136747</v>
      </c>
      <c r="O33" s="8">
        <v>30749</v>
      </c>
      <c r="P33" s="8">
        <v>6473</v>
      </c>
      <c r="Q33" s="8">
        <v>13925</v>
      </c>
      <c r="R33" s="8">
        <v>51147</v>
      </c>
      <c r="S33" s="8">
        <v>16311</v>
      </c>
      <c r="T33" s="8">
        <v>6556</v>
      </c>
      <c r="U33" s="8">
        <v>242694</v>
      </c>
      <c r="V33" s="8">
        <v>265561</v>
      </c>
      <c r="W33" s="8">
        <v>474472</v>
      </c>
      <c r="X33" s="8">
        <v>318300</v>
      </c>
      <c r="Y33" s="8">
        <v>156172</v>
      </c>
      <c r="Z33" s="2">
        <v>49.064404649701537</v>
      </c>
      <c r="AA33" s="6">
        <v>318300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145989329</v>
      </c>
      <c r="D35" s="33">
        <f>SUM(D24:D34)</f>
        <v>0</v>
      </c>
      <c r="E35" s="34">
        <f t="shared" si="1"/>
        <v>284504370</v>
      </c>
      <c r="F35" s="35">
        <f t="shared" si="1"/>
        <v>280094199</v>
      </c>
      <c r="G35" s="35">
        <f t="shared" si="1"/>
        <v>411990</v>
      </c>
      <c r="H35" s="35">
        <f t="shared" si="1"/>
        <v>7350759</v>
      </c>
      <c r="I35" s="35">
        <f t="shared" si="1"/>
        <v>9413986</v>
      </c>
      <c r="J35" s="35">
        <f t="shared" si="1"/>
        <v>17176735</v>
      </c>
      <c r="K35" s="35">
        <f t="shared" si="1"/>
        <v>906774</v>
      </c>
      <c r="L35" s="35">
        <f t="shared" si="1"/>
        <v>16931118</v>
      </c>
      <c r="M35" s="35">
        <f t="shared" si="1"/>
        <v>7681524</v>
      </c>
      <c r="N35" s="35">
        <f t="shared" si="1"/>
        <v>25519416</v>
      </c>
      <c r="O35" s="35">
        <f t="shared" si="1"/>
        <v>10284436</v>
      </c>
      <c r="P35" s="35">
        <f t="shared" si="1"/>
        <v>10083124</v>
      </c>
      <c r="Q35" s="35">
        <f t="shared" si="1"/>
        <v>8110319</v>
      </c>
      <c r="R35" s="35">
        <f t="shared" si="1"/>
        <v>28477879</v>
      </c>
      <c r="S35" s="35">
        <f t="shared" si="1"/>
        <v>9160233</v>
      </c>
      <c r="T35" s="35">
        <f t="shared" si="1"/>
        <v>10871317</v>
      </c>
      <c r="U35" s="35">
        <f t="shared" si="1"/>
        <v>10026700</v>
      </c>
      <c r="V35" s="35">
        <f t="shared" si="1"/>
        <v>30058250</v>
      </c>
      <c r="W35" s="35">
        <f t="shared" si="1"/>
        <v>101232280</v>
      </c>
      <c r="X35" s="35">
        <f t="shared" si="1"/>
        <v>280094199</v>
      </c>
      <c r="Y35" s="35">
        <f t="shared" si="1"/>
        <v>-178861919</v>
      </c>
      <c r="Z35" s="36">
        <f>+IF(X35&lt;&gt;0,+(Y35/X35)*100,0)</f>
        <v>-63.857773434286656</v>
      </c>
      <c r="AA35" s="33">
        <f>SUM(AA24:AA34)</f>
        <v>280094199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111977598</v>
      </c>
      <c r="D37" s="46">
        <f>+D21-D35</f>
        <v>0</v>
      </c>
      <c r="E37" s="47">
        <f t="shared" si="2"/>
        <v>194463226</v>
      </c>
      <c r="F37" s="48">
        <f t="shared" si="2"/>
        <v>198873397</v>
      </c>
      <c r="G37" s="48">
        <f t="shared" si="2"/>
        <v>17142113</v>
      </c>
      <c r="H37" s="48">
        <f t="shared" si="2"/>
        <v>4481387</v>
      </c>
      <c r="I37" s="48">
        <f t="shared" si="2"/>
        <v>42535991</v>
      </c>
      <c r="J37" s="48">
        <f t="shared" si="2"/>
        <v>64159491</v>
      </c>
      <c r="K37" s="48">
        <f t="shared" si="2"/>
        <v>11378156</v>
      </c>
      <c r="L37" s="48">
        <f t="shared" si="2"/>
        <v>-2882929</v>
      </c>
      <c r="M37" s="48">
        <f t="shared" si="2"/>
        <v>6396340</v>
      </c>
      <c r="N37" s="48">
        <f t="shared" si="2"/>
        <v>14891567</v>
      </c>
      <c r="O37" s="48">
        <f t="shared" si="2"/>
        <v>3827319</v>
      </c>
      <c r="P37" s="48">
        <f t="shared" si="2"/>
        <v>9583011</v>
      </c>
      <c r="Q37" s="48">
        <f t="shared" si="2"/>
        <v>59315097</v>
      </c>
      <c r="R37" s="48">
        <f t="shared" si="2"/>
        <v>72725427</v>
      </c>
      <c r="S37" s="48">
        <f t="shared" si="2"/>
        <v>5044039</v>
      </c>
      <c r="T37" s="48">
        <f t="shared" si="2"/>
        <v>8788782</v>
      </c>
      <c r="U37" s="48">
        <f t="shared" si="2"/>
        <v>5181161</v>
      </c>
      <c r="V37" s="48">
        <f t="shared" si="2"/>
        <v>19013982</v>
      </c>
      <c r="W37" s="48">
        <f t="shared" si="2"/>
        <v>170790467</v>
      </c>
      <c r="X37" s="48">
        <f>IF(F21=F35,0,X21-X35)</f>
        <v>198873397</v>
      </c>
      <c r="Y37" s="48">
        <f t="shared" si="2"/>
        <v>-28082930</v>
      </c>
      <c r="Z37" s="49">
        <f>+IF(X37&lt;&gt;0,+(Y37/X37)*100,0)</f>
        <v>-14.121008854693622</v>
      </c>
      <c r="AA37" s="46">
        <f>+AA21-AA35</f>
        <v>198873397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111977598</v>
      </c>
      <c r="D41" s="56">
        <f>SUM(D37:D40)</f>
        <v>0</v>
      </c>
      <c r="E41" s="57">
        <f t="shared" si="3"/>
        <v>194463226</v>
      </c>
      <c r="F41" s="58">
        <f t="shared" si="3"/>
        <v>198873397</v>
      </c>
      <c r="G41" s="58">
        <f t="shared" si="3"/>
        <v>17142113</v>
      </c>
      <c r="H41" s="58">
        <f t="shared" si="3"/>
        <v>4481387</v>
      </c>
      <c r="I41" s="58">
        <f t="shared" si="3"/>
        <v>42535991</v>
      </c>
      <c r="J41" s="58">
        <f t="shared" si="3"/>
        <v>64159491</v>
      </c>
      <c r="K41" s="58">
        <f t="shared" si="3"/>
        <v>11378156</v>
      </c>
      <c r="L41" s="58">
        <f t="shared" si="3"/>
        <v>-2882929</v>
      </c>
      <c r="M41" s="58">
        <f t="shared" si="3"/>
        <v>6396340</v>
      </c>
      <c r="N41" s="58">
        <f t="shared" si="3"/>
        <v>14891567</v>
      </c>
      <c r="O41" s="58">
        <f t="shared" si="3"/>
        <v>3827319</v>
      </c>
      <c r="P41" s="58">
        <f t="shared" si="3"/>
        <v>9583011</v>
      </c>
      <c r="Q41" s="58">
        <f t="shared" si="3"/>
        <v>59315097</v>
      </c>
      <c r="R41" s="58">
        <f t="shared" si="3"/>
        <v>72725427</v>
      </c>
      <c r="S41" s="58">
        <f t="shared" si="3"/>
        <v>5044039</v>
      </c>
      <c r="T41" s="58">
        <f t="shared" si="3"/>
        <v>8788782</v>
      </c>
      <c r="U41" s="58">
        <f t="shared" si="3"/>
        <v>5181161</v>
      </c>
      <c r="V41" s="58">
        <f t="shared" si="3"/>
        <v>19013982</v>
      </c>
      <c r="W41" s="58">
        <f t="shared" si="3"/>
        <v>170790467</v>
      </c>
      <c r="X41" s="58">
        <f t="shared" si="3"/>
        <v>198873397</v>
      </c>
      <c r="Y41" s="58">
        <f t="shared" si="3"/>
        <v>-28082930</v>
      </c>
      <c r="Z41" s="59">
        <f>+IF(X41&lt;&gt;0,+(Y41/X41)*100,0)</f>
        <v>-14.121008854693622</v>
      </c>
      <c r="AA41" s="56">
        <f>SUM(AA37:AA40)</f>
        <v>198873397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111977598</v>
      </c>
      <c r="D43" s="64">
        <f>+D41-D42</f>
        <v>0</v>
      </c>
      <c r="E43" s="65">
        <f t="shared" si="4"/>
        <v>194463226</v>
      </c>
      <c r="F43" s="66">
        <f t="shared" si="4"/>
        <v>198873397</v>
      </c>
      <c r="G43" s="66">
        <f t="shared" si="4"/>
        <v>17142113</v>
      </c>
      <c r="H43" s="66">
        <f t="shared" si="4"/>
        <v>4481387</v>
      </c>
      <c r="I43" s="66">
        <f t="shared" si="4"/>
        <v>42535991</v>
      </c>
      <c r="J43" s="66">
        <f t="shared" si="4"/>
        <v>64159491</v>
      </c>
      <c r="K43" s="66">
        <f t="shared" si="4"/>
        <v>11378156</v>
      </c>
      <c r="L43" s="66">
        <f t="shared" si="4"/>
        <v>-2882929</v>
      </c>
      <c r="M43" s="66">
        <f t="shared" si="4"/>
        <v>6396340</v>
      </c>
      <c r="N43" s="66">
        <f t="shared" si="4"/>
        <v>14891567</v>
      </c>
      <c r="O43" s="66">
        <f t="shared" si="4"/>
        <v>3827319</v>
      </c>
      <c r="P43" s="66">
        <f t="shared" si="4"/>
        <v>9583011</v>
      </c>
      <c r="Q43" s="66">
        <f t="shared" si="4"/>
        <v>59315097</v>
      </c>
      <c r="R43" s="66">
        <f t="shared" si="4"/>
        <v>72725427</v>
      </c>
      <c r="S43" s="66">
        <f t="shared" si="4"/>
        <v>5044039</v>
      </c>
      <c r="T43" s="66">
        <f t="shared" si="4"/>
        <v>8788782</v>
      </c>
      <c r="U43" s="66">
        <f t="shared" si="4"/>
        <v>5181161</v>
      </c>
      <c r="V43" s="66">
        <f t="shared" si="4"/>
        <v>19013982</v>
      </c>
      <c r="W43" s="66">
        <f t="shared" si="4"/>
        <v>170790467</v>
      </c>
      <c r="X43" s="66">
        <f t="shared" si="4"/>
        <v>198873397</v>
      </c>
      <c r="Y43" s="66">
        <f t="shared" si="4"/>
        <v>-28082930</v>
      </c>
      <c r="Z43" s="67">
        <f>+IF(X43&lt;&gt;0,+(Y43/X43)*100,0)</f>
        <v>-14.121008854693622</v>
      </c>
      <c r="AA43" s="64">
        <f>+AA41-AA42</f>
        <v>198873397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111977598</v>
      </c>
      <c r="D45" s="56">
        <f>SUM(D43:D44)</f>
        <v>0</v>
      </c>
      <c r="E45" s="57">
        <f t="shared" si="5"/>
        <v>194463226</v>
      </c>
      <c r="F45" s="58">
        <f t="shared" si="5"/>
        <v>198873397</v>
      </c>
      <c r="G45" s="58">
        <f t="shared" si="5"/>
        <v>17142113</v>
      </c>
      <c r="H45" s="58">
        <f t="shared" si="5"/>
        <v>4481387</v>
      </c>
      <c r="I45" s="58">
        <f t="shared" si="5"/>
        <v>42535991</v>
      </c>
      <c r="J45" s="58">
        <f t="shared" si="5"/>
        <v>64159491</v>
      </c>
      <c r="K45" s="58">
        <f t="shared" si="5"/>
        <v>11378156</v>
      </c>
      <c r="L45" s="58">
        <f t="shared" si="5"/>
        <v>-2882929</v>
      </c>
      <c r="M45" s="58">
        <f t="shared" si="5"/>
        <v>6396340</v>
      </c>
      <c r="N45" s="58">
        <f t="shared" si="5"/>
        <v>14891567</v>
      </c>
      <c r="O45" s="58">
        <f t="shared" si="5"/>
        <v>3827319</v>
      </c>
      <c r="P45" s="58">
        <f t="shared" si="5"/>
        <v>9583011</v>
      </c>
      <c r="Q45" s="58">
        <f t="shared" si="5"/>
        <v>59315097</v>
      </c>
      <c r="R45" s="58">
        <f t="shared" si="5"/>
        <v>72725427</v>
      </c>
      <c r="S45" s="58">
        <f t="shared" si="5"/>
        <v>5044039</v>
      </c>
      <c r="T45" s="58">
        <f t="shared" si="5"/>
        <v>8788782</v>
      </c>
      <c r="U45" s="58">
        <f t="shared" si="5"/>
        <v>5181161</v>
      </c>
      <c r="V45" s="58">
        <f t="shared" si="5"/>
        <v>19013982</v>
      </c>
      <c r="W45" s="58">
        <f t="shared" si="5"/>
        <v>170790467</v>
      </c>
      <c r="X45" s="58">
        <f t="shared" si="5"/>
        <v>198873397</v>
      </c>
      <c r="Y45" s="58">
        <f t="shared" si="5"/>
        <v>-28082930</v>
      </c>
      <c r="Z45" s="59">
        <f>+IF(X45&lt;&gt;0,+(Y45/X45)*100,0)</f>
        <v>-14.121008854693622</v>
      </c>
      <c r="AA45" s="56">
        <f>SUM(AA43:AA44)</f>
        <v>198873397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111977598</v>
      </c>
      <c r="D47" s="71">
        <f>SUM(D45:D46)</f>
        <v>0</v>
      </c>
      <c r="E47" s="72">
        <f t="shared" si="6"/>
        <v>194463226</v>
      </c>
      <c r="F47" s="73">
        <f t="shared" si="6"/>
        <v>198873397</v>
      </c>
      <c r="G47" s="73">
        <f t="shared" si="6"/>
        <v>17142113</v>
      </c>
      <c r="H47" s="74">
        <f t="shared" si="6"/>
        <v>4481387</v>
      </c>
      <c r="I47" s="74">
        <f t="shared" si="6"/>
        <v>42535991</v>
      </c>
      <c r="J47" s="74">
        <f t="shared" si="6"/>
        <v>64159491</v>
      </c>
      <c r="K47" s="74">
        <f t="shared" si="6"/>
        <v>11378156</v>
      </c>
      <c r="L47" s="74">
        <f t="shared" si="6"/>
        <v>-2882929</v>
      </c>
      <c r="M47" s="73">
        <f t="shared" si="6"/>
        <v>6396340</v>
      </c>
      <c r="N47" s="73">
        <f t="shared" si="6"/>
        <v>14891567</v>
      </c>
      <c r="O47" s="74">
        <f t="shared" si="6"/>
        <v>3827319</v>
      </c>
      <c r="P47" s="74">
        <f t="shared" si="6"/>
        <v>9583011</v>
      </c>
      <c r="Q47" s="74">
        <f t="shared" si="6"/>
        <v>59315097</v>
      </c>
      <c r="R47" s="74">
        <f t="shared" si="6"/>
        <v>72725427</v>
      </c>
      <c r="S47" s="74">
        <f t="shared" si="6"/>
        <v>5044039</v>
      </c>
      <c r="T47" s="73">
        <f t="shared" si="6"/>
        <v>8788782</v>
      </c>
      <c r="U47" s="73">
        <f t="shared" si="6"/>
        <v>5181161</v>
      </c>
      <c r="V47" s="74">
        <f t="shared" si="6"/>
        <v>19013982</v>
      </c>
      <c r="W47" s="74">
        <f t="shared" si="6"/>
        <v>170790467</v>
      </c>
      <c r="X47" s="74">
        <f t="shared" si="6"/>
        <v>198873397</v>
      </c>
      <c r="Y47" s="74">
        <f t="shared" si="6"/>
        <v>-28082930</v>
      </c>
      <c r="Z47" s="75">
        <f>+IF(X47&lt;&gt;0,+(Y47/X47)*100,0)</f>
        <v>-14.121008854693622</v>
      </c>
      <c r="AA47" s="76">
        <f>SUM(AA45:AA46)</f>
        <v>198873397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1097966</v>
      </c>
      <c r="D8" s="6"/>
      <c r="E8" s="7">
        <v>5283991</v>
      </c>
      <c r="F8" s="8">
        <v>5283991</v>
      </c>
      <c r="G8" s="8">
        <v>311428</v>
      </c>
      <c r="H8" s="8">
        <v>304041</v>
      </c>
      <c r="I8" s="8">
        <v>300359</v>
      </c>
      <c r="J8" s="8">
        <v>915828</v>
      </c>
      <c r="K8" s="8">
        <v>311616</v>
      </c>
      <c r="L8" s="8">
        <v>277495</v>
      </c>
      <c r="M8" s="8"/>
      <c r="N8" s="8">
        <v>589111</v>
      </c>
      <c r="O8" s="8">
        <v>312324</v>
      </c>
      <c r="P8" s="8">
        <v>312247</v>
      </c>
      <c r="Q8" s="8">
        <v>295343</v>
      </c>
      <c r="R8" s="8">
        <v>919914</v>
      </c>
      <c r="S8" s="8">
        <v>312113</v>
      </c>
      <c r="T8" s="8">
        <v>284723</v>
      </c>
      <c r="U8" s="8">
        <v>246248</v>
      </c>
      <c r="V8" s="8">
        <v>843084</v>
      </c>
      <c r="W8" s="8">
        <v>3267937</v>
      </c>
      <c r="X8" s="8">
        <v>5283991</v>
      </c>
      <c r="Y8" s="8">
        <v>-2016054</v>
      </c>
      <c r="Z8" s="2">
        <v>-38.154001397807072</v>
      </c>
      <c r="AA8" s="6">
        <v>5283991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1097966</v>
      </c>
      <c r="D21" s="33">
        <f t="shared" si="0"/>
        <v>0</v>
      </c>
      <c r="E21" s="34">
        <f t="shared" si="0"/>
        <v>5283991</v>
      </c>
      <c r="F21" s="35">
        <f t="shared" si="0"/>
        <v>5283991</v>
      </c>
      <c r="G21" s="35">
        <f t="shared" si="0"/>
        <v>311428</v>
      </c>
      <c r="H21" s="35">
        <f t="shared" si="0"/>
        <v>304041</v>
      </c>
      <c r="I21" s="35">
        <f t="shared" si="0"/>
        <v>300359</v>
      </c>
      <c r="J21" s="35">
        <f t="shared" si="0"/>
        <v>915828</v>
      </c>
      <c r="K21" s="35">
        <f t="shared" si="0"/>
        <v>311616</v>
      </c>
      <c r="L21" s="35">
        <f t="shared" si="0"/>
        <v>277495</v>
      </c>
      <c r="M21" s="35">
        <f t="shared" si="0"/>
        <v>0</v>
      </c>
      <c r="N21" s="35">
        <f t="shared" si="0"/>
        <v>589111</v>
      </c>
      <c r="O21" s="35">
        <f t="shared" si="0"/>
        <v>312324</v>
      </c>
      <c r="P21" s="35">
        <f t="shared" si="0"/>
        <v>312247</v>
      </c>
      <c r="Q21" s="35">
        <f t="shared" si="0"/>
        <v>295343</v>
      </c>
      <c r="R21" s="35">
        <f t="shared" si="0"/>
        <v>919914</v>
      </c>
      <c r="S21" s="35">
        <f t="shared" si="0"/>
        <v>312113</v>
      </c>
      <c r="T21" s="35">
        <f t="shared" si="0"/>
        <v>284723</v>
      </c>
      <c r="U21" s="35">
        <f t="shared" si="0"/>
        <v>246248</v>
      </c>
      <c r="V21" s="35">
        <f t="shared" si="0"/>
        <v>843084</v>
      </c>
      <c r="W21" s="35">
        <f t="shared" si="0"/>
        <v>3267937</v>
      </c>
      <c r="X21" s="35">
        <f t="shared" si="0"/>
        <v>5283991</v>
      </c>
      <c r="Y21" s="35">
        <f t="shared" si="0"/>
        <v>-2016054</v>
      </c>
      <c r="Z21" s="36">
        <f>+IF(X21&lt;&gt;0,+(Y21/X21)*100,0)</f>
        <v>-38.154001397807072</v>
      </c>
      <c r="AA21" s="33">
        <f>SUM(AA5:AA20)</f>
        <v>5283991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2990509</v>
      </c>
      <c r="D24" s="6"/>
      <c r="E24" s="7">
        <v>4402840</v>
      </c>
      <c r="F24" s="8">
        <v>4402840</v>
      </c>
      <c r="G24" s="8"/>
      <c r="H24" s="8">
        <v>517115</v>
      </c>
      <c r="I24" s="8"/>
      <c r="J24" s="8">
        <v>517115</v>
      </c>
      <c r="K24" s="8"/>
      <c r="L24" s="8">
        <v>7971</v>
      </c>
      <c r="M24" s="8"/>
      <c r="N24" s="8">
        <v>7971</v>
      </c>
      <c r="O24" s="8"/>
      <c r="P24" s="8"/>
      <c r="Q24" s="8"/>
      <c r="R24" s="8"/>
      <c r="S24" s="8"/>
      <c r="T24" s="8">
        <v>4058</v>
      </c>
      <c r="U24" s="8"/>
      <c r="V24" s="8">
        <v>4058</v>
      </c>
      <c r="W24" s="8">
        <v>529144</v>
      </c>
      <c r="X24" s="8">
        <v>4402840</v>
      </c>
      <c r="Y24" s="8">
        <v>-3873696</v>
      </c>
      <c r="Z24" s="2">
        <v>-87.981757229424645</v>
      </c>
      <c r="AA24" s="6">
        <v>4402840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281820</v>
      </c>
      <c r="D30" s="6"/>
      <c r="E30" s="7">
        <v>776519</v>
      </c>
      <c r="F30" s="8">
        <v>776519</v>
      </c>
      <c r="G30" s="8"/>
      <c r="H30" s="8"/>
      <c r="I30" s="8">
        <v>89435</v>
      </c>
      <c r="J30" s="8">
        <v>89435</v>
      </c>
      <c r="K30" s="8"/>
      <c r="L30" s="8"/>
      <c r="M30" s="8"/>
      <c r="N30" s="8"/>
      <c r="O30" s="8"/>
      <c r="P30" s="8"/>
      <c r="Q30" s="8"/>
      <c r="R30" s="8"/>
      <c r="S30" s="8">
        <v>30481</v>
      </c>
      <c r="T30" s="8"/>
      <c r="U30" s="8"/>
      <c r="V30" s="8">
        <v>30481</v>
      </c>
      <c r="W30" s="8">
        <v>119916</v>
      </c>
      <c r="X30" s="8">
        <v>776519</v>
      </c>
      <c r="Y30" s="8">
        <v>-656603</v>
      </c>
      <c r="Z30" s="2">
        <v>-84.557235560237416</v>
      </c>
      <c r="AA30" s="6">
        <v>776519</v>
      </c>
    </row>
    <row r="31" spans="1:27" x14ac:dyDescent="0.25">
      <c r="A31" s="25" t="s">
        <v>57</v>
      </c>
      <c r="B31" s="24" t="s">
        <v>32</v>
      </c>
      <c r="C31" s="6">
        <v>5452410</v>
      </c>
      <c r="D31" s="6"/>
      <c r="E31" s="7">
        <v>6482276</v>
      </c>
      <c r="F31" s="8">
        <v>6482276</v>
      </c>
      <c r="G31" s="8"/>
      <c r="H31" s="8"/>
      <c r="I31" s="8"/>
      <c r="J31" s="8"/>
      <c r="K31" s="8">
        <v>3781</v>
      </c>
      <c r="L31" s="8"/>
      <c r="M31" s="8"/>
      <c r="N31" s="8">
        <v>3781</v>
      </c>
      <c r="O31" s="8"/>
      <c r="P31" s="8"/>
      <c r="Q31" s="8">
        <v>1275000</v>
      </c>
      <c r="R31" s="8">
        <v>1275000</v>
      </c>
      <c r="S31" s="8"/>
      <c r="T31" s="8"/>
      <c r="U31" s="8"/>
      <c r="V31" s="8"/>
      <c r="W31" s="8">
        <v>1278781</v>
      </c>
      <c r="X31" s="8">
        <v>6482276</v>
      </c>
      <c r="Y31" s="8">
        <v>-5203495</v>
      </c>
      <c r="Z31" s="2">
        <v>-80.272654234407796</v>
      </c>
      <c r="AA31" s="6">
        <v>6482276</v>
      </c>
    </row>
    <row r="32" spans="1:27" x14ac:dyDescent="0.25">
      <c r="A32" s="25" t="s">
        <v>45</v>
      </c>
      <c r="B32" s="24" t="s">
        <v>32</v>
      </c>
      <c r="C32" s="6">
        <v>1841</v>
      </c>
      <c r="D32" s="6"/>
      <c r="E32" s="7">
        <v>3479</v>
      </c>
      <c r="F32" s="8">
        <v>3479</v>
      </c>
      <c r="G32" s="8"/>
      <c r="H32" s="8">
        <v>297</v>
      </c>
      <c r="I32" s="8"/>
      <c r="J32" s="8">
        <v>297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297</v>
      </c>
      <c r="X32" s="8">
        <v>3479</v>
      </c>
      <c r="Y32" s="8">
        <v>-3182</v>
      </c>
      <c r="Z32" s="2">
        <v>-91.463064098878988</v>
      </c>
      <c r="AA32" s="6">
        <v>3479</v>
      </c>
    </row>
    <row r="33" spans="1:27" x14ac:dyDescent="0.25">
      <c r="A33" s="25" t="s">
        <v>58</v>
      </c>
      <c r="B33" s="24" t="s">
        <v>32</v>
      </c>
      <c r="C33" s="6">
        <v>18906</v>
      </c>
      <c r="D33" s="6"/>
      <c r="E33" s="7">
        <v>42161</v>
      </c>
      <c r="F33" s="8">
        <v>42161</v>
      </c>
      <c r="G33" s="8"/>
      <c r="H33" s="8">
        <v>4340</v>
      </c>
      <c r="I33" s="8"/>
      <c r="J33" s="8">
        <v>4340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4340</v>
      </c>
      <c r="X33" s="8">
        <v>42161</v>
      </c>
      <c r="Y33" s="8">
        <v>-37821</v>
      </c>
      <c r="Z33" s="2">
        <v>-89.70612651502573</v>
      </c>
      <c r="AA33" s="6">
        <v>42161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8745486</v>
      </c>
      <c r="D35" s="33">
        <f>SUM(D24:D34)</f>
        <v>0</v>
      </c>
      <c r="E35" s="34">
        <f t="shared" si="1"/>
        <v>11707275</v>
      </c>
      <c r="F35" s="35">
        <f t="shared" si="1"/>
        <v>11707275</v>
      </c>
      <c r="G35" s="35">
        <f t="shared" si="1"/>
        <v>0</v>
      </c>
      <c r="H35" s="35">
        <f t="shared" si="1"/>
        <v>521752</v>
      </c>
      <c r="I35" s="35">
        <f t="shared" si="1"/>
        <v>89435</v>
      </c>
      <c r="J35" s="35">
        <f t="shared" si="1"/>
        <v>611187</v>
      </c>
      <c r="K35" s="35">
        <f t="shared" si="1"/>
        <v>3781</v>
      </c>
      <c r="L35" s="35">
        <f t="shared" si="1"/>
        <v>7971</v>
      </c>
      <c r="M35" s="35">
        <f t="shared" si="1"/>
        <v>0</v>
      </c>
      <c r="N35" s="35">
        <f t="shared" si="1"/>
        <v>11752</v>
      </c>
      <c r="O35" s="35">
        <f t="shared" si="1"/>
        <v>0</v>
      </c>
      <c r="P35" s="35">
        <f t="shared" si="1"/>
        <v>0</v>
      </c>
      <c r="Q35" s="35">
        <f t="shared" si="1"/>
        <v>1275000</v>
      </c>
      <c r="R35" s="35">
        <f t="shared" si="1"/>
        <v>1275000</v>
      </c>
      <c r="S35" s="35">
        <f t="shared" si="1"/>
        <v>30481</v>
      </c>
      <c r="T35" s="35">
        <f t="shared" si="1"/>
        <v>4058</v>
      </c>
      <c r="U35" s="35">
        <f t="shared" si="1"/>
        <v>0</v>
      </c>
      <c r="V35" s="35">
        <f t="shared" si="1"/>
        <v>34539</v>
      </c>
      <c r="W35" s="35">
        <f t="shared" si="1"/>
        <v>1932478</v>
      </c>
      <c r="X35" s="35">
        <f t="shared" si="1"/>
        <v>11707275</v>
      </c>
      <c r="Y35" s="35">
        <f t="shared" si="1"/>
        <v>-9774797</v>
      </c>
      <c r="Z35" s="36">
        <f>+IF(X35&lt;&gt;0,+(Y35/X35)*100,0)</f>
        <v>-83.493357762587792</v>
      </c>
      <c r="AA35" s="33">
        <f>SUM(AA24:AA34)</f>
        <v>11707275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-7647520</v>
      </c>
      <c r="D37" s="46">
        <f>+D21-D35</f>
        <v>0</v>
      </c>
      <c r="E37" s="47">
        <f t="shared" si="2"/>
        <v>-6423284</v>
      </c>
      <c r="F37" s="48">
        <f t="shared" si="2"/>
        <v>-6423284</v>
      </c>
      <c r="G37" s="48">
        <f t="shared" si="2"/>
        <v>311428</v>
      </c>
      <c r="H37" s="48">
        <f t="shared" si="2"/>
        <v>-217711</v>
      </c>
      <c r="I37" s="48">
        <f t="shared" si="2"/>
        <v>210924</v>
      </c>
      <c r="J37" s="48">
        <f t="shared" si="2"/>
        <v>304641</v>
      </c>
      <c r="K37" s="48">
        <f t="shared" si="2"/>
        <v>307835</v>
      </c>
      <c r="L37" s="48">
        <f t="shared" si="2"/>
        <v>269524</v>
      </c>
      <c r="M37" s="48">
        <f t="shared" si="2"/>
        <v>0</v>
      </c>
      <c r="N37" s="48">
        <f t="shared" si="2"/>
        <v>577359</v>
      </c>
      <c r="O37" s="48">
        <f t="shared" si="2"/>
        <v>312324</v>
      </c>
      <c r="P37" s="48">
        <f t="shared" si="2"/>
        <v>312247</v>
      </c>
      <c r="Q37" s="48">
        <f t="shared" si="2"/>
        <v>-979657</v>
      </c>
      <c r="R37" s="48">
        <f t="shared" si="2"/>
        <v>-355086</v>
      </c>
      <c r="S37" s="48">
        <f t="shared" si="2"/>
        <v>281632</v>
      </c>
      <c r="T37" s="48">
        <f t="shared" si="2"/>
        <v>280665</v>
      </c>
      <c r="U37" s="48">
        <f t="shared" si="2"/>
        <v>246248</v>
      </c>
      <c r="V37" s="48">
        <f t="shared" si="2"/>
        <v>808545</v>
      </c>
      <c r="W37" s="48">
        <f t="shared" si="2"/>
        <v>1335459</v>
      </c>
      <c r="X37" s="48">
        <f>IF(F21=F35,0,X21-X35)</f>
        <v>-6423284</v>
      </c>
      <c r="Y37" s="48">
        <f t="shared" si="2"/>
        <v>7758743</v>
      </c>
      <c r="Z37" s="49">
        <f>+IF(X37&lt;&gt;0,+(Y37/X37)*100,0)</f>
        <v>-120.79090695662842</v>
      </c>
      <c r="AA37" s="46">
        <f>+AA21-AA35</f>
        <v>-6423284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-7647520</v>
      </c>
      <c r="D41" s="56">
        <f>SUM(D37:D40)</f>
        <v>0</v>
      </c>
      <c r="E41" s="57">
        <f t="shared" si="3"/>
        <v>-6423284</v>
      </c>
      <c r="F41" s="58">
        <f t="shared" si="3"/>
        <v>-6423284</v>
      </c>
      <c r="G41" s="58">
        <f t="shared" si="3"/>
        <v>311428</v>
      </c>
      <c r="H41" s="58">
        <f t="shared" si="3"/>
        <v>-217711</v>
      </c>
      <c r="I41" s="58">
        <f t="shared" si="3"/>
        <v>210924</v>
      </c>
      <c r="J41" s="58">
        <f t="shared" si="3"/>
        <v>304641</v>
      </c>
      <c r="K41" s="58">
        <f t="shared" si="3"/>
        <v>307835</v>
      </c>
      <c r="L41" s="58">
        <f t="shared" si="3"/>
        <v>269524</v>
      </c>
      <c r="M41" s="58">
        <f t="shared" si="3"/>
        <v>0</v>
      </c>
      <c r="N41" s="58">
        <f t="shared" si="3"/>
        <v>577359</v>
      </c>
      <c r="O41" s="58">
        <f t="shared" si="3"/>
        <v>312324</v>
      </c>
      <c r="P41" s="58">
        <f t="shared" si="3"/>
        <v>312247</v>
      </c>
      <c r="Q41" s="58">
        <f t="shared" si="3"/>
        <v>-979657</v>
      </c>
      <c r="R41" s="58">
        <f t="shared" si="3"/>
        <v>-355086</v>
      </c>
      <c r="S41" s="58">
        <f t="shared" si="3"/>
        <v>281632</v>
      </c>
      <c r="T41" s="58">
        <f t="shared" si="3"/>
        <v>280665</v>
      </c>
      <c r="U41" s="58">
        <f t="shared" si="3"/>
        <v>246248</v>
      </c>
      <c r="V41" s="58">
        <f t="shared" si="3"/>
        <v>808545</v>
      </c>
      <c r="W41" s="58">
        <f t="shared" si="3"/>
        <v>1335459</v>
      </c>
      <c r="X41" s="58">
        <f t="shared" si="3"/>
        <v>-6423284</v>
      </c>
      <c r="Y41" s="58">
        <f t="shared" si="3"/>
        <v>7758743</v>
      </c>
      <c r="Z41" s="59">
        <f>+IF(X41&lt;&gt;0,+(Y41/X41)*100,0)</f>
        <v>-120.79090695662842</v>
      </c>
      <c r="AA41" s="56">
        <f>SUM(AA37:AA40)</f>
        <v>-6423284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-7647520</v>
      </c>
      <c r="D43" s="64">
        <f>+D41-D42</f>
        <v>0</v>
      </c>
      <c r="E43" s="65">
        <f t="shared" si="4"/>
        <v>-6423284</v>
      </c>
      <c r="F43" s="66">
        <f t="shared" si="4"/>
        <v>-6423284</v>
      </c>
      <c r="G43" s="66">
        <f t="shared" si="4"/>
        <v>311428</v>
      </c>
      <c r="H43" s="66">
        <f t="shared" si="4"/>
        <v>-217711</v>
      </c>
      <c r="I43" s="66">
        <f t="shared" si="4"/>
        <v>210924</v>
      </c>
      <c r="J43" s="66">
        <f t="shared" si="4"/>
        <v>304641</v>
      </c>
      <c r="K43" s="66">
        <f t="shared" si="4"/>
        <v>307835</v>
      </c>
      <c r="L43" s="66">
        <f t="shared" si="4"/>
        <v>269524</v>
      </c>
      <c r="M43" s="66">
        <f t="shared" si="4"/>
        <v>0</v>
      </c>
      <c r="N43" s="66">
        <f t="shared" si="4"/>
        <v>577359</v>
      </c>
      <c r="O43" s="66">
        <f t="shared" si="4"/>
        <v>312324</v>
      </c>
      <c r="P43" s="66">
        <f t="shared" si="4"/>
        <v>312247</v>
      </c>
      <c r="Q43" s="66">
        <f t="shared" si="4"/>
        <v>-979657</v>
      </c>
      <c r="R43" s="66">
        <f t="shared" si="4"/>
        <v>-355086</v>
      </c>
      <c r="S43" s="66">
        <f t="shared" si="4"/>
        <v>281632</v>
      </c>
      <c r="T43" s="66">
        <f t="shared" si="4"/>
        <v>280665</v>
      </c>
      <c r="U43" s="66">
        <f t="shared" si="4"/>
        <v>246248</v>
      </c>
      <c r="V43" s="66">
        <f t="shared" si="4"/>
        <v>808545</v>
      </c>
      <c r="W43" s="66">
        <f t="shared" si="4"/>
        <v>1335459</v>
      </c>
      <c r="X43" s="66">
        <f t="shared" si="4"/>
        <v>-6423284</v>
      </c>
      <c r="Y43" s="66">
        <f t="shared" si="4"/>
        <v>7758743</v>
      </c>
      <c r="Z43" s="67">
        <f>+IF(X43&lt;&gt;0,+(Y43/X43)*100,0)</f>
        <v>-120.79090695662842</v>
      </c>
      <c r="AA43" s="64">
        <f>+AA41-AA42</f>
        <v>-6423284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-7647520</v>
      </c>
      <c r="D45" s="56">
        <f>SUM(D43:D44)</f>
        <v>0</v>
      </c>
      <c r="E45" s="57">
        <f t="shared" si="5"/>
        <v>-6423284</v>
      </c>
      <c r="F45" s="58">
        <f t="shared" si="5"/>
        <v>-6423284</v>
      </c>
      <c r="G45" s="58">
        <f t="shared" si="5"/>
        <v>311428</v>
      </c>
      <c r="H45" s="58">
        <f t="shared" si="5"/>
        <v>-217711</v>
      </c>
      <c r="I45" s="58">
        <f t="shared" si="5"/>
        <v>210924</v>
      </c>
      <c r="J45" s="58">
        <f t="shared" si="5"/>
        <v>304641</v>
      </c>
      <c r="K45" s="58">
        <f t="shared" si="5"/>
        <v>307835</v>
      </c>
      <c r="L45" s="58">
        <f t="shared" si="5"/>
        <v>269524</v>
      </c>
      <c r="M45" s="58">
        <f t="shared" si="5"/>
        <v>0</v>
      </c>
      <c r="N45" s="58">
        <f t="shared" si="5"/>
        <v>577359</v>
      </c>
      <c r="O45" s="58">
        <f t="shared" si="5"/>
        <v>312324</v>
      </c>
      <c r="P45" s="58">
        <f t="shared" si="5"/>
        <v>312247</v>
      </c>
      <c r="Q45" s="58">
        <f t="shared" si="5"/>
        <v>-979657</v>
      </c>
      <c r="R45" s="58">
        <f t="shared" si="5"/>
        <v>-355086</v>
      </c>
      <c r="S45" s="58">
        <f t="shared" si="5"/>
        <v>281632</v>
      </c>
      <c r="T45" s="58">
        <f t="shared" si="5"/>
        <v>280665</v>
      </c>
      <c r="U45" s="58">
        <f t="shared" si="5"/>
        <v>246248</v>
      </c>
      <c r="V45" s="58">
        <f t="shared" si="5"/>
        <v>808545</v>
      </c>
      <c r="W45" s="58">
        <f t="shared" si="5"/>
        <v>1335459</v>
      </c>
      <c r="X45" s="58">
        <f t="shared" si="5"/>
        <v>-6423284</v>
      </c>
      <c r="Y45" s="58">
        <f t="shared" si="5"/>
        <v>7758743</v>
      </c>
      <c r="Z45" s="59">
        <f>+IF(X45&lt;&gt;0,+(Y45/X45)*100,0)</f>
        <v>-120.79090695662842</v>
      </c>
      <c r="AA45" s="56">
        <f>SUM(AA43:AA44)</f>
        <v>-6423284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-7647520</v>
      </c>
      <c r="D47" s="71">
        <f>SUM(D45:D46)</f>
        <v>0</v>
      </c>
      <c r="E47" s="72">
        <f t="shared" si="6"/>
        <v>-6423284</v>
      </c>
      <c r="F47" s="73">
        <f t="shared" si="6"/>
        <v>-6423284</v>
      </c>
      <c r="G47" s="73">
        <f t="shared" si="6"/>
        <v>311428</v>
      </c>
      <c r="H47" s="74">
        <f t="shared" si="6"/>
        <v>-217711</v>
      </c>
      <c r="I47" s="74">
        <f t="shared" si="6"/>
        <v>210924</v>
      </c>
      <c r="J47" s="74">
        <f t="shared" si="6"/>
        <v>304641</v>
      </c>
      <c r="K47" s="74">
        <f t="shared" si="6"/>
        <v>307835</v>
      </c>
      <c r="L47" s="74">
        <f t="shared" si="6"/>
        <v>269524</v>
      </c>
      <c r="M47" s="73">
        <f t="shared" si="6"/>
        <v>0</v>
      </c>
      <c r="N47" s="73">
        <f t="shared" si="6"/>
        <v>577359</v>
      </c>
      <c r="O47" s="74">
        <f t="shared" si="6"/>
        <v>312324</v>
      </c>
      <c r="P47" s="74">
        <f t="shared" si="6"/>
        <v>312247</v>
      </c>
      <c r="Q47" s="74">
        <f t="shared" si="6"/>
        <v>-979657</v>
      </c>
      <c r="R47" s="74">
        <f t="shared" si="6"/>
        <v>-355086</v>
      </c>
      <c r="S47" s="74">
        <f t="shared" si="6"/>
        <v>281632</v>
      </c>
      <c r="T47" s="73">
        <f t="shared" si="6"/>
        <v>280665</v>
      </c>
      <c r="U47" s="73">
        <f t="shared" si="6"/>
        <v>246248</v>
      </c>
      <c r="V47" s="74">
        <f t="shared" si="6"/>
        <v>808545</v>
      </c>
      <c r="W47" s="74">
        <f t="shared" si="6"/>
        <v>1335459</v>
      </c>
      <c r="X47" s="74">
        <f t="shared" si="6"/>
        <v>-6423284</v>
      </c>
      <c r="Y47" s="74">
        <f t="shared" si="6"/>
        <v>7758743</v>
      </c>
      <c r="Z47" s="75">
        <f>+IF(X47&lt;&gt;0,+(Y47/X47)*100,0)</f>
        <v>-120.79090695662842</v>
      </c>
      <c r="AA47" s="76">
        <f>SUM(AA45:AA46)</f>
        <v>-6423284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2920634</v>
      </c>
      <c r="D8" s="6"/>
      <c r="E8" s="7">
        <v>2845536</v>
      </c>
      <c r="F8" s="8">
        <v>5377025</v>
      </c>
      <c r="G8" s="8">
        <v>195332</v>
      </c>
      <c r="H8" s="8">
        <v>851693</v>
      </c>
      <c r="I8" s="8">
        <v>627008</v>
      </c>
      <c r="J8" s="8">
        <v>1674033</v>
      </c>
      <c r="K8" s="8">
        <v>258814</v>
      </c>
      <c r="L8" s="8">
        <v>642197</v>
      </c>
      <c r="M8" s="8">
        <v>512666</v>
      </c>
      <c r="N8" s="8">
        <v>1413677</v>
      </c>
      <c r="O8" s="8">
        <v>270057</v>
      </c>
      <c r="P8" s="8">
        <v>279363</v>
      </c>
      <c r="Q8" s="8">
        <v>196502</v>
      </c>
      <c r="R8" s="8">
        <v>745922</v>
      </c>
      <c r="S8" s="8">
        <v>265155</v>
      </c>
      <c r="T8" s="8">
        <v>264275</v>
      </c>
      <c r="U8" s="8">
        <v>896232</v>
      </c>
      <c r="V8" s="8">
        <v>1425662</v>
      </c>
      <c r="W8" s="8">
        <v>5259294</v>
      </c>
      <c r="X8" s="8">
        <v>5377025</v>
      </c>
      <c r="Y8" s="8">
        <v>-117731</v>
      </c>
      <c r="Z8" s="2">
        <v>-2.1895192973809867</v>
      </c>
      <c r="AA8" s="6">
        <v>5377025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19000000</v>
      </c>
      <c r="D18" s="6"/>
      <c r="E18" s="7">
        <v>20330000</v>
      </c>
      <c r="F18" s="8">
        <v>20330000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7518000</v>
      </c>
      <c r="R18" s="8">
        <v>7518000</v>
      </c>
      <c r="S18" s="8"/>
      <c r="T18" s="8"/>
      <c r="U18" s="8"/>
      <c r="V18" s="8"/>
      <c r="W18" s="8">
        <v>7518000</v>
      </c>
      <c r="X18" s="8">
        <v>20330000</v>
      </c>
      <c r="Y18" s="8">
        <v>-12812000</v>
      </c>
      <c r="Z18" s="2">
        <v>-63.020167240531237</v>
      </c>
      <c r="AA18" s="6">
        <v>20330000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21920634</v>
      </c>
      <c r="D21" s="33">
        <f t="shared" si="0"/>
        <v>0</v>
      </c>
      <c r="E21" s="34">
        <f t="shared" si="0"/>
        <v>23175536</v>
      </c>
      <c r="F21" s="35">
        <f t="shared" si="0"/>
        <v>25707025</v>
      </c>
      <c r="G21" s="35">
        <f t="shared" si="0"/>
        <v>195332</v>
      </c>
      <c r="H21" s="35">
        <f t="shared" si="0"/>
        <v>851693</v>
      </c>
      <c r="I21" s="35">
        <f t="shared" si="0"/>
        <v>627008</v>
      </c>
      <c r="J21" s="35">
        <f t="shared" si="0"/>
        <v>1674033</v>
      </c>
      <c r="K21" s="35">
        <f t="shared" si="0"/>
        <v>258814</v>
      </c>
      <c r="L21" s="35">
        <f t="shared" si="0"/>
        <v>642197</v>
      </c>
      <c r="M21" s="35">
        <f t="shared" si="0"/>
        <v>512666</v>
      </c>
      <c r="N21" s="35">
        <f t="shared" si="0"/>
        <v>1413677</v>
      </c>
      <c r="O21" s="35">
        <f t="shared" si="0"/>
        <v>270057</v>
      </c>
      <c r="P21" s="35">
        <f t="shared" si="0"/>
        <v>279363</v>
      </c>
      <c r="Q21" s="35">
        <f t="shared" si="0"/>
        <v>7714502</v>
      </c>
      <c r="R21" s="35">
        <f t="shared" si="0"/>
        <v>8263922</v>
      </c>
      <c r="S21" s="35">
        <f t="shared" si="0"/>
        <v>265155</v>
      </c>
      <c r="T21" s="35">
        <f t="shared" si="0"/>
        <v>264275</v>
      </c>
      <c r="U21" s="35">
        <f t="shared" si="0"/>
        <v>896232</v>
      </c>
      <c r="V21" s="35">
        <f t="shared" si="0"/>
        <v>1425662</v>
      </c>
      <c r="W21" s="35">
        <f t="shared" si="0"/>
        <v>12777294</v>
      </c>
      <c r="X21" s="35">
        <f t="shared" si="0"/>
        <v>25707025</v>
      </c>
      <c r="Y21" s="35">
        <f t="shared" si="0"/>
        <v>-12929731</v>
      </c>
      <c r="Z21" s="36">
        <f>+IF(X21&lt;&gt;0,+(Y21/X21)*100,0)</f>
        <v>-50.296488994739761</v>
      </c>
      <c r="AA21" s="33">
        <f>SUM(AA5:AA20)</f>
        <v>25707025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13451967</v>
      </c>
      <c r="D24" s="6"/>
      <c r="E24" s="7">
        <v>14947132</v>
      </c>
      <c r="F24" s="8">
        <v>14947132</v>
      </c>
      <c r="G24" s="8">
        <v>1238526</v>
      </c>
      <c r="H24" s="8">
        <v>1155597</v>
      </c>
      <c r="I24" s="8">
        <v>1238523</v>
      </c>
      <c r="J24" s="8">
        <v>3632646</v>
      </c>
      <c r="K24" s="8">
        <v>1459654</v>
      </c>
      <c r="L24" s="8">
        <v>1251479</v>
      </c>
      <c r="M24" s="8">
        <v>1622363</v>
      </c>
      <c r="N24" s="8">
        <v>4333496</v>
      </c>
      <c r="O24" s="8">
        <v>1301925</v>
      </c>
      <c r="P24" s="8">
        <v>1225814</v>
      </c>
      <c r="Q24" s="8">
        <v>1414408</v>
      </c>
      <c r="R24" s="8">
        <v>3942147</v>
      </c>
      <c r="S24" s="8">
        <v>1245650</v>
      </c>
      <c r="T24" s="8">
        <v>1378226</v>
      </c>
      <c r="U24" s="8">
        <v>1255653</v>
      </c>
      <c r="V24" s="8">
        <v>3879529</v>
      </c>
      <c r="W24" s="8">
        <v>15787818</v>
      </c>
      <c r="X24" s="8">
        <v>14947132</v>
      </c>
      <c r="Y24" s="8">
        <v>840686</v>
      </c>
      <c r="Z24" s="2">
        <v>5.6243967070070697</v>
      </c>
      <c r="AA24" s="6">
        <v>14947132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2094224</v>
      </c>
      <c r="D26" s="6"/>
      <c r="E26" s="7">
        <v>1871145</v>
      </c>
      <c r="F26" s="8">
        <v>1871145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4311267</v>
      </c>
      <c r="R26" s="8">
        <v>4311267</v>
      </c>
      <c r="S26" s="8"/>
      <c r="T26" s="8"/>
      <c r="U26" s="8">
        <v>1284137</v>
      </c>
      <c r="V26" s="8">
        <v>1284137</v>
      </c>
      <c r="W26" s="8">
        <v>5595404</v>
      </c>
      <c r="X26" s="8">
        <v>1871145</v>
      </c>
      <c r="Y26" s="8">
        <v>3724259</v>
      </c>
      <c r="Z26" s="2">
        <v>199.03636543399895</v>
      </c>
      <c r="AA26" s="6">
        <v>1871145</v>
      </c>
    </row>
    <row r="27" spans="1:27" x14ac:dyDescent="0.25">
      <c r="A27" s="25" t="s">
        <v>53</v>
      </c>
      <c r="B27" s="24" t="s">
        <v>32</v>
      </c>
      <c r="C27" s="6">
        <v>2771290</v>
      </c>
      <c r="D27" s="6"/>
      <c r="E27" s="7">
        <v>3147762</v>
      </c>
      <c r="F27" s="8">
        <v>3147762</v>
      </c>
      <c r="G27" s="8"/>
      <c r="H27" s="8">
        <v>461882</v>
      </c>
      <c r="I27" s="8">
        <v>230941</v>
      </c>
      <c r="J27" s="8">
        <v>692823</v>
      </c>
      <c r="K27" s="8">
        <v>230941</v>
      </c>
      <c r="L27" s="8">
        <v>230941</v>
      </c>
      <c r="M27" s="8">
        <v>230941</v>
      </c>
      <c r="N27" s="8">
        <v>692823</v>
      </c>
      <c r="O27" s="8">
        <v>230941</v>
      </c>
      <c r="P27" s="8">
        <v>228464</v>
      </c>
      <c r="Q27" s="8">
        <v>230941</v>
      </c>
      <c r="R27" s="8">
        <v>690346</v>
      </c>
      <c r="S27" s="8">
        <v>230941</v>
      </c>
      <c r="T27" s="8">
        <v>230941</v>
      </c>
      <c r="U27" s="8">
        <v>230941</v>
      </c>
      <c r="V27" s="8">
        <v>692823</v>
      </c>
      <c r="W27" s="8">
        <v>2768815</v>
      </c>
      <c r="X27" s="8">
        <v>3147762</v>
      </c>
      <c r="Y27" s="8">
        <v>-378947</v>
      </c>
      <c r="Z27" s="2">
        <v>-12.038616642554297</v>
      </c>
      <c r="AA27" s="6">
        <v>3147762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>
        <v>500000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>
        <v>700951</v>
      </c>
      <c r="U30" s="8"/>
      <c r="V30" s="8">
        <v>700951</v>
      </c>
      <c r="W30" s="8">
        <v>700951</v>
      </c>
      <c r="X30" s="8">
        <v>500000</v>
      </c>
      <c r="Y30" s="8">
        <v>200951</v>
      </c>
      <c r="Z30" s="2">
        <v>40.190199999999997</v>
      </c>
      <c r="AA30" s="6">
        <v>500000</v>
      </c>
    </row>
    <row r="31" spans="1:27" x14ac:dyDescent="0.25">
      <c r="A31" s="25" t="s">
        <v>57</v>
      </c>
      <c r="B31" s="24" t="s">
        <v>32</v>
      </c>
      <c r="C31" s="6">
        <v>1710733</v>
      </c>
      <c r="D31" s="6"/>
      <c r="E31" s="7">
        <v>1102000</v>
      </c>
      <c r="F31" s="8">
        <v>1102000</v>
      </c>
      <c r="G31" s="8"/>
      <c r="H31" s="8"/>
      <c r="I31" s="8">
        <v>2100</v>
      </c>
      <c r="J31" s="8">
        <v>2100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2100</v>
      </c>
      <c r="X31" s="8">
        <v>1102000</v>
      </c>
      <c r="Y31" s="8">
        <v>-1099900</v>
      </c>
      <c r="Z31" s="2">
        <v>-99.809437386569883</v>
      </c>
      <c r="AA31" s="6">
        <v>1102000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30862634</v>
      </c>
      <c r="D33" s="6"/>
      <c r="E33" s="7">
        <v>5000</v>
      </c>
      <c r="F33" s="8">
        <v>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5000</v>
      </c>
      <c r="Y33" s="8">
        <v>-5000</v>
      </c>
      <c r="Z33" s="2">
        <v>-100</v>
      </c>
      <c r="AA33" s="6">
        <v>5000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50890848</v>
      </c>
      <c r="D35" s="33">
        <f>SUM(D24:D34)</f>
        <v>0</v>
      </c>
      <c r="E35" s="34">
        <f t="shared" si="1"/>
        <v>21073039</v>
      </c>
      <c r="F35" s="35">
        <f t="shared" si="1"/>
        <v>21573039</v>
      </c>
      <c r="G35" s="35">
        <f t="shared" si="1"/>
        <v>1238526</v>
      </c>
      <c r="H35" s="35">
        <f t="shared" si="1"/>
        <v>1617479</v>
      </c>
      <c r="I35" s="35">
        <f t="shared" si="1"/>
        <v>1471564</v>
      </c>
      <c r="J35" s="35">
        <f t="shared" si="1"/>
        <v>4327569</v>
      </c>
      <c r="K35" s="35">
        <f t="shared" si="1"/>
        <v>1690595</v>
      </c>
      <c r="L35" s="35">
        <f t="shared" si="1"/>
        <v>1482420</v>
      </c>
      <c r="M35" s="35">
        <f t="shared" si="1"/>
        <v>1853304</v>
      </c>
      <c r="N35" s="35">
        <f t="shared" si="1"/>
        <v>5026319</v>
      </c>
      <c r="O35" s="35">
        <f t="shared" si="1"/>
        <v>1532866</v>
      </c>
      <c r="P35" s="35">
        <f t="shared" si="1"/>
        <v>1454278</v>
      </c>
      <c r="Q35" s="35">
        <f t="shared" si="1"/>
        <v>5956616</v>
      </c>
      <c r="R35" s="35">
        <f t="shared" si="1"/>
        <v>8943760</v>
      </c>
      <c r="S35" s="35">
        <f t="shared" si="1"/>
        <v>1476591</v>
      </c>
      <c r="T35" s="35">
        <f t="shared" si="1"/>
        <v>2310118</v>
      </c>
      <c r="U35" s="35">
        <f t="shared" si="1"/>
        <v>2770731</v>
      </c>
      <c r="V35" s="35">
        <f t="shared" si="1"/>
        <v>6557440</v>
      </c>
      <c r="W35" s="35">
        <f t="shared" si="1"/>
        <v>24855088</v>
      </c>
      <c r="X35" s="35">
        <f t="shared" si="1"/>
        <v>21573039</v>
      </c>
      <c r="Y35" s="35">
        <f t="shared" si="1"/>
        <v>3282049</v>
      </c>
      <c r="Z35" s="36">
        <f>+IF(X35&lt;&gt;0,+(Y35/X35)*100,0)</f>
        <v>15.213660903315477</v>
      </c>
      <c r="AA35" s="33">
        <f>SUM(AA24:AA34)</f>
        <v>21573039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-28970214</v>
      </c>
      <c r="D37" s="46">
        <f>+D21-D35</f>
        <v>0</v>
      </c>
      <c r="E37" s="47">
        <f t="shared" si="2"/>
        <v>2102497</v>
      </c>
      <c r="F37" s="48">
        <f t="shared" si="2"/>
        <v>4133986</v>
      </c>
      <c r="G37" s="48">
        <f t="shared" si="2"/>
        <v>-1043194</v>
      </c>
      <c r="H37" s="48">
        <f t="shared" si="2"/>
        <v>-765786</v>
      </c>
      <c r="I37" s="48">
        <f t="shared" si="2"/>
        <v>-844556</v>
      </c>
      <c r="J37" s="48">
        <f t="shared" si="2"/>
        <v>-2653536</v>
      </c>
      <c r="K37" s="48">
        <f t="shared" si="2"/>
        <v>-1431781</v>
      </c>
      <c r="L37" s="48">
        <f t="shared" si="2"/>
        <v>-840223</v>
      </c>
      <c r="M37" s="48">
        <f t="shared" si="2"/>
        <v>-1340638</v>
      </c>
      <c r="N37" s="48">
        <f t="shared" si="2"/>
        <v>-3612642</v>
      </c>
      <c r="O37" s="48">
        <f t="shared" si="2"/>
        <v>-1262809</v>
      </c>
      <c r="P37" s="48">
        <f t="shared" si="2"/>
        <v>-1174915</v>
      </c>
      <c r="Q37" s="48">
        <f t="shared" si="2"/>
        <v>1757886</v>
      </c>
      <c r="R37" s="48">
        <f t="shared" si="2"/>
        <v>-679838</v>
      </c>
      <c r="S37" s="48">
        <f t="shared" si="2"/>
        <v>-1211436</v>
      </c>
      <c r="T37" s="48">
        <f t="shared" si="2"/>
        <v>-2045843</v>
      </c>
      <c r="U37" s="48">
        <f t="shared" si="2"/>
        <v>-1874499</v>
      </c>
      <c r="V37" s="48">
        <f t="shared" si="2"/>
        <v>-5131778</v>
      </c>
      <c r="W37" s="48">
        <f t="shared" si="2"/>
        <v>-12077794</v>
      </c>
      <c r="X37" s="48">
        <f>IF(F21=F35,0,X21-X35)</f>
        <v>4133986</v>
      </c>
      <c r="Y37" s="48">
        <f t="shared" si="2"/>
        <v>-16211780</v>
      </c>
      <c r="Z37" s="49">
        <f>+IF(X37&lt;&gt;0,+(Y37/X37)*100,0)</f>
        <v>-392.15856076919471</v>
      </c>
      <c r="AA37" s="46">
        <f>+AA21-AA35</f>
        <v>4133986</v>
      </c>
    </row>
    <row r="38" spans="1:27" ht="23.15" customHeight="1" x14ac:dyDescent="0.25">
      <c r="A38" s="50" t="s">
        <v>62</v>
      </c>
      <c r="B38" s="29" t="s">
        <v>32</v>
      </c>
      <c r="C38" s="6">
        <v>37220714</v>
      </c>
      <c r="D38" s="6"/>
      <c r="E38" s="7">
        <v>11857842</v>
      </c>
      <c r="F38" s="8">
        <v>19049647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19049647</v>
      </c>
      <c r="Y38" s="8">
        <v>-19049647</v>
      </c>
      <c r="Z38" s="2">
        <v>-100</v>
      </c>
      <c r="AA38" s="6">
        <v>19049647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8250500</v>
      </c>
      <c r="D41" s="56">
        <f>SUM(D37:D40)</f>
        <v>0</v>
      </c>
      <c r="E41" s="57">
        <f t="shared" si="3"/>
        <v>13960339</v>
      </c>
      <c r="F41" s="58">
        <f t="shared" si="3"/>
        <v>23183633</v>
      </c>
      <c r="G41" s="58">
        <f t="shared" si="3"/>
        <v>-1043194</v>
      </c>
      <c r="H41" s="58">
        <f t="shared" si="3"/>
        <v>-765786</v>
      </c>
      <c r="I41" s="58">
        <f t="shared" si="3"/>
        <v>-844556</v>
      </c>
      <c r="J41" s="58">
        <f t="shared" si="3"/>
        <v>-2653536</v>
      </c>
      <c r="K41" s="58">
        <f t="shared" si="3"/>
        <v>-1431781</v>
      </c>
      <c r="L41" s="58">
        <f t="shared" si="3"/>
        <v>-840223</v>
      </c>
      <c r="M41" s="58">
        <f t="shared" si="3"/>
        <v>-1340638</v>
      </c>
      <c r="N41" s="58">
        <f t="shared" si="3"/>
        <v>-3612642</v>
      </c>
      <c r="O41" s="58">
        <f t="shared" si="3"/>
        <v>-1262809</v>
      </c>
      <c r="P41" s="58">
        <f t="shared" si="3"/>
        <v>-1174915</v>
      </c>
      <c r="Q41" s="58">
        <f t="shared" si="3"/>
        <v>1757886</v>
      </c>
      <c r="R41" s="58">
        <f t="shared" si="3"/>
        <v>-679838</v>
      </c>
      <c r="S41" s="58">
        <f t="shared" si="3"/>
        <v>-1211436</v>
      </c>
      <c r="T41" s="58">
        <f t="shared" si="3"/>
        <v>-2045843</v>
      </c>
      <c r="U41" s="58">
        <f t="shared" si="3"/>
        <v>-1874499</v>
      </c>
      <c r="V41" s="58">
        <f t="shared" si="3"/>
        <v>-5131778</v>
      </c>
      <c r="W41" s="58">
        <f t="shared" si="3"/>
        <v>-12077794</v>
      </c>
      <c r="X41" s="58">
        <f t="shared" si="3"/>
        <v>23183633</v>
      </c>
      <c r="Y41" s="58">
        <f t="shared" si="3"/>
        <v>-35261427</v>
      </c>
      <c r="Z41" s="59">
        <f>+IF(X41&lt;&gt;0,+(Y41/X41)*100,0)</f>
        <v>-152.09620942498529</v>
      </c>
      <c r="AA41" s="56">
        <f>SUM(AA37:AA40)</f>
        <v>23183633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8250500</v>
      </c>
      <c r="D43" s="64">
        <f>+D41-D42</f>
        <v>0</v>
      </c>
      <c r="E43" s="65">
        <f t="shared" si="4"/>
        <v>13960339</v>
      </c>
      <c r="F43" s="66">
        <f t="shared" si="4"/>
        <v>23183633</v>
      </c>
      <c r="G43" s="66">
        <f t="shared" si="4"/>
        <v>-1043194</v>
      </c>
      <c r="H43" s="66">
        <f t="shared" si="4"/>
        <v>-765786</v>
      </c>
      <c r="I43" s="66">
        <f t="shared" si="4"/>
        <v>-844556</v>
      </c>
      <c r="J43" s="66">
        <f t="shared" si="4"/>
        <v>-2653536</v>
      </c>
      <c r="K43" s="66">
        <f t="shared" si="4"/>
        <v>-1431781</v>
      </c>
      <c r="L43" s="66">
        <f t="shared" si="4"/>
        <v>-840223</v>
      </c>
      <c r="M43" s="66">
        <f t="shared" si="4"/>
        <v>-1340638</v>
      </c>
      <c r="N43" s="66">
        <f t="shared" si="4"/>
        <v>-3612642</v>
      </c>
      <c r="O43" s="66">
        <f t="shared" si="4"/>
        <v>-1262809</v>
      </c>
      <c r="P43" s="66">
        <f t="shared" si="4"/>
        <v>-1174915</v>
      </c>
      <c r="Q43" s="66">
        <f t="shared" si="4"/>
        <v>1757886</v>
      </c>
      <c r="R43" s="66">
        <f t="shared" si="4"/>
        <v>-679838</v>
      </c>
      <c r="S43" s="66">
        <f t="shared" si="4"/>
        <v>-1211436</v>
      </c>
      <c r="T43" s="66">
        <f t="shared" si="4"/>
        <v>-2045843</v>
      </c>
      <c r="U43" s="66">
        <f t="shared" si="4"/>
        <v>-1874499</v>
      </c>
      <c r="V43" s="66">
        <f t="shared" si="4"/>
        <v>-5131778</v>
      </c>
      <c r="W43" s="66">
        <f t="shared" si="4"/>
        <v>-12077794</v>
      </c>
      <c r="X43" s="66">
        <f t="shared" si="4"/>
        <v>23183633</v>
      </c>
      <c r="Y43" s="66">
        <f t="shared" si="4"/>
        <v>-35261427</v>
      </c>
      <c r="Z43" s="67">
        <f>+IF(X43&lt;&gt;0,+(Y43/X43)*100,0)</f>
        <v>-152.09620942498529</v>
      </c>
      <c r="AA43" s="64">
        <f>+AA41-AA42</f>
        <v>23183633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8250500</v>
      </c>
      <c r="D45" s="56">
        <f>SUM(D43:D44)</f>
        <v>0</v>
      </c>
      <c r="E45" s="57">
        <f t="shared" si="5"/>
        <v>13960339</v>
      </c>
      <c r="F45" s="58">
        <f t="shared" si="5"/>
        <v>23183633</v>
      </c>
      <c r="G45" s="58">
        <f t="shared" si="5"/>
        <v>-1043194</v>
      </c>
      <c r="H45" s="58">
        <f t="shared" si="5"/>
        <v>-765786</v>
      </c>
      <c r="I45" s="58">
        <f t="shared" si="5"/>
        <v>-844556</v>
      </c>
      <c r="J45" s="58">
        <f t="shared" si="5"/>
        <v>-2653536</v>
      </c>
      <c r="K45" s="58">
        <f t="shared" si="5"/>
        <v>-1431781</v>
      </c>
      <c r="L45" s="58">
        <f t="shared" si="5"/>
        <v>-840223</v>
      </c>
      <c r="M45" s="58">
        <f t="shared" si="5"/>
        <v>-1340638</v>
      </c>
      <c r="N45" s="58">
        <f t="shared" si="5"/>
        <v>-3612642</v>
      </c>
      <c r="O45" s="58">
        <f t="shared" si="5"/>
        <v>-1262809</v>
      </c>
      <c r="P45" s="58">
        <f t="shared" si="5"/>
        <v>-1174915</v>
      </c>
      <c r="Q45" s="58">
        <f t="shared" si="5"/>
        <v>1757886</v>
      </c>
      <c r="R45" s="58">
        <f t="shared" si="5"/>
        <v>-679838</v>
      </c>
      <c r="S45" s="58">
        <f t="shared" si="5"/>
        <v>-1211436</v>
      </c>
      <c r="T45" s="58">
        <f t="shared" si="5"/>
        <v>-2045843</v>
      </c>
      <c r="U45" s="58">
        <f t="shared" si="5"/>
        <v>-1874499</v>
      </c>
      <c r="V45" s="58">
        <f t="shared" si="5"/>
        <v>-5131778</v>
      </c>
      <c r="W45" s="58">
        <f t="shared" si="5"/>
        <v>-12077794</v>
      </c>
      <c r="X45" s="58">
        <f t="shared" si="5"/>
        <v>23183633</v>
      </c>
      <c r="Y45" s="58">
        <f t="shared" si="5"/>
        <v>-35261427</v>
      </c>
      <c r="Z45" s="59">
        <f>+IF(X45&lt;&gt;0,+(Y45/X45)*100,0)</f>
        <v>-152.09620942498529</v>
      </c>
      <c r="AA45" s="56">
        <f>SUM(AA43:AA44)</f>
        <v>23183633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8250500</v>
      </c>
      <c r="D47" s="71">
        <f>SUM(D45:D46)</f>
        <v>0</v>
      </c>
      <c r="E47" s="72">
        <f t="shared" si="6"/>
        <v>13960339</v>
      </c>
      <c r="F47" s="73">
        <f t="shared" si="6"/>
        <v>23183633</v>
      </c>
      <c r="G47" s="73">
        <f t="shared" si="6"/>
        <v>-1043194</v>
      </c>
      <c r="H47" s="74">
        <f t="shared" si="6"/>
        <v>-765786</v>
      </c>
      <c r="I47" s="74">
        <f t="shared" si="6"/>
        <v>-844556</v>
      </c>
      <c r="J47" s="74">
        <f t="shared" si="6"/>
        <v>-2653536</v>
      </c>
      <c r="K47" s="74">
        <f t="shared" si="6"/>
        <v>-1431781</v>
      </c>
      <c r="L47" s="74">
        <f t="shared" si="6"/>
        <v>-840223</v>
      </c>
      <c r="M47" s="73">
        <f t="shared" si="6"/>
        <v>-1340638</v>
      </c>
      <c r="N47" s="73">
        <f t="shared" si="6"/>
        <v>-3612642</v>
      </c>
      <c r="O47" s="74">
        <f t="shared" si="6"/>
        <v>-1262809</v>
      </c>
      <c r="P47" s="74">
        <f t="shared" si="6"/>
        <v>-1174915</v>
      </c>
      <c r="Q47" s="74">
        <f t="shared" si="6"/>
        <v>1757886</v>
      </c>
      <c r="R47" s="74">
        <f t="shared" si="6"/>
        <v>-679838</v>
      </c>
      <c r="S47" s="74">
        <f t="shared" si="6"/>
        <v>-1211436</v>
      </c>
      <c r="T47" s="73">
        <f t="shared" si="6"/>
        <v>-2045843</v>
      </c>
      <c r="U47" s="73">
        <f t="shared" si="6"/>
        <v>-1874499</v>
      </c>
      <c r="V47" s="74">
        <f t="shared" si="6"/>
        <v>-5131778</v>
      </c>
      <c r="W47" s="74">
        <f t="shared" si="6"/>
        <v>-12077794</v>
      </c>
      <c r="X47" s="74">
        <f t="shared" si="6"/>
        <v>23183633</v>
      </c>
      <c r="Y47" s="74">
        <f t="shared" si="6"/>
        <v>-35261427</v>
      </c>
      <c r="Z47" s="75">
        <f>+IF(X47&lt;&gt;0,+(Y47/X47)*100,0)</f>
        <v>-152.09620942498529</v>
      </c>
      <c r="AA47" s="76">
        <f>SUM(AA45:AA46)</f>
        <v>23183633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9242280</v>
      </c>
      <c r="D24" s="6"/>
      <c r="E24" s="7">
        <v>10421237</v>
      </c>
      <c r="F24" s="8">
        <v>10421237</v>
      </c>
      <c r="G24" s="8">
        <v>799986</v>
      </c>
      <c r="H24" s="8">
        <v>656754</v>
      </c>
      <c r="I24" s="8">
        <v>695864</v>
      </c>
      <c r="J24" s="8">
        <v>2152604</v>
      </c>
      <c r="K24" s="8">
        <v>787508</v>
      </c>
      <c r="L24" s="8">
        <v>936948</v>
      </c>
      <c r="M24" s="8">
        <v>859212</v>
      </c>
      <c r="N24" s="8">
        <v>2583668</v>
      </c>
      <c r="O24" s="8">
        <v>792253</v>
      </c>
      <c r="P24" s="8">
        <v>798058</v>
      </c>
      <c r="Q24" s="8">
        <v>765158</v>
      </c>
      <c r="R24" s="8">
        <v>2355469</v>
      </c>
      <c r="S24" s="8">
        <v>791604</v>
      </c>
      <c r="T24" s="8">
        <v>779601</v>
      </c>
      <c r="U24" s="8">
        <v>771044</v>
      </c>
      <c r="V24" s="8">
        <v>2342249</v>
      </c>
      <c r="W24" s="8">
        <v>9433990</v>
      </c>
      <c r="X24" s="8">
        <v>10421237</v>
      </c>
      <c r="Y24" s="8">
        <v>-987247</v>
      </c>
      <c r="Z24" s="2">
        <v>-9.4734147203446195</v>
      </c>
      <c r="AA24" s="6">
        <v>10421237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62467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9304747</v>
      </c>
      <c r="D35" s="33">
        <f>SUM(D24:D34)</f>
        <v>0</v>
      </c>
      <c r="E35" s="34">
        <f t="shared" si="1"/>
        <v>10421237</v>
      </c>
      <c r="F35" s="35">
        <f t="shared" si="1"/>
        <v>10421237</v>
      </c>
      <c r="G35" s="35">
        <f t="shared" si="1"/>
        <v>799986</v>
      </c>
      <c r="H35" s="35">
        <f t="shared" si="1"/>
        <v>656754</v>
      </c>
      <c r="I35" s="35">
        <f t="shared" si="1"/>
        <v>695864</v>
      </c>
      <c r="J35" s="35">
        <f t="shared" si="1"/>
        <v>2152604</v>
      </c>
      <c r="K35" s="35">
        <f t="shared" si="1"/>
        <v>787508</v>
      </c>
      <c r="L35" s="35">
        <f t="shared" si="1"/>
        <v>936948</v>
      </c>
      <c r="M35" s="35">
        <f t="shared" si="1"/>
        <v>859212</v>
      </c>
      <c r="N35" s="35">
        <f t="shared" si="1"/>
        <v>2583668</v>
      </c>
      <c r="O35" s="35">
        <f t="shared" si="1"/>
        <v>792253</v>
      </c>
      <c r="P35" s="35">
        <f t="shared" si="1"/>
        <v>798058</v>
      </c>
      <c r="Q35" s="35">
        <f t="shared" si="1"/>
        <v>765158</v>
      </c>
      <c r="R35" s="35">
        <f t="shared" si="1"/>
        <v>2355469</v>
      </c>
      <c r="S35" s="35">
        <f t="shared" si="1"/>
        <v>791604</v>
      </c>
      <c r="T35" s="35">
        <f t="shared" si="1"/>
        <v>779601</v>
      </c>
      <c r="U35" s="35">
        <f t="shared" si="1"/>
        <v>771044</v>
      </c>
      <c r="V35" s="35">
        <f t="shared" si="1"/>
        <v>2342249</v>
      </c>
      <c r="W35" s="35">
        <f t="shared" si="1"/>
        <v>9433990</v>
      </c>
      <c r="X35" s="35">
        <f t="shared" si="1"/>
        <v>10421237</v>
      </c>
      <c r="Y35" s="35">
        <f t="shared" si="1"/>
        <v>-987247</v>
      </c>
      <c r="Z35" s="36">
        <f>+IF(X35&lt;&gt;0,+(Y35/X35)*100,0)</f>
        <v>-9.4734147203446195</v>
      </c>
      <c r="AA35" s="33">
        <f>SUM(AA24:AA34)</f>
        <v>10421237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-9304747</v>
      </c>
      <c r="D37" s="46">
        <f>+D21-D35</f>
        <v>0</v>
      </c>
      <c r="E37" s="47">
        <f t="shared" si="2"/>
        <v>-10421237</v>
      </c>
      <c r="F37" s="48">
        <f t="shared" si="2"/>
        <v>-10421237</v>
      </c>
      <c r="G37" s="48">
        <f t="shared" si="2"/>
        <v>-799986</v>
      </c>
      <c r="H37" s="48">
        <f t="shared" si="2"/>
        <v>-656754</v>
      </c>
      <c r="I37" s="48">
        <f t="shared" si="2"/>
        <v>-695864</v>
      </c>
      <c r="J37" s="48">
        <f t="shared" si="2"/>
        <v>-2152604</v>
      </c>
      <c r="K37" s="48">
        <f t="shared" si="2"/>
        <v>-787508</v>
      </c>
      <c r="L37" s="48">
        <f t="shared" si="2"/>
        <v>-936948</v>
      </c>
      <c r="M37" s="48">
        <f t="shared" si="2"/>
        <v>-859212</v>
      </c>
      <c r="N37" s="48">
        <f t="shared" si="2"/>
        <v>-2583668</v>
      </c>
      <c r="O37" s="48">
        <f t="shared" si="2"/>
        <v>-792253</v>
      </c>
      <c r="P37" s="48">
        <f t="shared" si="2"/>
        <v>-798058</v>
      </c>
      <c r="Q37" s="48">
        <f t="shared" si="2"/>
        <v>-765158</v>
      </c>
      <c r="R37" s="48">
        <f t="shared" si="2"/>
        <v>-2355469</v>
      </c>
      <c r="S37" s="48">
        <f t="shared" si="2"/>
        <v>-791604</v>
      </c>
      <c r="T37" s="48">
        <f t="shared" si="2"/>
        <v>-779601</v>
      </c>
      <c r="U37" s="48">
        <f t="shared" si="2"/>
        <v>-771044</v>
      </c>
      <c r="V37" s="48">
        <f t="shared" si="2"/>
        <v>-2342249</v>
      </c>
      <c r="W37" s="48">
        <f t="shared" si="2"/>
        <v>-9433990</v>
      </c>
      <c r="X37" s="48">
        <f>IF(F21=F35,0,X21-X35)</f>
        <v>-10421237</v>
      </c>
      <c r="Y37" s="48">
        <f t="shared" si="2"/>
        <v>987247</v>
      </c>
      <c r="Z37" s="49">
        <f>+IF(X37&lt;&gt;0,+(Y37/X37)*100,0)</f>
        <v>-9.4734147203446195</v>
      </c>
      <c r="AA37" s="46">
        <f>+AA21-AA35</f>
        <v>-10421237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-9304747</v>
      </c>
      <c r="D41" s="56">
        <f>SUM(D37:D40)</f>
        <v>0</v>
      </c>
      <c r="E41" s="57">
        <f t="shared" si="3"/>
        <v>-10421237</v>
      </c>
      <c r="F41" s="58">
        <f t="shared" si="3"/>
        <v>-10421237</v>
      </c>
      <c r="G41" s="58">
        <f t="shared" si="3"/>
        <v>-799986</v>
      </c>
      <c r="H41" s="58">
        <f t="shared" si="3"/>
        <v>-656754</v>
      </c>
      <c r="I41" s="58">
        <f t="shared" si="3"/>
        <v>-695864</v>
      </c>
      <c r="J41" s="58">
        <f t="shared" si="3"/>
        <v>-2152604</v>
      </c>
      <c r="K41" s="58">
        <f t="shared" si="3"/>
        <v>-787508</v>
      </c>
      <c r="L41" s="58">
        <f t="shared" si="3"/>
        <v>-936948</v>
      </c>
      <c r="M41" s="58">
        <f t="shared" si="3"/>
        <v>-859212</v>
      </c>
      <c r="N41" s="58">
        <f t="shared" si="3"/>
        <v>-2583668</v>
      </c>
      <c r="O41" s="58">
        <f t="shared" si="3"/>
        <v>-792253</v>
      </c>
      <c r="P41" s="58">
        <f t="shared" si="3"/>
        <v>-798058</v>
      </c>
      <c r="Q41" s="58">
        <f t="shared" si="3"/>
        <v>-765158</v>
      </c>
      <c r="R41" s="58">
        <f t="shared" si="3"/>
        <v>-2355469</v>
      </c>
      <c r="S41" s="58">
        <f t="shared" si="3"/>
        <v>-791604</v>
      </c>
      <c r="T41" s="58">
        <f t="shared" si="3"/>
        <v>-779601</v>
      </c>
      <c r="U41" s="58">
        <f t="shared" si="3"/>
        <v>-771044</v>
      </c>
      <c r="V41" s="58">
        <f t="shared" si="3"/>
        <v>-2342249</v>
      </c>
      <c r="W41" s="58">
        <f t="shared" si="3"/>
        <v>-9433990</v>
      </c>
      <c r="X41" s="58">
        <f t="shared" si="3"/>
        <v>-10421237</v>
      </c>
      <c r="Y41" s="58">
        <f t="shared" si="3"/>
        <v>987247</v>
      </c>
      <c r="Z41" s="59">
        <f>+IF(X41&lt;&gt;0,+(Y41/X41)*100,0)</f>
        <v>-9.4734147203446195</v>
      </c>
      <c r="AA41" s="56">
        <f>SUM(AA37:AA40)</f>
        <v>-10421237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-9304747</v>
      </c>
      <c r="D43" s="64">
        <f>+D41-D42</f>
        <v>0</v>
      </c>
      <c r="E43" s="65">
        <f t="shared" si="4"/>
        <v>-10421237</v>
      </c>
      <c r="F43" s="66">
        <f t="shared" si="4"/>
        <v>-10421237</v>
      </c>
      <c r="G43" s="66">
        <f t="shared" si="4"/>
        <v>-799986</v>
      </c>
      <c r="H43" s="66">
        <f t="shared" si="4"/>
        <v>-656754</v>
      </c>
      <c r="I43" s="66">
        <f t="shared" si="4"/>
        <v>-695864</v>
      </c>
      <c r="J43" s="66">
        <f t="shared" si="4"/>
        <v>-2152604</v>
      </c>
      <c r="K43" s="66">
        <f t="shared" si="4"/>
        <v>-787508</v>
      </c>
      <c r="L43" s="66">
        <f t="shared" si="4"/>
        <v>-936948</v>
      </c>
      <c r="M43" s="66">
        <f t="shared" si="4"/>
        <v>-859212</v>
      </c>
      <c r="N43" s="66">
        <f t="shared" si="4"/>
        <v>-2583668</v>
      </c>
      <c r="O43" s="66">
        <f t="shared" si="4"/>
        <v>-792253</v>
      </c>
      <c r="P43" s="66">
        <f t="shared" si="4"/>
        <v>-798058</v>
      </c>
      <c r="Q43" s="66">
        <f t="shared" si="4"/>
        <v>-765158</v>
      </c>
      <c r="R43" s="66">
        <f t="shared" si="4"/>
        <v>-2355469</v>
      </c>
      <c r="S43" s="66">
        <f t="shared" si="4"/>
        <v>-791604</v>
      </c>
      <c r="T43" s="66">
        <f t="shared" si="4"/>
        <v>-779601</v>
      </c>
      <c r="U43" s="66">
        <f t="shared" si="4"/>
        <v>-771044</v>
      </c>
      <c r="V43" s="66">
        <f t="shared" si="4"/>
        <v>-2342249</v>
      </c>
      <c r="W43" s="66">
        <f t="shared" si="4"/>
        <v>-9433990</v>
      </c>
      <c r="X43" s="66">
        <f t="shared" si="4"/>
        <v>-10421237</v>
      </c>
      <c r="Y43" s="66">
        <f t="shared" si="4"/>
        <v>987247</v>
      </c>
      <c r="Z43" s="67">
        <f>+IF(X43&lt;&gt;0,+(Y43/X43)*100,0)</f>
        <v>-9.4734147203446195</v>
      </c>
      <c r="AA43" s="64">
        <f>+AA41-AA42</f>
        <v>-10421237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-9304747</v>
      </c>
      <c r="D45" s="56">
        <f>SUM(D43:D44)</f>
        <v>0</v>
      </c>
      <c r="E45" s="57">
        <f t="shared" si="5"/>
        <v>-10421237</v>
      </c>
      <c r="F45" s="58">
        <f t="shared" si="5"/>
        <v>-10421237</v>
      </c>
      <c r="G45" s="58">
        <f t="shared" si="5"/>
        <v>-799986</v>
      </c>
      <c r="H45" s="58">
        <f t="shared" si="5"/>
        <v>-656754</v>
      </c>
      <c r="I45" s="58">
        <f t="shared" si="5"/>
        <v>-695864</v>
      </c>
      <c r="J45" s="58">
        <f t="shared" si="5"/>
        <v>-2152604</v>
      </c>
      <c r="K45" s="58">
        <f t="shared" si="5"/>
        <v>-787508</v>
      </c>
      <c r="L45" s="58">
        <f t="shared" si="5"/>
        <v>-936948</v>
      </c>
      <c r="M45" s="58">
        <f t="shared" si="5"/>
        <v>-859212</v>
      </c>
      <c r="N45" s="58">
        <f t="shared" si="5"/>
        <v>-2583668</v>
      </c>
      <c r="O45" s="58">
        <f t="shared" si="5"/>
        <v>-792253</v>
      </c>
      <c r="P45" s="58">
        <f t="shared" si="5"/>
        <v>-798058</v>
      </c>
      <c r="Q45" s="58">
        <f t="shared" si="5"/>
        <v>-765158</v>
      </c>
      <c r="R45" s="58">
        <f t="shared" si="5"/>
        <v>-2355469</v>
      </c>
      <c r="S45" s="58">
        <f t="shared" si="5"/>
        <v>-791604</v>
      </c>
      <c r="T45" s="58">
        <f t="shared" si="5"/>
        <v>-779601</v>
      </c>
      <c r="U45" s="58">
        <f t="shared" si="5"/>
        <v>-771044</v>
      </c>
      <c r="V45" s="58">
        <f t="shared" si="5"/>
        <v>-2342249</v>
      </c>
      <c r="W45" s="58">
        <f t="shared" si="5"/>
        <v>-9433990</v>
      </c>
      <c r="X45" s="58">
        <f t="shared" si="5"/>
        <v>-10421237</v>
      </c>
      <c r="Y45" s="58">
        <f t="shared" si="5"/>
        <v>987247</v>
      </c>
      <c r="Z45" s="59">
        <f>+IF(X45&lt;&gt;0,+(Y45/X45)*100,0)</f>
        <v>-9.4734147203446195</v>
      </c>
      <c r="AA45" s="56">
        <f>SUM(AA43:AA44)</f>
        <v>-10421237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-9304747</v>
      </c>
      <c r="D47" s="71">
        <f>SUM(D45:D46)</f>
        <v>0</v>
      </c>
      <c r="E47" s="72">
        <f t="shared" si="6"/>
        <v>-10421237</v>
      </c>
      <c r="F47" s="73">
        <f t="shared" si="6"/>
        <v>-10421237</v>
      </c>
      <c r="G47" s="73">
        <f t="shared" si="6"/>
        <v>-799986</v>
      </c>
      <c r="H47" s="74">
        <f t="shared" si="6"/>
        <v>-656754</v>
      </c>
      <c r="I47" s="74">
        <f t="shared" si="6"/>
        <v>-695864</v>
      </c>
      <c r="J47" s="74">
        <f t="shared" si="6"/>
        <v>-2152604</v>
      </c>
      <c r="K47" s="74">
        <f t="shared" si="6"/>
        <v>-787508</v>
      </c>
      <c r="L47" s="74">
        <f t="shared" si="6"/>
        <v>-936948</v>
      </c>
      <c r="M47" s="73">
        <f t="shared" si="6"/>
        <v>-859212</v>
      </c>
      <c r="N47" s="73">
        <f t="shared" si="6"/>
        <v>-2583668</v>
      </c>
      <c r="O47" s="74">
        <f t="shared" si="6"/>
        <v>-792253</v>
      </c>
      <c r="P47" s="74">
        <f t="shared" si="6"/>
        <v>-798058</v>
      </c>
      <c r="Q47" s="74">
        <f t="shared" si="6"/>
        <v>-765158</v>
      </c>
      <c r="R47" s="74">
        <f t="shared" si="6"/>
        <v>-2355469</v>
      </c>
      <c r="S47" s="74">
        <f t="shared" si="6"/>
        <v>-791604</v>
      </c>
      <c r="T47" s="73">
        <f t="shared" si="6"/>
        <v>-779601</v>
      </c>
      <c r="U47" s="73">
        <f t="shared" si="6"/>
        <v>-771044</v>
      </c>
      <c r="V47" s="74">
        <f t="shared" si="6"/>
        <v>-2342249</v>
      </c>
      <c r="W47" s="74">
        <f t="shared" si="6"/>
        <v>-9433990</v>
      </c>
      <c r="X47" s="74">
        <f t="shared" si="6"/>
        <v>-10421237</v>
      </c>
      <c r="Y47" s="74">
        <f t="shared" si="6"/>
        <v>987247</v>
      </c>
      <c r="Z47" s="75">
        <f>+IF(X47&lt;&gt;0,+(Y47/X47)*100,0)</f>
        <v>-9.4734147203446195</v>
      </c>
      <c r="AA47" s="76">
        <f>SUM(AA45:AA46)</f>
        <v>-10421237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12245794</v>
      </c>
      <c r="D8" s="6"/>
      <c r="E8" s="7">
        <v>12507371</v>
      </c>
      <c r="F8" s="8">
        <v>12507371</v>
      </c>
      <c r="G8" s="8">
        <v>1066409</v>
      </c>
      <c r="H8" s="8">
        <v>1066409</v>
      </c>
      <c r="I8" s="8">
        <v>1066449</v>
      </c>
      <c r="J8" s="8">
        <v>3199267</v>
      </c>
      <c r="K8" s="8">
        <v>1066449</v>
      </c>
      <c r="L8" s="8">
        <v>768197</v>
      </c>
      <c r="M8" s="8">
        <v>1066856</v>
      </c>
      <c r="N8" s="8">
        <v>2901502</v>
      </c>
      <c r="O8" s="8">
        <v>1066856</v>
      </c>
      <c r="P8" s="8">
        <v>1066856</v>
      </c>
      <c r="Q8" s="8">
        <v>1066856</v>
      </c>
      <c r="R8" s="8">
        <v>3200568</v>
      </c>
      <c r="S8" s="8">
        <v>1066551</v>
      </c>
      <c r="T8" s="8">
        <v>1031447</v>
      </c>
      <c r="U8" s="8">
        <v>1031447</v>
      </c>
      <c r="V8" s="8">
        <v>3129445</v>
      </c>
      <c r="W8" s="8">
        <v>12430782</v>
      </c>
      <c r="X8" s="8">
        <v>12507371</v>
      </c>
      <c r="Y8" s="8">
        <v>-76589</v>
      </c>
      <c r="Z8" s="2">
        <v>-0.61235090891603039</v>
      </c>
      <c r="AA8" s="6">
        <v>12507371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12245794</v>
      </c>
      <c r="D21" s="33">
        <f t="shared" si="0"/>
        <v>0</v>
      </c>
      <c r="E21" s="34">
        <f t="shared" si="0"/>
        <v>12507371</v>
      </c>
      <c r="F21" s="35">
        <f t="shared" si="0"/>
        <v>12507371</v>
      </c>
      <c r="G21" s="35">
        <f t="shared" si="0"/>
        <v>1066409</v>
      </c>
      <c r="H21" s="35">
        <f t="shared" si="0"/>
        <v>1066409</v>
      </c>
      <c r="I21" s="35">
        <f t="shared" si="0"/>
        <v>1066449</v>
      </c>
      <c r="J21" s="35">
        <f t="shared" si="0"/>
        <v>3199267</v>
      </c>
      <c r="K21" s="35">
        <f t="shared" si="0"/>
        <v>1066449</v>
      </c>
      <c r="L21" s="35">
        <f t="shared" si="0"/>
        <v>768197</v>
      </c>
      <c r="M21" s="35">
        <f t="shared" si="0"/>
        <v>1066856</v>
      </c>
      <c r="N21" s="35">
        <f t="shared" si="0"/>
        <v>2901502</v>
      </c>
      <c r="O21" s="35">
        <f t="shared" si="0"/>
        <v>1066856</v>
      </c>
      <c r="P21" s="35">
        <f t="shared" si="0"/>
        <v>1066856</v>
      </c>
      <c r="Q21" s="35">
        <f t="shared" si="0"/>
        <v>1066856</v>
      </c>
      <c r="R21" s="35">
        <f t="shared" si="0"/>
        <v>3200568</v>
      </c>
      <c r="S21" s="35">
        <f t="shared" si="0"/>
        <v>1066551</v>
      </c>
      <c r="T21" s="35">
        <f t="shared" si="0"/>
        <v>1031447</v>
      </c>
      <c r="U21" s="35">
        <f t="shared" si="0"/>
        <v>1031447</v>
      </c>
      <c r="V21" s="35">
        <f t="shared" si="0"/>
        <v>3129445</v>
      </c>
      <c r="W21" s="35">
        <f t="shared" si="0"/>
        <v>12430782</v>
      </c>
      <c r="X21" s="35">
        <f t="shared" si="0"/>
        <v>12507371</v>
      </c>
      <c r="Y21" s="35">
        <f t="shared" si="0"/>
        <v>-76589</v>
      </c>
      <c r="Z21" s="36">
        <f>+IF(X21&lt;&gt;0,+(Y21/X21)*100,0)</f>
        <v>-0.61235090891603039</v>
      </c>
      <c r="AA21" s="33">
        <f>SUM(AA5:AA20)</f>
        <v>12507371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8256472</v>
      </c>
      <c r="D24" s="6"/>
      <c r="E24" s="7">
        <v>9092081</v>
      </c>
      <c r="F24" s="8">
        <v>8062665</v>
      </c>
      <c r="G24" s="8">
        <v>674588</v>
      </c>
      <c r="H24" s="8"/>
      <c r="I24" s="8"/>
      <c r="J24" s="8">
        <v>674588</v>
      </c>
      <c r="K24" s="8">
        <v>645122</v>
      </c>
      <c r="L24" s="8"/>
      <c r="M24" s="8"/>
      <c r="N24" s="8">
        <v>645122</v>
      </c>
      <c r="O24" s="8">
        <v>3354621</v>
      </c>
      <c r="P24" s="8">
        <v>695066</v>
      </c>
      <c r="Q24" s="8">
        <v>633648</v>
      </c>
      <c r="R24" s="8">
        <v>4683335</v>
      </c>
      <c r="S24" s="8">
        <v>593302</v>
      </c>
      <c r="T24" s="8"/>
      <c r="U24" s="8"/>
      <c r="V24" s="8">
        <v>593302</v>
      </c>
      <c r="W24" s="8">
        <v>6596347</v>
      </c>
      <c r="X24" s="8">
        <v>8062665</v>
      </c>
      <c r="Y24" s="8">
        <v>-1466318</v>
      </c>
      <c r="Z24" s="2">
        <v>-18.186517733280496</v>
      </c>
      <c r="AA24" s="6">
        <v>8062665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179659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2963117</v>
      </c>
      <c r="D31" s="6"/>
      <c r="E31" s="7">
        <v>209531</v>
      </c>
      <c r="F31" s="8">
        <v>282000</v>
      </c>
      <c r="G31" s="8"/>
      <c r="H31" s="8"/>
      <c r="I31" s="8">
        <v>164500</v>
      </c>
      <c r="J31" s="8">
        <v>164500</v>
      </c>
      <c r="K31" s="8"/>
      <c r="L31" s="8"/>
      <c r="M31" s="8"/>
      <c r="N31" s="8"/>
      <c r="O31" s="8"/>
      <c r="P31" s="8">
        <v>9467</v>
      </c>
      <c r="Q31" s="8"/>
      <c r="R31" s="8">
        <v>9467</v>
      </c>
      <c r="S31" s="8"/>
      <c r="T31" s="8">
        <v>88000</v>
      </c>
      <c r="U31" s="8">
        <v>88000</v>
      </c>
      <c r="V31" s="8">
        <v>176000</v>
      </c>
      <c r="W31" s="8">
        <v>349967</v>
      </c>
      <c r="X31" s="8">
        <v>282000</v>
      </c>
      <c r="Y31" s="8">
        <v>67967</v>
      </c>
      <c r="Z31" s="2">
        <v>24.101773049645388</v>
      </c>
      <c r="AA31" s="6">
        <v>282000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467604</v>
      </c>
      <c r="D33" s="6"/>
      <c r="E33" s="7">
        <v>400840</v>
      </c>
      <c r="F33" s="8">
        <v>551397</v>
      </c>
      <c r="G33" s="8"/>
      <c r="H33" s="8"/>
      <c r="I33" s="8"/>
      <c r="J33" s="8"/>
      <c r="K33" s="8">
        <v>311986</v>
      </c>
      <c r="L33" s="8"/>
      <c r="M33" s="8"/>
      <c r="N33" s="8">
        <v>311986</v>
      </c>
      <c r="O33" s="8">
        <v>9662</v>
      </c>
      <c r="P33" s="8"/>
      <c r="Q33" s="8"/>
      <c r="R33" s="8">
        <v>9662</v>
      </c>
      <c r="S33" s="8">
        <v>199860</v>
      </c>
      <c r="T33" s="8"/>
      <c r="U33" s="8"/>
      <c r="V33" s="8">
        <v>199860</v>
      </c>
      <c r="W33" s="8">
        <v>521508</v>
      </c>
      <c r="X33" s="8">
        <v>551397</v>
      </c>
      <c r="Y33" s="8">
        <v>-29889</v>
      </c>
      <c r="Z33" s="2">
        <v>-5.4205953242400664</v>
      </c>
      <c r="AA33" s="6">
        <v>551397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11866852</v>
      </c>
      <c r="D35" s="33">
        <f>SUM(D24:D34)</f>
        <v>0</v>
      </c>
      <c r="E35" s="34">
        <f t="shared" si="1"/>
        <v>9702452</v>
      </c>
      <c r="F35" s="35">
        <f t="shared" si="1"/>
        <v>8896062</v>
      </c>
      <c r="G35" s="35">
        <f t="shared" si="1"/>
        <v>674588</v>
      </c>
      <c r="H35" s="35">
        <f t="shared" si="1"/>
        <v>0</v>
      </c>
      <c r="I35" s="35">
        <f t="shared" si="1"/>
        <v>164500</v>
      </c>
      <c r="J35" s="35">
        <f t="shared" si="1"/>
        <v>839088</v>
      </c>
      <c r="K35" s="35">
        <f t="shared" si="1"/>
        <v>957108</v>
      </c>
      <c r="L35" s="35">
        <f t="shared" si="1"/>
        <v>0</v>
      </c>
      <c r="M35" s="35">
        <f t="shared" si="1"/>
        <v>0</v>
      </c>
      <c r="N35" s="35">
        <f t="shared" si="1"/>
        <v>957108</v>
      </c>
      <c r="O35" s="35">
        <f t="shared" si="1"/>
        <v>3364283</v>
      </c>
      <c r="P35" s="35">
        <f t="shared" si="1"/>
        <v>704533</v>
      </c>
      <c r="Q35" s="35">
        <f t="shared" si="1"/>
        <v>633648</v>
      </c>
      <c r="R35" s="35">
        <f t="shared" si="1"/>
        <v>4702464</v>
      </c>
      <c r="S35" s="35">
        <f t="shared" si="1"/>
        <v>793162</v>
      </c>
      <c r="T35" s="35">
        <f t="shared" si="1"/>
        <v>88000</v>
      </c>
      <c r="U35" s="35">
        <f t="shared" si="1"/>
        <v>88000</v>
      </c>
      <c r="V35" s="35">
        <f t="shared" si="1"/>
        <v>969162</v>
      </c>
      <c r="W35" s="35">
        <f t="shared" si="1"/>
        <v>7467822</v>
      </c>
      <c r="X35" s="35">
        <f t="shared" si="1"/>
        <v>8896062</v>
      </c>
      <c r="Y35" s="35">
        <f t="shared" si="1"/>
        <v>-1428240</v>
      </c>
      <c r="Z35" s="36">
        <f>+IF(X35&lt;&gt;0,+(Y35/X35)*100,0)</f>
        <v>-16.054744222780819</v>
      </c>
      <c r="AA35" s="33">
        <f>SUM(AA24:AA34)</f>
        <v>8896062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378942</v>
      </c>
      <c r="D37" s="46">
        <f>+D21-D35</f>
        <v>0</v>
      </c>
      <c r="E37" s="47">
        <f t="shared" si="2"/>
        <v>2804919</v>
      </c>
      <c r="F37" s="48">
        <f t="shared" si="2"/>
        <v>3611309</v>
      </c>
      <c r="G37" s="48">
        <f t="shared" si="2"/>
        <v>391821</v>
      </c>
      <c r="H37" s="48">
        <f t="shared" si="2"/>
        <v>1066409</v>
      </c>
      <c r="I37" s="48">
        <f t="shared" si="2"/>
        <v>901949</v>
      </c>
      <c r="J37" s="48">
        <f t="shared" si="2"/>
        <v>2360179</v>
      </c>
      <c r="K37" s="48">
        <f t="shared" si="2"/>
        <v>109341</v>
      </c>
      <c r="L37" s="48">
        <f t="shared" si="2"/>
        <v>768197</v>
      </c>
      <c r="M37" s="48">
        <f t="shared" si="2"/>
        <v>1066856</v>
      </c>
      <c r="N37" s="48">
        <f t="shared" si="2"/>
        <v>1944394</v>
      </c>
      <c r="O37" s="48">
        <f t="shared" si="2"/>
        <v>-2297427</v>
      </c>
      <c r="P37" s="48">
        <f t="shared" si="2"/>
        <v>362323</v>
      </c>
      <c r="Q37" s="48">
        <f t="shared" si="2"/>
        <v>433208</v>
      </c>
      <c r="R37" s="48">
        <f t="shared" si="2"/>
        <v>-1501896</v>
      </c>
      <c r="S37" s="48">
        <f t="shared" si="2"/>
        <v>273389</v>
      </c>
      <c r="T37" s="48">
        <f t="shared" si="2"/>
        <v>943447</v>
      </c>
      <c r="U37" s="48">
        <f t="shared" si="2"/>
        <v>943447</v>
      </c>
      <c r="V37" s="48">
        <f t="shared" si="2"/>
        <v>2160283</v>
      </c>
      <c r="W37" s="48">
        <f t="shared" si="2"/>
        <v>4962960</v>
      </c>
      <c r="X37" s="48">
        <f>IF(F21=F35,0,X21-X35)</f>
        <v>3611309</v>
      </c>
      <c r="Y37" s="48">
        <f t="shared" si="2"/>
        <v>1351651</v>
      </c>
      <c r="Z37" s="49">
        <f>+IF(X37&lt;&gt;0,+(Y37/X37)*100,0)</f>
        <v>37.428284314634944</v>
      </c>
      <c r="AA37" s="46">
        <f>+AA21-AA35</f>
        <v>3611309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378942</v>
      </c>
      <c r="D41" s="56">
        <f>SUM(D37:D40)</f>
        <v>0</v>
      </c>
      <c r="E41" s="57">
        <f t="shared" si="3"/>
        <v>2804919</v>
      </c>
      <c r="F41" s="58">
        <f t="shared" si="3"/>
        <v>3611309</v>
      </c>
      <c r="G41" s="58">
        <f t="shared" si="3"/>
        <v>391821</v>
      </c>
      <c r="H41" s="58">
        <f t="shared" si="3"/>
        <v>1066409</v>
      </c>
      <c r="I41" s="58">
        <f t="shared" si="3"/>
        <v>901949</v>
      </c>
      <c r="J41" s="58">
        <f t="shared" si="3"/>
        <v>2360179</v>
      </c>
      <c r="K41" s="58">
        <f t="shared" si="3"/>
        <v>109341</v>
      </c>
      <c r="L41" s="58">
        <f t="shared" si="3"/>
        <v>768197</v>
      </c>
      <c r="M41" s="58">
        <f t="shared" si="3"/>
        <v>1066856</v>
      </c>
      <c r="N41" s="58">
        <f t="shared" si="3"/>
        <v>1944394</v>
      </c>
      <c r="O41" s="58">
        <f t="shared" si="3"/>
        <v>-2297427</v>
      </c>
      <c r="P41" s="58">
        <f t="shared" si="3"/>
        <v>362323</v>
      </c>
      <c r="Q41" s="58">
        <f t="shared" si="3"/>
        <v>433208</v>
      </c>
      <c r="R41" s="58">
        <f t="shared" si="3"/>
        <v>-1501896</v>
      </c>
      <c r="S41" s="58">
        <f t="shared" si="3"/>
        <v>273389</v>
      </c>
      <c r="T41" s="58">
        <f t="shared" si="3"/>
        <v>943447</v>
      </c>
      <c r="U41" s="58">
        <f t="shared" si="3"/>
        <v>943447</v>
      </c>
      <c r="V41" s="58">
        <f t="shared" si="3"/>
        <v>2160283</v>
      </c>
      <c r="W41" s="58">
        <f t="shared" si="3"/>
        <v>4962960</v>
      </c>
      <c r="X41" s="58">
        <f t="shared" si="3"/>
        <v>3611309</v>
      </c>
      <c r="Y41" s="58">
        <f t="shared" si="3"/>
        <v>1351651</v>
      </c>
      <c r="Z41" s="59">
        <f>+IF(X41&lt;&gt;0,+(Y41/X41)*100,0)</f>
        <v>37.428284314634944</v>
      </c>
      <c r="AA41" s="56">
        <f>SUM(AA37:AA40)</f>
        <v>3611309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378942</v>
      </c>
      <c r="D43" s="64">
        <f>+D41-D42</f>
        <v>0</v>
      </c>
      <c r="E43" s="65">
        <f t="shared" si="4"/>
        <v>2804919</v>
      </c>
      <c r="F43" s="66">
        <f t="shared" si="4"/>
        <v>3611309</v>
      </c>
      <c r="G43" s="66">
        <f t="shared" si="4"/>
        <v>391821</v>
      </c>
      <c r="H43" s="66">
        <f t="shared" si="4"/>
        <v>1066409</v>
      </c>
      <c r="I43" s="66">
        <f t="shared" si="4"/>
        <v>901949</v>
      </c>
      <c r="J43" s="66">
        <f t="shared" si="4"/>
        <v>2360179</v>
      </c>
      <c r="K43" s="66">
        <f t="shared" si="4"/>
        <v>109341</v>
      </c>
      <c r="L43" s="66">
        <f t="shared" si="4"/>
        <v>768197</v>
      </c>
      <c r="M43" s="66">
        <f t="shared" si="4"/>
        <v>1066856</v>
      </c>
      <c r="N43" s="66">
        <f t="shared" si="4"/>
        <v>1944394</v>
      </c>
      <c r="O43" s="66">
        <f t="shared" si="4"/>
        <v>-2297427</v>
      </c>
      <c r="P43" s="66">
        <f t="shared" si="4"/>
        <v>362323</v>
      </c>
      <c r="Q43" s="66">
        <f t="shared" si="4"/>
        <v>433208</v>
      </c>
      <c r="R43" s="66">
        <f t="shared" si="4"/>
        <v>-1501896</v>
      </c>
      <c r="S43" s="66">
        <f t="shared" si="4"/>
        <v>273389</v>
      </c>
      <c r="T43" s="66">
        <f t="shared" si="4"/>
        <v>943447</v>
      </c>
      <c r="U43" s="66">
        <f t="shared" si="4"/>
        <v>943447</v>
      </c>
      <c r="V43" s="66">
        <f t="shared" si="4"/>
        <v>2160283</v>
      </c>
      <c r="W43" s="66">
        <f t="shared" si="4"/>
        <v>4962960</v>
      </c>
      <c r="X43" s="66">
        <f t="shared" si="4"/>
        <v>3611309</v>
      </c>
      <c r="Y43" s="66">
        <f t="shared" si="4"/>
        <v>1351651</v>
      </c>
      <c r="Z43" s="67">
        <f>+IF(X43&lt;&gt;0,+(Y43/X43)*100,0)</f>
        <v>37.428284314634944</v>
      </c>
      <c r="AA43" s="64">
        <f>+AA41-AA42</f>
        <v>3611309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378942</v>
      </c>
      <c r="D45" s="56">
        <f>SUM(D43:D44)</f>
        <v>0</v>
      </c>
      <c r="E45" s="57">
        <f t="shared" si="5"/>
        <v>2804919</v>
      </c>
      <c r="F45" s="58">
        <f t="shared" si="5"/>
        <v>3611309</v>
      </c>
      <c r="G45" s="58">
        <f t="shared" si="5"/>
        <v>391821</v>
      </c>
      <c r="H45" s="58">
        <f t="shared" si="5"/>
        <v>1066409</v>
      </c>
      <c r="I45" s="58">
        <f t="shared" si="5"/>
        <v>901949</v>
      </c>
      <c r="J45" s="58">
        <f t="shared" si="5"/>
        <v>2360179</v>
      </c>
      <c r="K45" s="58">
        <f t="shared" si="5"/>
        <v>109341</v>
      </c>
      <c r="L45" s="58">
        <f t="shared" si="5"/>
        <v>768197</v>
      </c>
      <c r="M45" s="58">
        <f t="shared" si="5"/>
        <v>1066856</v>
      </c>
      <c r="N45" s="58">
        <f t="shared" si="5"/>
        <v>1944394</v>
      </c>
      <c r="O45" s="58">
        <f t="shared" si="5"/>
        <v>-2297427</v>
      </c>
      <c r="P45" s="58">
        <f t="shared" si="5"/>
        <v>362323</v>
      </c>
      <c r="Q45" s="58">
        <f t="shared" si="5"/>
        <v>433208</v>
      </c>
      <c r="R45" s="58">
        <f t="shared" si="5"/>
        <v>-1501896</v>
      </c>
      <c r="S45" s="58">
        <f t="shared" si="5"/>
        <v>273389</v>
      </c>
      <c r="T45" s="58">
        <f t="shared" si="5"/>
        <v>943447</v>
      </c>
      <c r="U45" s="58">
        <f t="shared" si="5"/>
        <v>943447</v>
      </c>
      <c r="V45" s="58">
        <f t="shared" si="5"/>
        <v>2160283</v>
      </c>
      <c r="W45" s="58">
        <f t="shared" si="5"/>
        <v>4962960</v>
      </c>
      <c r="X45" s="58">
        <f t="shared" si="5"/>
        <v>3611309</v>
      </c>
      <c r="Y45" s="58">
        <f t="shared" si="5"/>
        <v>1351651</v>
      </c>
      <c r="Z45" s="59">
        <f>+IF(X45&lt;&gt;0,+(Y45/X45)*100,0)</f>
        <v>37.428284314634944</v>
      </c>
      <c r="AA45" s="56">
        <f>SUM(AA43:AA44)</f>
        <v>3611309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378942</v>
      </c>
      <c r="D47" s="71">
        <f>SUM(D45:D46)</f>
        <v>0</v>
      </c>
      <c r="E47" s="72">
        <f t="shared" si="6"/>
        <v>2804919</v>
      </c>
      <c r="F47" s="73">
        <f t="shared" si="6"/>
        <v>3611309</v>
      </c>
      <c r="G47" s="73">
        <f t="shared" si="6"/>
        <v>391821</v>
      </c>
      <c r="H47" s="74">
        <f t="shared" si="6"/>
        <v>1066409</v>
      </c>
      <c r="I47" s="74">
        <f t="shared" si="6"/>
        <v>901949</v>
      </c>
      <c r="J47" s="74">
        <f t="shared" si="6"/>
        <v>2360179</v>
      </c>
      <c r="K47" s="74">
        <f t="shared" si="6"/>
        <v>109341</v>
      </c>
      <c r="L47" s="74">
        <f t="shared" si="6"/>
        <v>768197</v>
      </c>
      <c r="M47" s="73">
        <f t="shared" si="6"/>
        <v>1066856</v>
      </c>
      <c r="N47" s="73">
        <f t="shared" si="6"/>
        <v>1944394</v>
      </c>
      <c r="O47" s="74">
        <f t="shared" si="6"/>
        <v>-2297427</v>
      </c>
      <c r="P47" s="74">
        <f t="shared" si="6"/>
        <v>362323</v>
      </c>
      <c r="Q47" s="74">
        <f t="shared" si="6"/>
        <v>433208</v>
      </c>
      <c r="R47" s="74">
        <f t="shared" si="6"/>
        <v>-1501896</v>
      </c>
      <c r="S47" s="74">
        <f t="shared" si="6"/>
        <v>273389</v>
      </c>
      <c r="T47" s="73">
        <f t="shared" si="6"/>
        <v>943447</v>
      </c>
      <c r="U47" s="73">
        <f t="shared" si="6"/>
        <v>943447</v>
      </c>
      <c r="V47" s="74">
        <f t="shared" si="6"/>
        <v>2160283</v>
      </c>
      <c r="W47" s="74">
        <f t="shared" si="6"/>
        <v>4962960</v>
      </c>
      <c r="X47" s="74">
        <f t="shared" si="6"/>
        <v>3611309</v>
      </c>
      <c r="Y47" s="74">
        <f t="shared" si="6"/>
        <v>1351651</v>
      </c>
      <c r="Z47" s="75">
        <f>+IF(X47&lt;&gt;0,+(Y47/X47)*100,0)</f>
        <v>37.428284314634944</v>
      </c>
      <c r="AA47" s="76">
        <f>SUM(AA45:AA46)</f>
        <v>3611309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46548669</v>
      </c>
      <c r="D8" s="6"/>
      <c r="E8" s="7">
        <v>48215020</v>
      </c>
      <c r="F8" s="8">
        <v>48215020</v>
      </c>
      <c r="G8" s="8">
        <v>4110848</v>
      </c>
      <c r="H8" s="8">
        <v>4114306</v>
      </c>
      <c r="I8" s="8">
        <v>4078545</v>
      </c>
      <c r="J8" s="8">
        <v>12303699</v>
      </c>
      <c r="K8" s="8">
        <v>4115528</v>
      </c>
      <c r="L8" s="8">
        <v>4126025</v>
      </c>
      <c r="M8" s="8">
        <v>4102229</v>
      </c>
      <c r="N8" s="8">
        <v>12343782</v>
      </c>
      <c r="O8" s="8">
        <v>4017456</v>
      </c>
      <c r="P8" s="8">
        <v>4107572</v>
      </c>
      <c r="Q8" s="8">
        <v>4117643</v>
      </c>
      <c r="R8" s="8">
        <v>12242671</v>
      </c>
      <c r="S8" s="8">
        <v>4119710</v>
      </c>
      <c r="T8" s="8">
        <v>4158079</v>
      </c>
      <c r="U8" s="8">
        <v>4154949</v>
      </c>
      <c r="V8" s="8">
        <v>12432738</v>
      </c>
      <c r="W8" s="8">
        <v>49322890</v>
      </c>
      <c r="X8" s="8">
        <v>48215020</v>
      </c>
      <c r="Y8" s="8">
        <v>1107870</v>
      </c>
      <c r="Z8" s="2">
        <v>2.2977694502667423</v>
      </c>
      <c r="AA8" s="6">
        <v>48215020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5775528</v>
      </c>
      <c r="F13" s="8">
        <v>962588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962588</v>
      </c>
      <c r="Y13" s="8">
        <v>-962588</v>
      </c>
      <c r="Z13" s="2">
        <v>-100</v>
      </c>
      <c r="AA13" s="6">
        <v>962588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159996</v>
      </c>
      <c r="F19" s="26">
        <v>159996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159996</v>
      </c>
      <c r="Y19" s="26">
        <v>-159996</v>
      </c>
      <c r="Z19" s="27">
        <v>-100</v>
      </c>
      <c r="AA19" s="28">
        <v>159996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46548669</v>
      </c>
      <c r="D21" s="33">
        <f t="shared" si="0"/>
        <v>0</v>
      </c>
      <c r="E21" s="34">
        <f t="shared" si="0"/>
        <v>54150544</v>
      </c>
      <c r="F21" s="35">
        <f t="shared" si="0"/>
        <v>49337604</v>
      </c>
      <c r="G21" s="35">
        <f t="shared" si="0"/>
        <v>4110848</v>
      </c>
      <c r="H21" s="35">
        <f t="shared" si="0"/>
        <v>4114306</v>
      </c>
      <c r="I21" s="35">
        <f t="shared" si="0"/>
        <v>4078545</v>
      </c>
      <c r="J21" s="35">
        <f t="shared" si="0"/>
        <v>12303699</v>
      </c>
      <c r="K21" s="35">
        <f t="shared" si="0"/>
        <v>4115528</v>
      </c>
      <c r="L21" s="35">
        <f t="shared" si="0"/>
        <v>4126025</v>
      </c>
      <c r="M21" s="35">
        <f t="shared" si="0"/>
        <v>4102229</v>
      </c>
      <c r="N21" s="35">
        <f t="shared" si="0"/>
        <v>12343782</v>
      </c>
      <c r="O21" s="35">
        <f t="shared" si="0"/>
        <v>4017456</v>
      </c>
      <c r="P21" s="35">
        <f t="shared" si="0"/>
        <v>4107572</v>
      </c>
      <c r="Q21" s="35">
        <f t="shared" si="0"/>
        <v>4117643</v>
      </c>
      <c r="R21" s="35">
        <f t="shared" si="0"/>
        <v>12242671</v>
      </c>
      <c r="S21" s="35">
        <f t="shared" si="0"/>
        <v>4119710</v>
      </c>
      <c r="T21" s="35">
        <f t="shared" si="0"/>
        <v>4158079</v>
      </c>
      <c r="U21" s="35">
        <f t="shared" si="0"/>
        <v>4154949</v>
      </c>
      <c r="V21" s="35">
        <f t="shared" si="0"/>
        <v>12432738</v>
      </c>
      <c r="W21" s="35">
        <f t="shared" si="0"/>
        <v>49322890</v>
      </c>
      <c r="X21" s="35">
        <f t="shared" si="0"/>
        <v>49337604</v>
      </c>
      <c r="Y21" s="35">
        <f t="shared" si="0"/>
        <v>-14714</v>
      </c>
      <c r="Z21" s="36">
        <f>+IF(X21&lt;&gt;0,+(Y21/X21)*100,0)</f>
        <v>-2.9823093962973959E-2</v>
      </c>
      <c r="AA21" s="33">
        <f>SUM(AA5:AA20)</f>
        <v>49337604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16214342</v>
      </c>
      <c r="D24" s="6"/>
      <c r="E24" s="7">
        <v>7797252</v>
      </c>
      <c r="F24" s="8">
        <v>15405092</v>
      </c>
      <c r="G24" s="8"/>
      <c r="H24" s="8">
        <v>2565581</v>
      </c>
      <c r="I24" s="8">
        <v>1360961</v>
      </c>
      <c r="J24" s="8">
        <v>3926542</v>
      </c>
      <c r="K24" s="8">
        <v>1354232</v>
      </c>
      <c r="L24" s="8"/>
      <c r="M24" s="8">
        <v>3035461</v>
      </c>
      <c r="N24" s="8">
        <v>4389693</v>
      </c>
      <c r="O24" s="8">
        <v>1350948</v>
      </c>
      <c r="P24" s="8">
        <v>1398115</v>
      </c>
      <c r="Q24" s="8">
        <v>1300707</v>
      </c>
      <c r="R24" s="8">
        <v>4049770</v>
      </c>
      <c r="S24" s="8">
        <v>1347381</v>
      </c>
      <c r="T24" s="8">
        <v>1342713</v>
      </c>
      <c r="U24" s="8">
        <v>1327309</v>
      </c>
      <c r="V24" s="8">
        <v>4017403</v>
      </c>
      <c r="W24" s="8">
        <v>16383408</v>
      </c>
      <c r="X24" s="8">
        <v>15405092</v>
      </c>
      <c r="Y24" s="8">
        <v>978316</v>
      </c>
      <c r="Z24" s="2">
        <v>6.3506014764468794</v>
      </c>
      <c r="AA24" s="6">
        <v>15405092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1113888</v>
      </c>
      <c r="F27" s="8">
        <v>1113888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1113888</v>
      </c>
      <c r="Y27" s="8">
        <v>-1113888</v>
      </c>
      <c r="Z27" s="2">
        <v>-100</v>
      </c>
      <c r="AA27" s="6">
        <v>1113888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477019</v>
      </c>
      <c r="D30" s="6"/>
      <c r="E30" s="7"/>
      <c r="F30" s="8">
        <v>125000</v>
      </c>
      <c r="G30" s="8">
        <v>22510</v>
      </c>
      <c r="H30" s="8">
        <v>45888</v>
      </c>
      <c r="I30" s="8">
        <v>17256</v>
      </c>
      <c r="J30" s="8">
        <v>85654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92886</v>
      </c>
      <c r="V30" s="8">
        <v>92886</v>
      </c>
      <c r="W30" s="8">
        <v>178540</v>
      </c>
      <c r="X30" s="8">
        <v>125000</v>
      </c>
      <c r="Y30" s="8">
        <v>53540</v>
      </c>
      <c r="Z30" s="2">
        <v>42.832000000000001</v>
      </c>
      <c r="AA30" s="6">
        <v>125000</v>
      </c>
    </row>
    <row r="31" spans="1:27" x14ac:dyDescent="0.25">
      <c r="A31" s="25" t="s">
        <v>57</v>
      </c>
      <c r="B31" s="24" t="s">
        <v>32</v>
      </c>
      <c r="C31" s="6">
        <v>18711616</v>
      </c>
      <c r="D31" s="6"/>
      <c r="E31" s="7"/>
      <c r="F31" s="8">
        <v>30000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30000</v>
      </c>
      <c r="Y31" s="8">
        <v>-30000</v>
      </c>
      <c r="Z31" s="2">
        <v>-100</v>
      </c>
      <c r="AA31" s="6">
        <v>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600000</v>
      </c>
      <c r="F33" s="8">
        <v>680060</v>
      </c>
      <c r="G33" s="8"/>
      <c r="H33" s="8">
        <v>20331</v>
      </c>
      <c r="I33" s="8">
        <v>10882</v>
      </c>
      <c r="J33" s="8">
        <v>31213</v>
      </c>
      <c r="K33" s="8">
        <v>10855</v>
      </c>
      <c r="L33" s="8">
        <v>23515</v>
      </c>
      <c r="M33" s="8">
        <v>24684</v>
      </c>
      <c r="N33" s="8">
        <v>59054</v>
      </c>
      <c r="O33" s="8">
        <v>10748</v>
      </c>
      <c r="P33" s="8">
        <v>43628</v>
      </c>
      <c r="Q33" s="8">
        <v>10229</v>
      </c>
      <c r="R33" s="8">
        <v>64605</v>
      </c>
      <c r="S33" s="8">
        <v>10650</v>
      </c>
      <c r="T33" s="8">
        <v>10617</v>
      </c>
      <c r="U33" s="8">
        <v>45468</v>
      </c>
      <c r="V33" s="8">
        <v>66735</v>
      </c>
      <c r="W33" s="8">
        <v>221607</v>
      </c>
      <c r="X33" s="8">
        <v>680060</v>
      </c>
      <c r="Y33" s="8">
        <v>-458453</v>
      </c>
      <c r="Z33" s="2">
        <v>-67.413610563773787</v>
      </c>
      <c r="AA33" s="6">
        <v>680060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35402977</v>
      </c>
      <c r="D35" s="33">
        <f>SUM(D24:D34)</f>
        <v>0</v>
      </c>
      <c r="E35" s="34">
        <f t="shared" si="1"/>
        <v>9511140</v>
      </c>
      <c r="F35" s="35">
        <f t="shared" si="1"/>
        <v>17354040</v>
      </c>
      <c r="G35" s="35">
        <f t="shared" si="1"/>
        <v>22510</v>
      </c>
      <c r="H35" s="35">
        <f t="shared" si="1"/>
        <v>2631800</v>
      </c>
      <c r="I35" s="35">
        <f t="shared" si="1"/>
        <v>1389099</v>
      </c>
      <c r="J35" s="35">
        <f t="shared" si="1"/>
        <v>4043409</v>
      </c>
      <c r="K35" s="35">
        <f t="shared" si="1"/>
        <v>1365087</v>
      </c>
      <c r="L35" s="35">
        <f t="shared" si="1"/>
        <v>23515</v>
      </c>
      <c r="M35" s="35">
        <f t="shared" si="1"/>
        <v>3060145</v>
      </c>
      <c r="N35" s="35">
        <f t="shared" si="1"/>
        <v>4448747</v>
      </c>
      <c r="O35" s="35">
        <f t="shared" si="1"/>
        <v>1361696</v>
      </c>
      <c r="P35" s="35">
        <f t="shared" si="1"/>
        <v>1441743</v>
      </c>
      <c r="Q35" s="35">
        <f t="shared" si="1"/>
        <v>1310936</v>
      </c>
      <c r="R35" s="35">
        <f t="shared" si="1"/>
        <v>4114375</v>
      </c>
      <c r="S35" s="35">
        <f t="shared" si="1"/>
        <v>1358031</v>
      </c>
      <c r="T35" s="35">
        <f t="shared" si="1"/>
        <v>1353330</v>
      </c>
      <c r="U35" s="35">
        <f t="shared" si="1"/>
        <v>1465663</v>
      </c>
      <c r="V35" s="35">
        <f t="shared" si="1"/>
        <v>4177024</v>
      </c>
      <c r="W35" s="35">
        <f t="shared" si="1"/>
        <v>16783555</v>
      </c>
      <c r="X35" s="35">
        <f t="shared" si="1"/>
        <v>17354040</v>
      </c>
      <c r="Y35" s="35">
        <f t="shared" si="1"/>
        <v>-570485</v>
      </c>
      <c r="Z35" s="36">
        <f>+IF(X35&lt;&gt;0,+(Y35/X35)*100,0)</f>
        <v>-3.2873325173850008</v>
      </c>
      <c r="AA35" s="33">
        <f>SUM(AA24:AA34)</f>
        <v>17354040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11145692</v>
      </c>
      <c r="D37" s="46">
        <f>+D21-D35</f>
        <v>0</v>
      </c>
      <c r="E37" s="47">
        <f t="shared" si="2"/>
        <v>44639404</v>
      </c>
      <c r="F37" s="48">
        <f t="shared" si="2"/>
        <v>31983564</v>
      </c>
      <c r="G37" s="48">
        <f t="shared" si="2"/>
        <v>4088338</v>
      </c>
      <c r="H37" s="48">
        <f t="shared" si="2"/>
        <v>1482506</v>
      </c>
      <c r="I37" s="48">
        <f t="shared" si="2"/>
        <v>2689446</v>
      </c>
      <c r="J37" s="48">
        <f t="shared" si="2"/>
        <v>8260290</v>
      </c>
      <c r="K37" s="48">
        <f t="shared" si="2"/>
        <v>2750441</v>
      </c>
      <c r="L37" s="48">
        <f t="shared" si="2"/>
        <v>4102510</v>
      </c>
      <c r="M37" s="48">
        <f t="shared" si="2"/>
        <v>1042084</v>
      </c>
      <c r="N37" s="48">
        <f t="shared" si="2"/>
        <v>7895035</v>
      </c>
      <c r="O37" s="48">
        <f t="shared" si="2"/>
        <v>2655760</v>
      </c>
      <c r="P37" s="48">
        <f t="shared" si="2"/>
        <v>2665829</v>
      </c>
      <c r="Q37" s="48">
        <f t="shared" si="2"/>
        <v>2806707</v>
      </c>
      <c r="R37" s="48">
        <f t="shared" si="2"/>
        <v>8128296</v>
      </c>
      <c r="S37" s="48">
        <f t="shared" si="2"/>
        <v>2761679</v>
      </c>
      <c r="T37" s="48">
        <f t="shared" si="2"/>
        <v>2804749</v>
      </c>
      <c r="U37" s="48">
        <f t="shared" si="2"/>
        <v>2689286</v>
      </c>
      <c r="V37" s="48">
        <f t="shared" si="2"/>
        <v>8255714</v>
      </c>
      <c r="W37" s="48">
        <f t="shared" si="2"/>
        <v>32539335</v>
      </c>
      <c r="X37" s="48">
        <f>IF(F21=F35,0,X21-X35)</f>
        <v>31983564</v>
      </c>
      <c r="Y37" s="48">
        <f t="shared" si="2"/>
        <v>555771</v>
      </c>
      <c r="Z37" s="49">
        <f>+IF(X37&lt;&gt;0,+(Y37/X37)*100,0)</f>
        <v>1.7376768892922629</v>
      </c>
      <c r="AA37" s="46">
        <f>+AA21-AA35</f>
        <v>31983564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11145692</v>
      </c>
      <c r="D41" s="56">
        <f>SUM(D37:D40)</f>
        <v>0</v>
      </c>
      <c r="E41" s="57">
        <f t="shared" si="3"/>
        <v>44639404</v>
      </c>
      <c r="F41" s="58">
        <f t="shared" si="3"/>
        <v>31983564</v>
      </c>
      <c r="G41" s="58">
        <f t="shared" si="3"/>
        <v>4088338</v>
      </c>
      <c r="H41" s="58">
        <f t="shared" si="3"/>
        <v>1482506</v>
      </c>
      <c r="I41" s="58">
        <f t="shared" si="3"/>
        <v>2689446</v>
      </c>
      <c r="J41" s="58">
        <f t="shared" si="3"/>
        <v>8260290</v>
      </c>
      <c r="K41" s="58">
        <f t="shared" si="3"/>
        <v>2750441</v>
      </c>
      <c r="L41" s="58">
        <f t="shared" si="3"/>
        <v>4102510</v>
      </c>
      <c r="M41" s="58">
        <f t="shared" si="3"/>
        <v>1042084</v>
      </c>
      <c r="N41" s="58">
        <f t="shared" si="3"/>
        <v>7895035</v>
      </c>
      <c r="O41" s="58">
        <f t="shared" si="3"/>
        <v>2655760</v>
      </c>
      <c r="P41" s="58">
        <f t="shared" si="3"/>
        <v>2665829</v>
      </c>
      <c r="Q41" s="58">
        <f t="shared" si="3"/>
        <v>2806707</v>
      </c>
      <c r="R41" s="58">
        <f t="shared" si="3"/>
        <v>8128296</v>
      </c>
      <c r="S41" s="58">
        <f t="shared" si="3"/>
        <v>2761679</v>
      </c>
      <c r="T41" s="58">
        <f t="shared" si="3"/>
        <v>2804749</v>
      </c>
      <c r="U41" s="58">
        <f t="shared" si="3"/>
        <v>2689286</v>
      </c>
      <c r="V41" s="58">
        <f t="shared" si="3"/>
        <v>8255714</v>
      </c>
      <c r="W41" s="58">
        <f t="shared" si="3"/>
        <v>32539335</v>
      </c>
      <c r="X41" s="58">
        <f t="shared" si="3"/>
        <v>31983564</v>
      </c>
      <c r="Y41" s="58">
        <f t="shared" si="3"/>
        <v>555771</v>
      </c>
      <c r="Z41" s="59">
        <f>+IF(X41&lt;&gt;0,+(Y41/X41)*100,0)</f>
        <v>1.7376768892922629</v>
      </c>
      <c r="AA41" s="56">
        <f>SUM(AA37:AA40)</f>
        <v>31983564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11145692</v>
      </c>
      <c r="D43" s="64">
        <f>+D41-D42</f>
        <v>0</v>
      </c>
      <c r="E43" s="65">
        <f t="shared" si="4"/>
        <v>44639404</v>
      </c>
      <c r="F43" s="66">
        <f t="shared" si="4"/>
        <v>31983564</v>
      </c>
      <c r="G43" s="66">
        <f t="shared" si="4"/>
        <v>4088338</v>
      </c>
      <c r="H43" s="66">
        <f t="shared" si="4"/>
        <v>1482506</v>
      </c>
      <c r="I43" s="66">
        <f t="shared" si="4"/>
        <v>2689446</v>
      </c>
      <c r="J43" s="66">
        <f t="shared" si="4"/>
        <v>8260290</v>
      </c>
      <c r="K43" s="66">
        <f t="shared" si="4"/>
        <v>2750441</v>
      </c>
      <c r="L43" s="66">
        <f t="shared" si="4"/>
        <v>4102510</v>
      </c>
      <c r="M43" s="66">
        <f t="shared" si="4"/>
        <v>1042084</v>
      </c>
      <c r="N43" s="66">
        <f t="shared" si="4"/>
        <v>7895035</v>
      </c>
      <c r="O43" s="66">
        <f t="shared" si="4"/>
        <v>2655760</v>
      </c>
      <c r="P43" s="66">
        <f t="shared" si="4"/>
        <v>2665829</v>
      </c>
      <c r="Q43" s="66">
        <f t="shared" si="4"/>
        <v>2806707</v>
      </c>
      <c r="R43" s="66">
        <f t="shared" si="4"/>
        <v>8128296</v>
      </c>
      <c r="S43" s="66">
        <f t="shared" si="4"/>
        <v>2761679</v>
      </c>
      <c r="T43" s="66">
        <f t="shared" si="4"/>
        <v>2804749</v>
      </c>
      <c r="U43" s="66">
        <f t="shared" si="4"/>
        <v>2689286</v>
      </c>
      <c r="V43" s="66">
        <f t="shared" si="4"/>
        <v>8255714</v>
      </c>
      <c r="W43" s="66">
        <f t="shared" si="4"/>
        <v>32539335</v>
      </c>
      <c r="X43" s="66">
        <f t="shared" si="4"/>
        <v>31983564</v>
      </c>
      <c r="Y43" s="66">
        <f t="shared" si="4"/>
        <v>555771</v>
      </c>
      <c r="Z43" s="67">
        <f>+IF(X43&lt;&gt;0,+(Y43/X43)*100,0)</f>
        <v>1.7376768892922629</v>
      </c>
      <c r="AA43" s="64">
        <f>+AA41-AA42</f>
        <v>31983564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11145692</v>
      </c>
      <c r="D45" s="56">
        <f>SUM(D43:D44)</f>
        <v>0</v>
      </c>
      <c r="E45" s="57">
        <f t="shared" si="5"/>
        <v>44639404</v>
      </c>
      <c r="F45" s="58">
        <f t="shared" si="5"/>
        <v>31983564</v>
      </c>
      <c r="G45" s="58">
        <f t="shared" si="5"/>
        <v>4088338</v>
      </c>
      <c r="H45" s="58">
        <f t="shared" si="5"/>
        <v>1482506</v>
      </c>
      <c r="I45" s="58">
        <f t="shared" si="5"/>
        <v>2689446</v>
      </c>
      <c r="J45" s="58">
        <f t="shared" si="5"/>
        <v>8260290</v>
      </c>
      <c r="K45" s="58">
        <f t="shared" si="5"/>
        <v>2750441</v>
      </c>
      <c r="L45" s="58">
        <f t="shared" si="5"/>
        <v>4102510</v>
      </c>
      <c r="M45" s="58">
        <f t="shared" si="5"/>
        <v>1042084</v>
      </c>
      <c r="N45" s="58">
        <f t="shared" si="5"/>
        <v>7895035</v>
      </c>
      <c r="O45" s="58">
        <f t="shared" si="5"/>
        <v>2655760</v>
      </c>
      <c r="P45" s="58">
        <f t="shared" si="5"/>
        <v>2665829</v>
      </c>
      <c r="Q45" s="58">
        <f t="shared" si="5"/>
        <v>2806707</v>
      </c>
      <c r="R45" s="58">
        <f t="shared" si="5"/>
        <v>8128296</v>
      </c>
      <c r="S45" s="58">
        <f t="shared" si="5"/>
        <v>2761679</v>
      </c>
      <c r="T45" s="58">
        <f t="shared" si="5"/>
        <v>2804749</v>
      </c>
      <c r="U45" s="58">
        <f t="shared" si="5"/>
        <v>2689286</v>
      </c>
      <c r="V45" s="58">
        <f t="shared" si="5"/>
        <v>8255714</v>
      </c>
      <c r="W45" s="58">
        <f t="shared" si="5"/>
        <v>32539335</v>
      </c>
      <c r="X45" s="58">
        <f t="shared" si="5"/>
        <v>31983564</v>
      </c>
      <c r="Y45" s="58">
        <f t="shared" si="5"/>
        <v>555771</v>
      </c>
      <c r="Z45" s="59">
        <f>+IF(X45&lt;&gt;0,+(Y45/X45)*100,0)</f>
        <v>1.7376768892922629</v>
      </c>
      <c r="AA45" s="56">
        <f>SUM(AA43:AA44)</f>
        <v>31983564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11145692</v>
      </c>
      <c r="D47" s="71">
        <f>SUM(D45:D46)</f>
        <v>0</v>
      </c>
      <c r="E47" s="72">
        <f t="shared" si="6"/>
        <v>44639404</v>
      </c>
      <c r="F47" s="73">
        <f t="shared" si="6"/>
        <v>31983564</v>
      </c>
      <c r="G47" s="73">
        <f t="shared" si="6"/>
        <v>4088338</v>
      </c>
      <c r="H47" s="74">
        <f t="shared" si="6"/>
        <v>1482506</v>
      </c>
      <c r="I47" s="74">
        <f t="shared" si="6"/>
        <v>2689446</v>
      </c>
      <c r="J47" s="74">
        <f t="shared" si="6"/>
        <v>8260290</v>
      </c>
      <c r="K47" s="74">
        <f t="shared" si="6"/>
        <v>2750441</v>
      </c>
      <c r="L47" s="74">
        <f t="shared" si="6"/>
        <v>4102510</v>
      </c>
      <c r="M47" s="73">
        <f t="shared" si="6"/>
        <v>1042084</v>
      </c>
      <c r="N47" s="73">
        <f t="shared" si="6"/>
        <v>7895035</v>
      </c>
      <c r="O47" s="74">
        <f t="shared" si="6"/>
        <v>2655760</v>
      </c>
      <c r="P47" s="74">
        <f t="shared" si="6"/>
        <v>2665829</v>
      </c>
      <c r="Q47" s="74">
        <f t="shared" si="6"/>
        <v>2806707</v>
      </c>
      <c r="R47" s="74">
        <f t="shared" si="6"/>
        <v>8128296</v>
      </c>
      <c r="S47" s="74">
        <f t="shared" si="6"/>
        <v>2761679</v>
      </c>
      <c r="T47" s="73">
        <f t="shared" si="6"/>
        <v>2804749</v>
      </c>
      <c r="U47" s="73">
        <f t="shared" si="6"/>
        <v>2689286</v>
      </c>
      <c r="V47" s="74">
        <f t="shared" si="6"/>
        <v>8255714</v>
      </c>
      <c r="W47" s="74">
        <f t="shared" si="6"/>
        <v>32539335</v>
      </c>
      <c r="X47" s="74">
        <f t="shared" si="6"/>
        <v>31983564</v>
      </c>
      <c r="Y47" s="74">
        <f t="shared" si="6"/>
        <v>555771</v>
      </c>
      <c r="Z47" s="75">
        <f>+IF(X47&lt;&gt;0,+(Y47/X47)*100,0)</f>
        <v>1.7376768892922629</v>
      </c>
      <c r="AA47" s="76">
        <f>SUM(AA45:AA46)</f>
        <v>31983564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42371482</v>
      </c>
      <c r="D8" s="6"/>
      <c r="E8" s="7">
        <v>36200000</v>
      </c>
      <c r="F8" s="8">
        <v>36200000</v>
      </c>
      <c r="G8" s="8">
        <v>-382549</v>
      </c>
      <c r="H8" s="8">
        <v>-17871</v>
      </c>
      <c r="I8" s="8">
        <v>-4567</v>
      </c>
      <c r="J8" s="8">
        <v>-404987</v>
      </c>
      <c r="K8" s="8">
        <v>76088</v>
      </c>
      <c r="L8" s="8">
        <v>128008</v>
      </c>
      <c r="M8" s="8">
        <v>461136</v>
      </c>
      <c r="N8" s="8">
        <v>665232</v>
      </c>
      <c r="O8" s="8">
        <v>-7564</v>
      </c>
      <c r="P8" s="8"/>
      <c r="Q8" s="8">
        <v>72</v>
      </c>
      <c r="R8" s="8">
        <v>-7492</v>
      </c>
      <c r="S8" s="8">
        <v>1675772</v>
      </c>
      <c r="T8" s="8">
        <v>1745489</v>
      </c>
      <c r="U8" s="8">
        <v>60094</v>
      </c>
      <c r="V8" s="8">
        <v>3481355</v>
      </c>
      <c r="W8" s="8">
        <v>3734108</v>
      </c>
      <c r="X8" s="8">
        <v>36200000</v>
      </c>
      <c r="Y8" s="8">
        <v>-32465892</v>
      </c>
      <c r="Z8" s="2">
        <v>-89.684784530386736</v>
      </c>
      <c r="AA8" s="6">
        <v>36200000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1142502</v>
      </c>
      <c r="F19" s="26">
        <v>1142502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1142502</v>
      </c>
      <c r="Y19" s="26">
        <v>-1142502</v>
      </c>
      <c r="Z19" s="27">
        <v>-100</v>
      </c>
      <c r="AA19" s="28">
        <v>1142502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42371482</v>
      </c>
      <c r="D21" s="33">
        <f t="shared" si="0"/>
        <v>0</v>
      </c>
      <c r="E21" s="34">
        <f t="shared" si="0"/>
        <v>37342502</v>
      </c>
      <c r="F21" s="35">
        <f t="shared" si="0"/>
        <v>37342502</v>
      </c>
      <c r="G21" s="35">
        <f t="shared" si="0"/>
        <v>-382549</v>
      </c>
      <c r="H21" s="35">
        <f t="shared" si="0"/>
        <v>-17871</v>
      </c>
      <c r="I21" s="35">
        <f t="shared" si="0"/>
        <v>-4567</v>
      </c>
      <c r="J21" s="35">
        <f t="shared" si="0"/>
        <v>-404987</v>
      </c>
      <c r="K21" s="35">
        <f t="shared" si="0"/>
        <v>76088</v>
      </c>
      <c r="L21" s="35">
        <f t="shared" si="0"/>
        <v>128008</v>
      </c>
      <c r="M21" s="35">
        <f t="shared" si="0"/>
        <v>461136</v>
      </c>
      <c r="N21" s="35">
        <f t="shared" si="0"/>
        <v>665232</v>
      </c>
      <c r="O21" s="35">
        <f t="shared" si="0"/>
        <v>-7564</v>
      </c>
      <c r="P21" s="35">
        <f t="shared" si="0"/>
        <v>0</v>
      </c>
      <c r="Q21" s="35">
        <f t="shared" si="0"/>
        <v>72</v>
      </c>
      <c r="R21" s="35">
        <f t="shared" si="0"/>
        <v>-7492</v>
      </c>
      <c r="S21" s="35">
        <f t="shared" si="0"/>
        <v>1675772</v>
      </c>
      <c r="T21" s="35">
        <f t="shared" si="0"/>
        <v>1745489</v>
      </c>
      <c r="U21" s="35">
        <f t="shared" si="0"/>
        <v>60094</v>
      </c>
      <c r="V21" s="35">
        <f t="shared" si="0"/>
        <v>3481355</v>
      </c>
      <c r="W21" s="35">
        <f t="shared" si="0"/>
        <v>3734108</v>
      </c>
      <c r="X21" s="35">
        <f t="shared" si="0"/>
        <v>37342502</v>
      </c>
      <c r="Y21" s="35">
        <f t="shared" si="0"/>
        <v>-33608394</v>
      </c>
      <c r="Z21" s="36">
        <f>+IF(X21&lt;&gt;0,+(Y21/X21)*100,0)</f>
        <v>-90.000380799336909</v>
      </c>
      <c r="AA21" s="33">
        <f>SUM(AA5:AA20)</f>
        <v>37342502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6247982</v>
      </c>
      <c r="F24" s="8">
        <v>6247982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6247982</v>
      </c>
      <c r="Y24" s="8">
        <v>-6247982</v>
      </c>
      <c r="Z24" s="2">
        <v>-100</v>
      </c>
      <c r="AA24" s="6">
        <v>6247982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189714</v>
      </c>
      <c r="D31" s="6"/>
      <c r="E31" s="7">
        <v>200000</v>
      </c>
      <c r="F31" s="8">
        <v>200000</v>
      </c>
      <c r="G31" s="8">
        <v>65409</v>
      </c>
      <c r="H31" s="8">
        <v>91723</v>
      </c>
      <c r="I31" s="8"/>
      <c r="J31" s="8">
        <v>157132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157132</v>
      </c>
      <c r="X31" s="8">
        <v>200000</v>
      </c>
      <c r="Y31" s="8">
        <v>-42868</v>
      </c>
      <c r="Z31" s="2">
        <v>-21.434000000000001</v>
      </c>
      <c r="AA31" s="6">
        <v>200000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189714</v>
      </c>
      <c r="D35" s="33">
        <f>SUM(D24:D34)</f>
        <v>0</v>
      </c>
      <c r="E35" s="34">
        <f t="shared" si="1"/>
        <v>6447982</v>
      </c>
      <c r="F35" s="35">
        <f t="shared" si="1"/>
        <v>6447982</v>
      </c>
      <c r="G35" s="35">
        <f t="shared" si="1"/>
        <v>65409</v>
      </c>
      <c r="H35" s="35">
        <f t="shared" si="1"/>
        <v>91723</v>
      </c>
      <c r="I35" s="35">
        <f t="shared" si="1"/>
        <v>0</v>
      </c>
      <c r="J35" s="35">
        <f t="shared" si="1"/>
        <v>157132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157132</v>
      </c>
      <c r="X35" s="35">
        <f t="shared" si="1"/>
        <v>6447982</v>
      </c>
      <c r="Y35" s="35">
        <f t="shared" si="1"/>
        <v>-6290850</v>
      </c>
      <c r="Z35" s="36">
        <f>+IF(X35&lt;&gt;0,+(Y35/X35)*100,0)</f>
        <v>-97.563082527215499</v>
      </c>
      <c r="AA35" s="33">
        <f>SUM(AA24:AA34)</f>
        <v>6447982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42181768</v>
      </c>
      <c r="D37" s="46">
        <f>+D21-D35</f>
        <v>0</v>
      </c>
      <c r="E37" s="47">
        <f t="shared" si="2"/>
        <v>30894520</v>
      </c>
      <c r="F37" s="48">
        <f t="shared" si="2"/>
        <v>30894520</v>
      </c>
      <c r="G37" s="48">
        <f t="shared" si="2"/>
        <v>-447958</v>
      </c>
      <c r="H37" s="48">
        <f t="shared" si="2"/>
        <v>-109594</v>
      </c>
      <c r="I37" s="48">
        <f t="shared" si="2"/>
        <v>-4567</v>
      </c>
      <c r="J37" s="48">
        <f t="shared" si="2"/>
        <v>-562119</v>
      </c>
      <c r="K37" s="48">
        <f t="shared" si="2"/>
        <v>76088</v>
      </c>
      <c r="L37" s="48">
        <f t="shared" si="2"/>
        <v>128008</v>
      </c>
      <c r="M37" s="48">
        <f t="shared" si="2"/>
        <v>461136</v>
      </c>
      <c r="N37" s="48">
        <f t="shared" si="2"/>
        <v>665232</v>
      </c>
      <c r="O37" s="48">
        <f t="shared" si="2"/>
        <v>-7564</v>
      </c>
      <c r="P37" s="48">
        <f t="shared" si="2"/>
        <v>0</v>
      </c>
      <c r="Q37" s="48">
        <f t="shared" si="2"/>
        <v>72</v>
      </c>
      <c r="R37" s="48">
        <f t="shared" si="2"/>
        <v>-7492</v>
      </c>
      <c r="S37" s="48">
        <f t="shared" si="2"/>
        <v>1675772</v>
      </c>
      <c r="T37" s="48">
        <f t="shared" si="2"/>
        <v>1745489</v>
      </c>
      <c r="U37" s="48">
        <f t="shared" si="2"/>
        <v>60094</v>
      </c>
      <c r="V37" s="48">
        <f t="shared" si="2"/>
        <v>3481355</v>
      </c>
      <c r="W37" s="48">
        <f t="shared" si="2"/>
        <v>3576976</v>
      </c>
      <c r="X37" s="48">
        <f>IF(F21=F35,0,X21-X35)</f>
        <v>30894520</v>
      </c>
      <c r="Y37" s="48">
        <f t="shared" si="2"/>
        <v>-27317544</v>
      </c>
      <c r="Z37" s="49">
        <f>+IF(X37&lt;&gt;0,+(Y37/X37)*100,0)</f>
        <v>-88.42197256989266</v>
      </c>
      <c r="AA37" s="46">
        <f>+AA21-AA35</f>
        <v>30894520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>
        <v>9000000</v>
      </c>
      <c r="F40" s="8">
        <v>9000000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9000000</v>
      </c>
      <c r="Y40" s="52">
        <v>-9000000</v>
      </c>
      <c r="Z40" s="53">
        <v>-100</v>
      </c>
      <c r="AA40" s="54">
        <v>9000000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42181768</v>
      </c>
      <c r="D41" s="56">
        <f>SUM(D37:D40)</f>
        <v>0</v>
      </c>
      <c r="E41" s="57">
        <f t="shared" si="3"/>
        <v>39894520</v>
      </c>
      <c r="F41" s="58">
        <f t="shared" si="3"/>
        <v>39894520</v>
      </c>
      <c r="G41" s="58">
        <f t="shared" si="3"/>
        <v>-447958</v>
      </c>
      <c r="H41" s="58">
        <f t="shared" si="3"/>
        <v>-109594</v>
      </c>
      <c r="I41" s="58">
        <f t="shared" si="3"/>
        <v>-4567</v>
      </c>
      <c r="J41" s="58">
        <f t="shared" si="3"/>
        <v>-562119</v>
      </c>
      <c r="K41" s="58">
        <f t="shared" si="3"/>
        <v>76088</v>
      </c>
      <c r="L41" s="58">
        <f t="shared" si="3"/>
        <v>128008</v>
      </c>
      <c r="M41" s="58">
        <f t="shared" si="3"/>
        <v>461136</v>
      </c>
      <c r="N41" s="58">
        <f t="shared" si="3"/>
        <v>665232</v>
      </c>
      <c r="O41" s="58">
        <f t="shared" si="3"/>
        <v>-7564</v>
      </c>
      <c r="P41" s="58">
        <f t="shared" si="3"/>
        <v>0</v>
      </c>
      <c r="Q41" s="58">
        <f t="shared" si="3"/>
        <v>72</v>
      </c>
      <c r="R41" s="58">
        <f t="shared" si="3"/>
        <v>-7492</v>
      </c>
      <c r="S41" s="58">
        <f t="shared" si="3"/>
        <v>1675772</v>
      </c>
      <c r="T41" s="58">
        <f t="shared" si="3"/>
        <v>1745489</v>
      </c>
      <c r="U41" s="58">
        <f t="shared" si="3"/>
        <v>60094</v>
      </c>
      <c r="V41" s="58">
        <f t="shared" si="3"/>
        <v>3481355</v>
      </c>
      <c r="W41" s="58">
        <f t="shared" si="3"/>
        <v>3576976</v>
      </c>
      <c r="X41" s="58">
        <f t="shared" si="3"/>
        <v>39894520</v>
      </c>
      <c r="Y41" s="58">
        <f t="shared" si="3"/>
        <v>-36317544</v>
      </c>
      <c r="Z41" s="59">
        <f>+IF(X41&lt;&gt;0,+(Y41/X41)*100,0)</f>
        <v>-91.03391643764607</v>
      </c>
      <c r="AA41" s="56">
        <f>SUM(AA37:AA40)</f>
        <v>39894520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42181768</v>
      </c>
      <c r="D43" s="64">
        <f>+D41-D42</f>
        <v>0</v>
      </c>
      <c r="E43" s="65">
        <f t="shared" si="4"/>
        <v>39894520</v>
      </c>
      <c r="F43" s="66">
        <f t="shared" si="4"/>
        <v>39894520</v>
      </c>
      <c r="G43" s="66">
        <f t="shared" si="4"/>
        <v>-447958</v>
      </c>
      <c r="H43" s="66">
        <f t="shared" si="4"/>
        <v>-109594</v>
      </c>
      <c r="I43" s="66">
        <f t="shared" si="4"/>
        <v>-4567</v>
      </c>
      <c r="J43" s="66">
        <f t="shared" si="4"/>
        <v>-562119</v>
      </c>
      <c r="K43" s="66">
        <f t="shared" si="4"/>
        <v>76088</v>
      </c>
      <c r="L43" s="66">
        <f t="shared" si="4"/>
        <v>128008</v>
      </c>
      <c r="M43" s="66">
        <f t="shared" si="4"/>
        <v>461136</v>
      </c>
      <c r="N43" s="66">
        <f t="shared" si="4"/>
        <v>665232</v>
      </c>
      <c r="O43" s="66">
        <f t="shared" si="4"/>
        <v>-7564</v>
      </c>
      <c r="P43" s="66">
        <f t="shared" si="4"/>
        <v>0</v>
      </c>
      <c r="Q43" s="66">
        <f t="shared" si="4"/>
        <v>72</v>
      </c>
      <c r="R43" s="66">
        <f t="shared" si="4"/>
        <v>-7492</v>
      </c>
      <c r="S43" s="66">
        <f t="shared" si="4"/>
        <v>1675772</v>
      </c>
      <c r="T43" s="66">
        <f t="shared" si="4"/>
        <v>1745489</v>
      </c>
      <c r="U43" s="66">
        <f t="shared" si="4"/>
        <v>60094</v>
      </c>
      <c r="V43" s="66">
        <f t="shared" si="4"/>
        <v>3481355</v>
      </c>
      <c r="W43" s="66">
        <f t="shared" si="4"/>
        <v>3576976</v>
      </c>
      <c r="X43" s="66">
        <f t="shared" si="4"/>
        <v>39894520</v>
      </c>
      <c r="Y43" s="66">
        <f t="shared" si="4"/>
        <v>-36317544</v>
      </c>
      <c r="Z43" s="67">
        <f>+IF(X43&lt;&gt;0,+(Y43/X43)*100,0)</f>
        <v>-91.03391643764607</v>
      </c>
      <c r="AA43" s="64">
        <f>+AA41-AA42</f>
        <v>39894520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42181768</v>
      </c>
      <c r="D45" s="56">
        <f>SUM(D43:D44)</f>
        <v>0</v>
      </c>
      <c r="E45" s="57">
        <f t="shared" si="5"/>
        <v>39894520</v>
      </c>
      <c r="F45" s="58">
        <f t="shared" si="5"/>
        <v>39894520</v>
      </c>
      <c r="G45" s="58">
        <f t="shared" si="5"/>
        <v>-447958</v>
      </c>
      <c r="H45" s="58">
        <f t="shared" si="5"/>
        <v>-109594</v>
      </c>
      <c r="I45" s="58">
        <f t="shared" si="5"/>
        <v>-4567</v>
      </c>
      <c r="J45" s="58">
        <f t="shared" si="5"/>
        <v>-562119</v>
      </c>
      <c r="K45" s="58">
        <f t="shared" si="5"/>
        <v>76088</v>
      </c>
      <c r="L45" s="58">
        <f t="shared" si="5"/>
        <v>128008</v>
      </c>
      <c r="M45" s="58">
        <f t="shared" si="5"/>
        <v>461136</v>
      </c>
      <c r="N45" s="58">
        <f t="shared" si="5"/>
        <v>665232</v>
      </c>
      <c r="O45" s="58">
        <f t="shared" si="5"/>
        <v>-7564</v>
      </c>
      <c r="P45" s="58">
        <f t="shared" si="5"/>
        <v>0</v>
      </c>
      <c r="Q45" s="58">
        <f t="shared" si="5"/>
        <v>72</v>
      </c>
      <c r="R45" s="58">
        <f t="shared" si="5"/>
        <v>-7492</v>
      </c>
      <c r="S45" s="58">
        <f t="shared" si="5"/>
        <v>1675772</v>
      </c>
      <c r="T45" s="58">
        <f t="shared" si="5"/>
        <v>1745489</v>
      </c>
      <c r="U45" s="58">
        <f t="shared" si="5"/>
        <v>60094</v>
      </c>
      <c r="V45" s="58">
        <f t="shared" si="5"/>
        <v>3481355</v>
      </c>
      <c r="W45" s="58">
        <f t="shared" si="5"/>
        <v>3576976</v>
      </c>
      <c r="X45" s="58">
        <f t="shared" si="5"/>
        <v>39894520</v>
      </c>
      <c r="Y45" s="58">
        <f t="shared" si="5"/>
        <v>-36317544</v>
      </c>
      <c r="Z45" s="59">
        <f>+IF(X45&lt;&gt;0,+(Y45/X45)*100,0)</f>
        <v>-91.03391643764607</v>
      </c>
      <c r="AA45" s="56">
        <f>SUM(AA43:AA44)</f>
        <v>39894520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42181768</v>
      </c>
      <c r="D47" s="71">
        <f>SUM(D45:D46)</f>
        <v>0</v>
      </c>
      <c r="E47" s="72">
        <f t="shared" si="6"/>
        <v>39894520</v>
      </c>
      <c r="F47" s="73">
        <f t="shared" si="6"/>
        <v>39894520</v>
      </c>
      <c r="G47" s="73">
        <f t="shared" si="6"/>
        <v>-447958</v>
      </c>
      <c r="H47" s="74">
        <f t="shared" si="6"/>
        <v>-109594</v>
      </c>
      <c r="I47" s="74">
        <f t="shared" si="6"/>
        <v>-4567</v>
      </c>
      <c r="J47" s="74">
        <f t="shared" si="6"/>
        <v>-562119</v>
      </c>
      <c r="K47" s="74">
        <f t="shared" si="6"/>
        <v>76088</v>
      </c>
      <c r="L47" s="74">
        <f t="shared" si="6"/>
        <v>128008</v>
      </c>
      <c r="M47" s="73">
        <f t="shared" si="6"/>
        <v>461136</v>
      </c>
      <c r="N47" s="73">
        <f t="shared" si="6"/>
        <v>665232</v>
      </c>
      <c r="O47" s="74">
        <f t="shared" si="6"/>
        <v>-7564</v>
      </c>
      <c r="P47" s="74">
        <f t="shared" si="6"/>
        <v>0</v>
      </c>
      <c r="Q47" s="74">
        <f t="shared" si="6"/>
        <v>72</v>
      </c>
      <c r="R47" s="74">
        <f t="shared" si="6"/>
        <v>-7492</v>
      </c>
      <c r="S47" s="74">
        <f t="shared" si="6"/>
        <v>1675772</v>
      </c>
      <c r="T47" s="73">
        <f t="shared" si="6"/>
        <v>1745489</v>
      </c>
      <c r="U47" s="73">
        <f t="shared" si="6"/>
        <v>60094</v>
      </c>
      <c r="V47" s="74">
        <f t="shared" si="6"/>
        <v>3481355</v>
      </c>
      <c r="W47" s="74">
        <f t="shared" si="6"/>
        <v>3576976</v>
      </c>
      <c r="X47" s="74">
        <f t="shared" si="6"/>
        <v>39894520</v>
      </c>
      <c r="Y47" s="74">
        <f t="shared" si="6"/>
        <v>-36317544</v>
      </c>
      <c r="Z47" s="75">
        <f>+IF(X47&lt;&gt;0,+(Y47/X47)*100,0)</f>
        <v>-91.03391643764607</v>
      </c>
      <c r="AA47" s="76">
        <f>SUM(AA45:AA46)</f>
        <v>39894520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433419</v>
      </c>
      <c r="D8" s="6"/>
      <c r="E8" s="7">
        <v>3155018</v>
      </c>
      <c r="F8" s="8">
        <v>560149</v>
      </c>
      <c r="G8" s="8">
        <v>29803</v>
      </c>
      <c r="H8" s="8">
        <v>30412</v>
      </c>
      <c r="I8" s="8">
        <v>28911</v>
      </c>
      <c r="J8" s="8">
        <v>89126</v>
      </c>
      <c r="K8" s="8">
        <v>27598</v>
      </c>
      <c r="L8" s="8">
        <v>33679</v>
      </c>
      <c r="M8" s="8">
        <v>30247</v>
      </c>
      <c r="N8" s="8">
        <v>91524</v>
      </c>
      <c r="O8" s="8">
        <v>29121</v>
      </c>
      <c r="P8" s="8">
        <v>30444</v>
      </c>
      <c r="Q8" s="8">
        <v>25854</v>
      </c>
      <c r="R8" s="8">
        <v>85419</v>
      </c>
      <c r="S8" s="8">
        <v>25854</v>
      </c>
      <c r="T8" s="8">
        <v>29587</v>
      </c>
      <c r="U8" s="8">
        <v>25854</v>
      </c>
      <c r="V8" s="8">
        <v>81295</v>
      </c>
      <c r="W8" s="8">
        <v>347364</v>
      </c>
      <c r="X8" s="8">
        <v>560149</v>
      </c>
      <c r="Y8" s="8">
        <v>-212785</v>
      </c>
      <c r="Z8" s="2">
        <v>-37.987214116244076</v>
      </c>
      <c r="AA8" s="6">
        <v>560149</v>
      </c>
    </row>
    <row r="9" spans="1:27" x14ac:dyDescent="0.25">
      <c r="A9" s="25" t="s">
        <v>37</v>
      </c>
      <c r="B9" s="24" t="s">
        <v>32</v>
      </c>
      <c r="C9" s="6">
        <v>-195526</v>
      </c>
      <c r="D9" s="6"/>
      <c r="E9" s="7"/>
      <c r="F9" s="8"/>
      <c r="G9" s="8">
        <v>-17007</v>
      </c>
      <c r="H9" s="8">
        <v>-17007</v>
      </c>
      <c r="I9" s="8">
        <v>-17007</v>
      </c>
      <c r="J9" s="8">
        <v>-51021</v>
      </c>
      <c r="K9" s="8">
        <v>-17007</v>
      </c>
      <c r="L9" s="8">
        <v>-17007</v>
      </c>
      <c r="M9" s="8">
        <v>-17007</v>
      </c>
      <c r="N9" s="8">
        <v>-51021</v>
      </c>
      <c r="O9" s="8">
        <v>-17007</v>
      </c>
      <c r="P9" s="8">
        <v>-17007</v>
      </c>
      <c r="Q9" s="8">
        <v>-17007</v>
      </c>
      <c r="R9" s="8">
        <v>-51021</v>
      </c>
      <c r="S9" s="8">
        <v>-17007</v>
      </c>
      <c r="T9" s="8">
        <v>-17007</v>
      </c>
      <c r="U9" s="8">
        <v>-17007</v>
      </c>
      <c r="V9" s="8">
        <v>-51021</v>
      </c>
      <c r="W9" s="8">
        <v>-204084</v>
      </c>
      <c r="X9" s="8"/>
      <c r="Y9" s="8">
        <v>-204084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1231359</v>
      </c>
      <c r="F19" s="26">
        <v>36841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36841</v>
      </c>
      <c r="Y19" s="26">
        <v>-36841</v>
      </c>
      <c r="Z19" s="27">
        <v>-100</v>
      </c>
      <c r="AA19" s="28">
        <v>36841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237893</v>
      </c>
      <c r="D21" s="33">
        <f t="shared" si="0"/>
        <v>0</v>
      </c>
      <c r="E21" s="34">
        <f t="shared" si="0"/>
        <v>4386377</v>
      </c>
      <c r="F21" s="35">
        <f t="shared" si="0"/>
        <v>596990</v>
      </c>
      <c r="G21" s="35">
        <f t="shared" si="0"/>
        <v>12796</v>
      </c>
      <c r="H21" s="35">
        <f t="shared" si="0"/>
        <v>13405</v>
      </c>
      <c r="I21" s="35">
        <f t="shared" si="0"/>
        <v>11904</v>
      </c>
      <c r="J21" s="35">
        <f t="shared" si="0"/>
        <v>38105</v>
      </c>
      <c r="K21" s="35">
        <f t="shared" si="0"/>
        <v>10591</v>
      </c>
      <c r="L21" s="35">
        <f t="shared" si="0"/>
        <v>16672</v>
      </c>
      <c r="M21" s="35">
        <f t="shared" si="0"/>
        <v>13240</v>
      </c>
      <c r="N21" s="35">
        <f t="shared" si="0"/>
        <v>40503</v>
      </c>
      <c r="O21" s="35">
        <f t="shared" si="0"/>
        <v>12114</v>
      </c>
      <c r="P21" s="35">
        <f t="shared" si="0"/>
        <v>13437</v>
      </c>
      <c r="Q21" s="35">
        <f t="shared" si="0"/>
        <v>8847</v>
      </c>
      <c r="R21" s="35">
        <f t="shared" si="0"/>
        <v>34398</v>
      </c>
      <c r="S21" s="35">
        <f t="shared" si="0"/>
        <v>8847</v>
      </c>
      <c r="T21" s="35">
        <f t="shared" si="0"/>
        <v>12580</v>
      </c>
      <c r="U21" s="35">
        <f t="shared" si="0"/>
        <v>8847</v>
      </c>
      <c r="V21" s="35">
        <f t="shared" si="0"/>
        <v>30274</v>
      </c>
      <c r="W21" s="35">
        <f t="shared" si="0"/>
        <v>143280</v>
      </c>
      <c r="X21" s="35">
        <f t="shared" si="0"/>
        <v>596990</v>
      </c>
      <c r="Y21" s="35">
        <f t="shared" si="0"/>
        <v>-453710</v>
      </c>
      <c r="Z21" s="36">
        <f>+IF(X21&lt;&gt;0,+(Y21/X21)*100,0)</f>
        <v>-75.999597983215793</v>
      </c>
      <c r="AA21" s="33">
        <f>SUM(AA5:AA20)</f>
        <v>596990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13257360</v>
      </c>
      <c r="D24" s="6"/>
      <c r="E24" s="7">
        <v>10968563</v>
      </c>
      <c r="F24" s="8">
        <v>13066870</v>
      </c>
      <c r="G24" s="8">
        <v>1014923</v>
      </c>
      <c r="H24" s="8">
        <v>1402376</v>
      </c>
      <c r="I24" s="8">
        <v>1009956</v>
      </c>
      <c r="J24" s="8">
        <v>3427255</v>
      </c>
      <c r="K24" s="8">
        <v>1145068</v>
      </c>
      <c r="L24" s="8">
        <v>1049062</v>
      </c>
      <c r="M24" s="8">
        <v>1064523</v>
      </c>
      <c r="N24" s="8">
        <v>3258653</v>
      </c>
      <c r="O24" s="8">
        <v>1177090</v>
      </c>
      <c r="P24" s="8">
        <v>1034174</v>
      </c>
      <c r="Q24" s="8">
        <v>1122245</v>
      </c>
      <c r="R24" s="8">
        <v>3333509</v>
      </c>
      <c r="S24" s="8">
        <v>1246129</v>
      </c>
      <c r="T24" s="8">
        <v>1057901</v>
      </c>
      <c r="U24" s="8">
        <v>1062836</v>
      </c>
      <c r="V24" s="8">
        <v>3366866</v>
      </c>
      <c r="W24" s="8">
        <v>13386283</v>
      </c>
      <c r="X24" s="8">
        <v>13066870</v>
      </c>
      <c r="Y24" s="8">
        <v>319413</v>
      </c>
      <c r="Z24" s="2">
        <v>2.4444492062751064</v>
      </c>
      <c r="AA24" s="6">
        <v>13066870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>
        <v>1071900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1071900</v>
      </c>
      <c r="Y27" s="8">
        <v>-1071900</v>
      </c>
      <c r="Z27" s="2">
        <v>-100</v>
      </c>
      <c r="AA27" s="6">
        <v>1071900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150000</v>
      </c>
      <c r="D30" s="6"/>
      <c r="E30" s="7">
        <v>100000</v>
      </c>
      <c r="F30" s="8">
        <v>850000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850000</v>
      </c>
      <c r="Y30" s="8">
        <v>-850000</v>
      </c>
      <c r="Z30" s="2">
        <v>-100</v>
      </c>
      <c r="AA30" s="6">
        <v>850000</v>
      </c>
    </row>
    <row r="31" spans="1:27" x14ac:dyDescent="0.25">
      <c r="A31" s="25" t="s">
        <v>57</v>
      </c>
      <c r="B31" s="24" t="s">
        <v>32</v>
      </c>
      <c r="C31" s="6">
        <v>5104555</v>
      </c>
      <c r="D31" s="6"/>
      <c r="E31" s="7"/>
      <c r="F31" s="8">
        <v>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>
        <v>1479</v>
      </c>
      <c r="T31" s="8"/>
      <c r="U31" s="8"/>
      <c r="V31" s="8">
        <v>1479</v>
      </c>
      <c r="W31" s="8">
        <v>1479</v>
      </c>
      <c r="X31" s="8">
        <v>50000</v>
      </c>
      <c r="Y31" s="8">
        <v>-48521</v>
      </c>
      <c r="Z31" s="2">
        <v>-97.042000000000002</v>
      </c>
      <c r="AA31" s="6">
        <v>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89935</v>
      </c>
      <c r="D33" s="6"/>
      <c r="E33" s="7">
        <v>192130</v>
      </c>
      <c r="F33" s="8">
        <v>195762</v>
      </c>
      <c r="G33" s="8">
        <v>8251</v>
      </c>
      <c r="H33" s="8">
        <v>12123</v>
      </c>
      <c r="I33" s="8">
        <v>8201</v>
      </c>
      <c r="J33" s="8">
        <v>28575</v>
      </c>
      <c r="K33" s="8">
        <v>9522</v>
      </c>
      <c r="L33" s="8">
        <v>8565</v>
      </c>
      <c r="M33" s="8">
        <v>8720</v>
      </c>
      <c r="N33" s="8">
        <v>26807</v>
      </c>
      <c r="O33" s="8">
        <v>9843</v>
      </c>
      <c r="P33" s="8">
        <v>10277</v>
      </c>
      <c r="Q33" s="8">
        <v>36642</v>
      </c>
      <c r="R33" s="8">
        <v>56762</v>
      </c>
      <c r="S33" s="8">
        <v>12912</v>
      </c>
      <c r="T33" s="8">
        <v>22462</v>
      </c>
      <c r="U33" s="8">
        <v>8698</v>
      </c>
      <c r="V33" s="8">
        <v>44072</v>
      </c>
      <c r="W33" s="8">
        <v>156216</v>
      </c>
      <c r="X33" s="8">
        <v>195762</v>
      </c>
      <c r="Y33" s="8">
        <v>-39546</v>
      </c>
      <c r="Z33" s="2">
        <v>-20.201060471388725</v>
      </c>
      <c r="AA33" s="6">
        <v>195762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18601850</v>
      </c>
      <c r="D35" s="33">
        <f>SUM(D24:D34)</f>
        <v>0</v>
      </c>
      <c r="E35" s="34">
        <f t="shared" si="1"/>
        <v>11260693</v>
      </c>
      <c r="F35" s="35">
        <f t="shared" si="1"/>
        <v>15234532</v>
      </c>
      <c r="G35" s="35">
        <f t="shared" si="1"/>
        <v>1023174</v>
      </c>
      <c r="H35" s="35">
        <f t="shared" si="1"/>
        <v>1414499</v>
      </c>
      <c r="I35" s="35">
        <f t="shared" si="1"/>
        <v>1018157</v>
      </c>
      <c r="J35" s="35">
        <f t="shared" si="1"/>
        <v>3455830</v>
      </c>
      <c r="K35" s="35">
        <f t="shared" si="1"/>
        <v>1154590</v>
      </c>
      <c r="L35" s="35">
        <f t="shared" si="1"/>
        <v>1057627</v>
      </c>
      <c r="M35" s="35">
        <f t="shared" si="1"/>
        <v>1073243</v>
      </c>
      <c r="N35" s="35">
        <f t="shared" si="1"/>
        <v>3285460</v>
      </c>
      <c r="O35" s="35">
        <f t="shared" si="1"/>
        <v>1186933</v>
      </c>
      <c r="P35" s="35">
        <f t="shared" si="1"/>
        <v>1044451</v>
      </c>
      <c r="Q35" s="35">
        <f t="shared" si="1"/>
        <v>1158887</v>
      </c>
      <c r="R35" s="35">
        <f t="shared" si="1"/>
        <v>3390271</v>
      </c>
      <c r="S35" s="35">
        <f t="shared" si="1"/>
        <v>1260520</v>
      </c>
      <c r="T35" s="35">
        <f t="shared" si="1"/>
        <v>1080363</v>
      </c>
      <c r="U35" s="35">
        <f t="shared" si="1"/>
        <v>1071534</v>
      </c>
      <c r="V35" s="35">
        <f t="shared" si="1"/>
        <v>3412417</v>
      </c>
      <c r="W35" s="35">
        <f t="shared" si="1"/>
        <v>13543978</v>
      </c>
      <c r="X35" s="35">
        <f t="shared" si="1"/>
        <v>15234532</v>
      </c>
      <c r="Y35" s="35">
        <f t="shared" si="1"/>
        <v>-1690554</v>
      </c>
      <c r="Z35" s="36">
        <f>+IF(X35&lt;&gt;0,+(Y35/X35)*100,0)</f>
        <v>-11.096855485944694</v>
      </c>
      <c r="AA35" s="33">
        <f>SUM(AA24:AA34)</f>
        <v>15234532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-18363957</v>
      </c>
      <c r="D37" s="46">
        <f>+D21-D35</f>
        <v>0</v>
      </c>
      <c r="E37" s="47">
        <f t="shared" si="2"/>
        <v>-6874316</v>
      </c>
      <c r="F37" s="48">
        <f t="shared" si="2"/>
        <v>-14637542</v>
      </c>
      <c r="G37" s="48">
        <f t="shared" si="2"/>
        <v>-1010378</v>
      </c>
      <c r="H37" s="48">
        <f t="shared" si="2"/>
        <v>-1401094</v>
      </c>
      <c r="I37" s="48">
        <f t="shared" si="2"/>
        <v>-1006253</v>
      </c>
      <c r="J37" s="48">
        <f t="shared" si="2"/>
        <v>-3417725</v>
      </c>
      <c r="K37" s="48">
        <f t="shared" si="2"/>
        <v>-1143999</v>
      </c>
      <c r="L37" s="48">
        <f t="shared" si="2"/>
        <v>-1040955</v>
      </c>
      <c r="M37" s="48">
        <f t="shared" si="2"/>
        <v>-1060003</v>
      </c>
      <c r="N37" s="48">
        <f t="shared" si="2"/>
        <v>-3244957</v>
      </c>
      <c r="O37" s="48">
        <f t="shared" si="2"/>
        <v>-1174819</v>
      </c>
      <c r="P37" s="48">
        <f t="shared" si="2"/>
        <v>-1031014</v>
      </c>
      <c r="Q37" s="48">
        <f t="shared" si="2"/>
        <v>-1150040</v>
      </c>
      <c r="R37" s="48">
        <f t="shared" si="2"/>
        <v>-3355873</v>
      </c>
      <c r="S37" s="48">
        <f t="shared" si="2"/>
        <v>-1251673</v>
      </c>
      <c r="T37" s="48">
        <f t="shared" si="2"/>
        <v>-1067783</v>
      </c>
      <c r="U37" s="48">
        <f t="shared" si="2"/>
        <v>-1062687</v>
      </c>
      <c r="V37" s="48">
        <f t="shared" si="2"/>
        <v>-3382143</v>
      </c>
      <c r="W37" s="48">
        <f t="shared" si="2"/>
        <v>-13400698</v>
      </c>
      <c r="X37" s="48">
        <f>IF(F21=F35,0,X21-X35)</f>
        <v>-14637542</v>
      </c>
      <c r="Y37" s="48">
        <f t="shared" si="2"/>
        <v>1236844</v>
      </c>
      <c r="Z37" s="49">
        <f>+IF(X37&lt;&gt;0,+(Y37/X37)*100,0)</f>
        <v>-8.4498066683600292</v>
      </c>
      <c r="AA37" s="46">
        <f>+AA21-AA35</f>
        <v>-14637542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-18363957</v>
      </c>
      <c r="D41" s="56">
        <f>SUM(D37:D40)</f>
        <v>0</v>
      </c>
      <c r="E41" s="57">
        <f t="shared" si="3"/>
        <v>-6874316</v>
      </c>
      <c r="F41" s="58">
        <f t="shared" si="3"/>
        <v>-14637542</v>
      </c>
      <c r="G41" s="58">
        <f t="shared" si="3"/>
        <v>-1010378</v>
      </c>
      <c r="H41" s="58">
        <f t="shared" si="3"/>
        <v>-1401094</v>
      </c>
      <c r="I41" s="58">
        <f t="shared" si="3"/>
        <v>-1006253</v>
      </c>
      <c r="J41" s="58">
        <f t="shared" si="3"/>
        <v>-3417725</v>
      </c>
      <c r="K41" s="58">
        <f t="shared" si="3"/>
        <v>-1143999</v>
      </c>
      <c r="L41" s="58">
        <f t="shared" si="3"/>
        <v>-1040955</v>
      </c>
      <c r="M41" s="58">
        <f t="shared" si="3"/>
        <v>-1060003</v>
      </c>
      <c r="N41" s="58">
        <f t="shared" si="3"/>
        <v>-3244957</v>
      </c>
      <c r="O41" s="58">
        <f t="shared" si="3"/>
        <v>-1174819</v>
      </c>
      <c r="P41" s="58">
        <f t="shared" si="3"/>
        <v>-1031014</v>
      </c>
      <c r="Q41" s="58">
        <f t="shared" si="3"/>
        <v>-1150040</v>
      </c>
      <c r="R41" s="58">
        <f t="shared" si="3"/>
        <v>-3355873</v>
      </c>
      <c r="S41" s="58">
        <f t="shared" si="3"/>
        <v>-1251673</v>
      </c>
      <c r="T41" s="58">
        <f t="shared" si="3"/>
        <v>-1067783</v>
      </c>
      <c r="U41" s="58">
        <f t="shared" si="3"/>
        <v>-1062687</v>
      </c>
      <c r="V41" s="58">
        <f t="shared" si="3"/>
        <v>-3382143</v>
      </c>
      <c r="W41" s="58">
        <f t="shared" si="3"/>
        <v>-13400698</v>
      </c>
      <c r="X41" s="58">
        <f t="shared" si="3"/>
        <v>-14637542</v>
      </c>
      <c r="Y41" s="58">
        <f t="shared" si="3"/>
        <v>1236844</v>
      </c>
      <c r="Z41" s="59">
        <f>+IF(X41&lt;&gt;0,+(Y41/X41)*100,0)</f>
        <v>-8.4498066683600292</v>
      </c>
      <c r="AA41" s="56">
        <f>SUM(AA37:AA40)</f>
        <v>-14637542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-18363957</v>
      </c>
      <c r="D43" s="64">
        <f>+D41-D42</f>
        <v>0</v>
      </c>
      <c r="E43" s="65">
        <f t="shared" si="4"/>
        <v>-6874316</v>
      </c>
      <c r="F43" s="66">
        <f t="shared" si="4"/>
        <v>-14637542</v>
      </c>
      <c r="G43" s="66">
        <f t="shared" si="4"/>
        <v>-1010378</v>
      </c>
      <c r="H43" s="66">
        <f t="shared" si="4"/>
        <v>-1401094</v>
      </c>
      <c r="I43" s="66">
        <f t="shared" si="4"/>
        <v>-1006253</v>
      </c>
      <c r="J43" s="66">
        <f t="shared" si="4"/>
        <v>-3417725</v>
      </c>
      <c r="K43" s="66">
        <f t="shared" si="4"/>
        <v>-1143999</v>
      </c>
      <c r="L43" s="66">
        <f t="shared" si="4"/>
        <v>-1040955</v>
      </c>
      <c r="M43" s="66">
        <f t="shared" si="4"/>
        <v>-1060003</v>
      </c>
      <c r="N43" s="66">
        <f t="shared" si="4"/>
        <v>-3244957</v>
      </c>
      <c r="O43" s="66">
        <f t="shared" si="4"/>
        <v>-1174819</v>
      </c>
      <c r="P43" s="66">
        <f t="shared" si="4"/>
        <v>-1031014</v>
      </c>
      <c r="Q43" s="66">
        <f t="shared" si="4"/>
        <v>-1150040</v>
      </c>
      <c r="R43" s="66">
        <f t="shared" si="4"/>
        <v>-3355873</v>
      </c>
      <c r="S43" s="66">
        <f t="shared" si="4"/>
        <v>-1251673</v>
      </c>
      <c r="T43" s="66">
        <f t="shared" si="4"/>
        <v>-1067783</v>
      </c>
      <c r="U43" s="66">
        <f t="shared" si="4"/>
        <v>-1062687</v>
      </c>
      <c r="V43" s="66">
        <f t="shared" si="4"/>
        <v>-3382143</v>
      </c>
      <c r="W43" s="66">
        <f t="shared" si="4"/>
        <v>-13400698</v>
      </c>
      <c r="X43" s="66">
        <f t="shared" si="4"/>
        <v>-14637542</v>
      </c>
      <c r="Y43" s="66">
        <f t="shared" si="4"/>
        <v>1236844</v>
      </c>
      <c r="Z43" s="67">
        <f>+IF(X43&lt;&gt;0,+(Y43/X43)*100,0)</f>
        <v>-8.4498066683600292</v>
      </c>
      <c r="AA43" s="64">
        <f>+AA41-AA42</f>
        <v>-14637542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-18363957</v>
      </c>
      <c r="D45" s="56">
        <f>SUM(D43:D44)</f>
        <v>0</v>
      </c>
      <c r="E45" s="57">
        <f t="shared" si="5"/>
        <v>-6874316</v>
      </c>
      <c r="F45" s="58">
        <f t="shared" si="5"/>
        <v>-14637542</v>
      </c>
      <c r="G45" s="58">
        <f t="shared" si="5"/>
        <v>-1010378</v>
      </c>
      <c r="H45" s="58">
        <f t="shared" si="5"/>
        <v>-1401094</v>
      </c>
      <c r="I45" s="58">
        <f t="shared" si="5"/>
        <v>-1006253</v>
      </c>
      <c r="J45" s="58">
        <f t="shared" si="5"/>
        <v>-3417725</v>
      </c>
      <c r="K45" s="58">
        <f t="shared" si="5"/>
        <v>-1143999</v>
      </c>
      <c r="L45" s="58">
        <f t="shared" si="5"/>
        <v>-1040955</v>
      </c>
      <c r="M45" s="58">
        <f t="shared" si="5"/>
        <v>-1060003</v>
      </c>
      <c r="N45" s="58">
        <f t="shared" si="5"/>
        <v>-3244957</v>
      </c>
      <c r="O45" s="58">
        <f t="shared" si="5"/>
        <v>-1174819</v>
      </c>
      <c r="P45" s="58">
        <f t="shared" si="5"/>
        <v>-1031014</v>
      </c>
      <c r="Q45" s="58">
        <f t="shared" si="5"/>
        <v>-1150040</v>
      </c>
      <c r="R45" s="58">
        <f t="shared" si="5"/>
        <v>-3355873</v>
      </c>
      <c r="S45" s="58">
        <f t="shared" si="5"/>
        <v>-1251673</v>
      </c>
      <c r="T45" s="58">
        <f t="shared" si="5"/>
        <v>-1067783</v>
      </c>
      <c r="U45" s="58">
        <f t="shared" si="5"/>
        <v>-1062687</v>
      </c>
      <c r="V45" s="58">
        <f t="shared" si="5"/>
        <v>-3382143</v>
      </c>
      <c r="W45" s="58">
        <f t="shared" si="5"/>
        <v>-13400698</v>
      </c>
      <c r="X45" s="58">
        <f t="shared" si="5"/>
        <v>-14637542</v>
      </c>
      <c r="Y45" s="58">
        <f t="shared" si="5"/>
        <v>1236844</v>
      </c>
      <c r="Z45" s="59">
        <f>+IF(X45&lt;&gt;0,+(Y45/X45)*100,0)</f>
        <v>-8.4498066683600292</v>
      </c>
      <c r="AA45" s="56">
        <f>SUM(AA43:AA44)</f>
        <v>-14637542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-18363957</v>
      </c>
      <c r="D47" s="71">
        <f>SUM(D45:D46)</f>
        <v>0</v>
      </c>
      <c r="E47" s="72">
        <f t="shared" si="6"/>
        <v>-6874316</v>
      </c>
      <c r="F47" s="73">
        <f t="shared" si="6"/>
        <v>-14637542</v>
      </c>
      <c r="G47" s="73">
        <f t="shared" si="6"/>
        <v>-1010378</v>
      </c>
      <c r="H47" s="74">
        <f t="shared" si="6"/>
        <v>-1401094</v>
      </c>
      <c r="I47" s="74">
        <f t="shared" si="6"/>
        <v>-1006253</v>
      </c>
      <c r="J47" s="74">
        <f t="shared" si="6"/>
        <v>-3417725</v>
      </c>
      <c r="K47" s="74">
        <f t="shared" si="6"/>
        <v>-1143999</v>
      </c>
      <c r="L47" s="74">
        <f t="shared" si="6"/>
        <v>-1040955</v>
      </c>
      <c r="M47" s="73">
        <f t="shared" si="6"/>
        <v>-1060003</v>
      </c>
      <c r="N47" s="73">
        <f t="shared" si="6"/>
        <v>-3244957</v>
      </c>
      <c r="O47" s="74">
        <f t="shared" si="6"/>
        <v>-1174819</v>
      </c>
      <c r="P47" s="74">
        <f t="shared" si="6"/>
        <v>-1031014</v>
      </c>
      <c r="Q47" s="74">
        <f t="shared" si="6"/>
        <v>-1150040</v>
      </c>
      <c r="R47" s="74">
        <f t="shared" si="6"/>
        <v>-3355873</v>
      </c>
      <c r="S47" s="74">
        <f t="shared" si="6"/>
        <v>-1251673</v>
      </c>
      <c r="T47" s="73">
        <f t="shared" si="6"/>
        <v>-1067783</v>
      </c>
      <c r="U47" s="73">
        <f t="shared" si="6"/>
        <v>-1062687</v>
      </c>
      <c r="V47" s="74">
        <f t="shared" si="6"/>
        <v>-3382143</v>
      </c>
      <c r="W47" s="74">
        <f t="shared" si="6"/>
        <v>-13400698</v>
      </c>
      <c r="X47" s="74">
        <f t="shared" si="6"/>
        <v>-14637542</v>
      </c>
      <c r="Y47" s="74">
        <f t="shared" si="6"/>
        <v>1236844</v>
      </c>
      <c r="Z47" s="75">
        <f>+IF(X47&lt;&gt;0,+(Y47/X47)*100,0)</f>
        <v>-8.4498066683600292</v>
      </c>
      <c r="AA47" s="76">
        <f>SUM(AA45:AA46)</f>
        <v>-14637542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11455764</v>
      </c>
      <c r="D30" s="6"/>
      <c r="E30" s="7">
        <v>65000000</v>
      </c>
      <c r="F30" s="8">
        <v>65000000</v>
      </c>
      <c r="G30" s="8"/>
      <c r="H30" s="8"/>
      <c r="I30" s="8">
        <v>3607861</v>
      </c>
      <c r="J30" s="8">
        <v>3607861</v>
      </c>
      <c r="K30" s="8">
        <v>1486973</v>
      </c>
      <c r="L30" s="8">
        <v>6823515</v>
      </c>
      <c r="M30" s="8">
        <v>3934517</v>
      </c>
      <c r="N30" s="8">
        <v>12245005</v>
      </c>
      <c r="O30" s="8"/>
      <c r="P30" s="8">
        <v>8295665</v>
      </c>
      <c r="Q30" s="8">
        <v>1169619</v>
      </c>
      <c r="R30" s="8">
        <v>9465284</v>
      </c>
      <c r="S30" s="8"/>
      <c r="T30" s="8">
        <v>8870139</v>
      </c>
      <c r="U30" s="8">
        <v>4999538</v>
      </c>
      <c r="V30" s="8">
        <v>13869677</v>
      </c>
      <c r="W30" s="8">
        <v>39187827</v>
      </c>
      <c r="X30" s="8">
        <v>65000000</v>
      </c>
      <c r="Y30" s="8">
        <v>-25812173</v>
      </c>
      <c r="Z30" s="2">
        <v>-39.711035384615386</v>
      </c>
      <c r="AA30" s="6">
        <v>65000000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>
        <v>100127955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111583719</v>
      </c>
      <c r="D35" s="33">
        <f>SUM(D24:D34)</f>
        <v>0</v>
      </c>
      <c r="E35" s="34">
        <f t="shared" si="1"/>
        <v>65000000</v>
      </c>
      <c r="F35" s="35">
        <f t="shared" si="1"/>
        <v>65000000</v>
      </c>
      <c r="G35" s="35">
        <f t="shared" si="1"/>
        <v>0</v>
      </c>
      <c r="H35" s="35">
        <f t="shared" si="1"/>
        <v>0</v>
      </c>
      <c r="I35" s="35">
        <f t="shared" si="1"/>
        <v>3607861</v>
      </c>
      <c r="J35" s="35">
        <f t="shared" si="1"/>
        <v>3607861</v>
      </c>
      <c r="K35" s="35">
        <f t="shared" si="1"/>
        <v>1486973</v>
      </c>
      <c r="L35" s="35">
        <f t="shared" si="1"/>
        <v>6823515</v>
      </c>
      <c r="M35" s="35">
        <f t="shared" si="1"/>
        <v>3934517</v>
      </c>
      <c r="N35" s="35">
        <f t="shared" si="1"/>
        <v>12245005</v>
      </c>
      <c r="O35" s="35">
        <f t="shared" si="1"/>
        <v>0</v>
      </c>
      <c r="P35" s="35">
        <f t="shared" si="1"/>
        <v>8295665</v>
      </c>
      <c r="Q35" s="35">
        <f t="shared" si="1"/>
        <v>1169619</v>
      </c>
      <c r="R35" s="35">
        <f t="shared" si="1"/>
        <v>9465284</v>
      </c>
      <c r="S35" s="35">
        <f t="shared" si="1"/>
        <v>0</v>
      </c>
      <c r="T35" s="35">
        <f t="shared" si="1"/>
        <v>8870139</v>
      </c>
      <c r="U35" s="35">
        <f t="shared" si="1"/>
        <v>4999538</v>
      </c>
      <c r="V35" s="35">
        <f t="shared" si="1"/>
        <v>13869677</v>
      </c>
      <c r="W35" s="35">
        <f t="shared" si="1"/>
        <v>39187827</v>
      </c>
      <c r="X35" s="35">
        <f t="shared" si="1"/>
        <v>65000000</v>
      </c>
      <c r="Y35" s="35">
        <f t="shared" si="1"/>
        <v>-25812173</v>
      </c>
      <c r="Z35" s="36">
        <f>+IF(X35&lt;&gt;0,+(Y35/X35)*100,0)</f>
        <v>-39.711035384615386</v>
      </c>
      <c r="AA35" s="33">
        <f>SUM(AA24:AA34)</f>
        <v>65000000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-111583719</v>
      </c>
      <c r="D37" s="46">
        <f>+D21-D35</f>
        <v>0</v>
      </c>
      <c r="E37" s="47">
        <f t="shared" si="2"/>
        <v>-65000000</v>
      </c>
      <c r="F37" s="48">
        <f t="shared" si="2"/>
        <v>-65000000</v>
      </c>
      <c r="G37" s="48">
        <f t="shared" si="2"/>
        <v>0</v>
      </c>
      <c r="H37" s="48">
        <f t="shared" si="2"/>
        <v>0</v>
      </c>
      <c r="I37" s="48">
        <f t="shared" si="2"/>
        <v>-3607861</v>
      </c>
      <c r="J37" s="48">
        <f t="shared" si="2"/>
        <v>-3607861</v>
      </c>
      <c r="K37" s="48">
        <f t="shared" si="2"/>
        <v>-1486973</v>
      </c>
      <c r="L37" s="48">
        <f t="shared" si="2"/>
        <v>-6823515</v>
      </c>
      <c r="M37" s="48">
        <f t="shared" si="2"/>
        <v>-3934517</v>
      </c>
      <c r="N37" s="48">
        <f t="shared" si="2"/>
        <v>-12245005</v>
      </c>
      <c r="O37" s="48">
        <f t="shared" si="2"/>
        <v>0</v>
      </c>
      <c r="P37" s="48">
        <f t="shared" si="2"/>
        <v>-8295665</v>
      </c>
      <c r="Q37" s="48">
        <f t="shared" si="2"/>
        <v>-1169619</v>
      </c>
      <c r="R37" s="48">
        <f t="shared" si="2"/>
        <v>-9465284</v>
      </c>
      <c r="S37" s="48">
        <f t="shared" si="2"/>
        <v>0</v>
      </c>
      <c r="T37" s="48">
        <f t="shared" si="2"/>
        <v>-8870139</v>
      </c>
      <c r="U37" s="48">
        <f t="shared" si="2"/>
        <v>-4999538</v>
      </c>
      <c r="V37" s="48">
        <f t="shared" si="2"/>
        <v>-13869677</v>
      </c>
      <c r="W37" s="48">
        <f t="shared" si="2"/>
        <v>-39187827</v>
      </c>
      <c r="X37" s="48">
        <f>IF(F21=F35,0,X21-X35)</f>
        <v>-65000000</v>
      </c>
      <c r="Y37" s="48">
        <f t="shared" si="2"/>
        <v>25812173</v>
      </c>
      <c r="Z37" s="49">
        <f>+IF(X37&lt;&gt;0,+(Y37/X37)*100,0)</f>
        <v>-39.711035384615386</v>
      </c>
      <c r="AA37" s="46">
        <f>+AA21-AA35</f>
        <v>-65000000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-111583719</v>
      </c>
      <c r="D41" s="56">
        <f>SUM(D37:D40)</f>
        <v>0</v>
      </c>
      <c r="E41" s="57">
        <f t="shared" si="3"/>
        <v>-65000000</v>
      </c>
      <c r="F41" s="58">
        <f t="shared" si="3"/>
        <v>-65000000</v>
      </c>
      <c r="G41" s="58">
        <f t="shared" si="3"/>
        <v>0</v>
      </c>
      <c r="H41" s="58">
        <f t="shared" si="3"/>
        <v>0</v>
      </c>
      <c r="I41" s="58">
        <f t="shared" si="3"/>
        <v>-3607861</v>
      </c>
      <c r="J41" s="58">
        <f t="shared" si="3"/>
        <v>-3607861</v>
      </c>
      <c r="K41" s="58">
        <f t="shared" si="3"/>
        <v>-1486973</v>
      </c>
      <c r="L41" s="58">
        <f t="shared" si="3"/>
        <v>-6823515</v>
      </c>
      <c r="M41" s="58">
        <f t="shared" si="3"/>
        <v>-3934517</v>
      </c>
      <c r="N41" s="58">
        <f t="shared" si="3"/>
        <v>-12245005</v>
      </c>
      <c r="O41" s="58">
        <f t="shared" si="3"/>
        <v>0</v>
      </c>
      <c r="P41" s="58">
        <f t="shared" si="3"/>
        <v>-8295665</v>
      </c>
      <c r="Q41" s="58">
        <f t="shared" si="3"/>
        <v>-1169619</v>
      </c>
      <c r="R41" s="58">
        <f t="shared" si="3"/>
        <v>-9465284</v>
      </c>
      <c r="S41" s="58">
        <f t="shared" si="3"/>
        <v>0</v>
      </c>
      <c r="T41" s="58">
        <f t="shared" si="3"/>
        <v>-8870139</v>
      </c>
      <c r="U41" s="58">
        <f t="shared" si="3"/>
        <v>-4999538</v>
      </c>
      <c r="V41" s="58">
        <f t="shared" si="3"/>
        <v>-13869677</v>
      </c>
      <c r="W41" s="58">
        <f t="shared" si="3"/>
        <v>-39187827</v>
      </c>
      <c r="X41" s="58">
        <f t="shared" si="3"/>
        <v>-65000000</v>
      </c>
      <c r="Y41" s="58">
        <f t="shared" si="3"/>
        <v>25812173</v>
      </c>
      <c r="Z41" s="59">
        <f>+IF(X41&lt;&gt;0,+(Y41/X41)*100,0)</f>
        <v>-39.711035384615386</v>
      </c>
      <c r="AA41" s="56">
        <f>SUM(AA37:AA40)</f>
        <v>-65000000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-111583719</v>
      </c>
      <c r="D43" s="64">
        <f>+D41-D42</f>
        <v>0</v>
      </c>
      <c r="E43" s="65">
        <f t="shared" si="4"/>
        <v>-65000000</v>
      </c>
      <c r="F43" s="66">
        <f t="shared" si="4"/>
        <v>-65000000</v>
      </c>
      <c r="G43" s="66">
        <f t="shared" si="4"/>
        <v>0</v>
      </c>
      <c r="H43" s="66">
        <f t="shared" si="4"/>
        <v>0</v>
      </c>
      <c r="I43" s="66">
        <f t="shared" si="4"/>
        <v>-3607861</v>
      </c>
      <c r="J43" s="66">
        <f t="shared" si="4"/>
        <v>-3607861</v>
      </c>
      <c r="K43" s="66">
        <f t="shared" si="4"/>
        <v>-1486973</v>
      </c>
      <c r="L43" s="66">
        <f t="shared" si="4"/>
        <v>-6823515</v>
      </c>
      <c r="M43" s="66">
        <f t="shared" si="4"/>
        <v>-3934517</v>
      </c>
      <c r="N43" s="66">
        <f t="shared" si="4"/>
        <v>-12245005</v>
      </c>
      <c r="O43" s="66">
        <f t="shared" si="4"/>
        <v>0</v>
      </c>
      <c r="P43" s="66">
        <f t="shared" si="4"/>
        <v>-8295665</v>
      </c>
      <c r="Q43" s="66">
        <f t="shared" si="4"/>
        <v>-1169619</v>
      </c>
      <c r="R43" s="66">
        <f t="shared" si="4"/>
        <v>-9465284</v>
      </c>
      <c r="S43" s="66">
        <f t="shared" si="4"/>
        <v>0</v>
      </c>
      <c r="T43" s="66">
        <f t="shared" si="4"/>
        <v>-8870139</v>
      </c>
      <c r="U43" s="66">
        <f t="shared" si="4"/>
        <v>-4999538</v>
      </c>
      <c r="V43" s="66">
        <f t="shared" si="4"/>
        <v>-13869677</v>
      </c>
      <c r="W43" s="66">
        <f t="shared" si="4"/>
        <v>-39187827</v>
      </c>
      <c r="X43" s="66">
        <f t="shared" si="4"/>
        <v>-65000000</v>
      </c>
      <c r="Y43" s="66">
        <f t="shared" si="4"/>
        <v>25812173</v>
      </c>
      <c r="Z43" s="67">
        <f>+IF(X43&lt;&gt;0,+(Y43/X43)*100,0)</f>
        <v>-39.711035384615386</v>
      </c>
      <c r="AA43" s="64">
        <f>+AA41-AA42</f>
        <v>-65000000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-111583719</v>
      </c>
      <c r="D45" s="56">
        <f>SUM(D43:D44)</f>
        <v>0</v>
      </c>
      <c r="E45" s="57">
        <f t="shared" si="5"/>
        <v>-65000000</v>
      </c>
      <c r="F45" s="58">
        <f t="shared" si="5"/>
        <v>-65000000</v>
      </c>
      <c r="G45" s="58">
        <f t="shared" si="5"/>
        <v>0</v>
      </c>
      <c r="H45" s="58">
        <f t="shared" si="5"/>
        <v>0</v>
      </c>
      <c r="I45" s="58">
        <f t="shared" si="5"/>
        <v>-3607861</v>
      </c>
      <c r="J45" s="58">
        <f t="shared" si="5"/>
        <v>-3607861</v>
      </c>
      <c r="K45" s="58">
        <f t="shared" si="5"/>
        <v>-1486973</v>
      </c>
      <c r="L45" s="58">
        <f t="shared" si="5"/>
        <v>-6823515</v>
      </c>
      <c r="M45" s="58">
        <f t="shared" si="5"/>
        <v>-3934517</v>
      </c>
      <c r="N45" s="58">
        <f t="shared" si="5"/>
        <v>-12245005</v>
      </c>
      <c r="O45" s="58">
        <f t="shared" si="5"/>
        <v>0</v>
      </c>
      <c r="P45" s="58">
        <f t="shared" si="5"/>
        <v>-8295665</v>
      </c>
      <c r="Q45" s="58">
        <f t="shared" si="5"/>
        <v>-1169619</v>
      </c>
      <c r="R45" s="58">
        <f t="shared" si="5"/>
        <v>-9465284</v>
      </c>
      <c r="S45" s="58">
        <f t="shared" si="5"/>
        <v>0</v>
      </c>
      <c r="T45" s="58">
        <f t="shared" si="5"/>
        <v>-8870139</v>
      </c>
      <c r="U45" s="58">
        <f t="shared" si="5"/>
        <v>-4999538</v>
      </c>
      <c r="V45" s="58">
        <f t="shared" si="5"/>
        <v>-13869677</v>
      </c>
      <c r="W45" s="58">
        <f t="shared" si="5"/>
        <v>-39187827</v>
      </c>
      <c r="X45" s="58">
        <f t="shared" si="5"/>
        <v>-65000000</v>
      </c>
      <c r="Y45" s="58">
        <f t="shared" si="5"/>
        <v>25812173</v>
      </c>
      <c r="Z45" s="59">
        <f>+IF(X45&lt;&gt;0,+(Y45/X45)*100,0)</f>
        <v>-39.711035384615386</v>
      </c>
      <c r="AA45" s="56">
        <f>SUM(AA43:AA44)</f>
        <v>-65000000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-111583719</v>
      </c>
      <c r="D47" s="71">
        <f>SUM(D45:D46)</f>
        <v>0</v>
      </c>
      <c r="E47" s="72">
        <f t="shared" si="6"/>
        <v>-65000000</v>
      </c>
      <c r="F47" s="73">
        <f t="shared" si="6"/>
        <v>-65000000</v>
      </c>
      <c r="G47" s="73">
        <f t="shared" si="6"/>
        <v>0</v>
      </c>
      <c r="H47" s="74">
        <f t="shared" si="6"/>
        <v>0</v>
      </c>
      <c r="I47" s="74">
        <f t="shared" si="6"/>
        <v>-3607861</v>
      </c>
      <c r="J47" s="74">
        <f t="shared" si="6"/>
        <v>-3607861</v>
      </c>
      <c r="K47" s="74">
        <f t="shared" si="6"/>
        <v>-1486973</v>
      </c>
      <c r="L47" s="74">
        <f t="shared" si="6"/>
        <v>-6823515</v>
      </c>
      <c r="M47" s="73">
        <f t="shared" si="6"/>
        <v>-3934517</v>
      </c>
      <c r="N47" s="73">
        <f t="shared" si="6"/>
        <v>-12245005</v>
      </c>
      <c r="O47" s="74">
        <f t="shared" si="6"/>
        <v>0</v>
      </c>
      <c r="P47" s="74">
        <f t="shared" si="6"/>
        <v>-8295665</v>
      </c>
      <c r="Q47" s="74">
        <f t="shared" si="6"/>
        <v>-1169619</v>
      </c>
      <c r="R47" s="74">
        <f t="shared" si="6"/>
        <v>-9465284</v>
      </c>
      <c r="S47" s="74">
        <f t="shared" si="6"/>
        <v>0</v>
      </c>
      <c r="T47" s="73">
        <f t="shared" si="6"/>
        <v>-8870139</v>
      </c>
      <c r="U47" s="73">
        <f t="shared" si="6"/>
        <v>-4999538</v>
      </c>
      <c r="V47" s="74">
        <f t="shared" si="6"/>
        <v>-13869677</v>
      </c>
      <c r="W47" s="74">
        <f t="shared" si="6"/>
        <v>-39187827</v>
      </c>
      <c r="X47" s="74">
        <f t="shared" si="6"/>
        <v>-65000000</v>
      </c>
      <c r="Y47" s="74">
        <f t="shared" si="6"/>
        <v>25812173</v>
      </c>
      <c r="Z47" s="75">
        <f>+IF(X47&lt;&gt;0,+(Y47/X47)*100,0)</f>
        <v>-39.711035384615386</v>
      </c>
      <c r="AA47" s="76">
        <f>SUM(AA45:AA46)</f>
        <v>-65000000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26935075</v>
      </c>
      <c r="D8" s="6"/>
      <c r="E8" s="7">
        <v>28338606</v>
      </c>
      <c r="F8" s="8">
        <v>28338606</v>
      </c>
      <c r="G8" s="8">
        <v>2247947</v>
      </c>
      <c r="H8" s="8">
        <v>2252696</v>
      </c>
      <c r="I8" s="8">
        <v>2176916</v>
      </c>
      <c r="J8" s="8">
        <v>6677559</v>
      </c>
      <c r="K8" s="8">
        <v>2181987</v>
      </c>
      <c r="L8" s="8">
        <v>2175969</v>
      </c>
      <c r="M8" s="8"/>
      <c r="N8" s="8">
        <v>4357956</v>
      </c>
      <c r="O8" s="8">
        <v>17265</v>
      </c>
      <c r="P8" s="8">
        <v>2176609</v>
      </c>
      <c r="Q8" s="8">
        <v>2055529</v>
      </c>
      <c r="R8" s="8">
        <v>4249403</v>
      </c>
      <c r="S8" s="8">
        <v>2108812</v>
      </c>
      <c r="T8" s="8">
        <v>2122722</v>
      </c>
      <c r="U8" s="8">
        <v>2118989</v>
      </c>
      <c r="V8" s="8">
        <v>6350523</v>
      </c>
      <c r="W8" s="8">
        <v>21635441</v>
      </c>
      <c r="X8" s="8">
        <v>28338606</v>
      </c>
      <c r="Y8" s="8">
        <v>-6703165</v>
      </c>
      <c r="Z8" s="2">
        <v>-23.653827573593421</v>
      </c>
      <c r="AA8" s="6">
        <v>28338606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6287330</v>
      </c>
      <c r="D13" s="6"/>
      <c r="E13" s="7">
        <v>6106195</v>
      </c>
      <c r="F13" s="8">
        <v>6106195</v>
      </c>
      <c r="G13" s="8">
        <v>514212</v>
      </c>
      <c r="H13" s="8">
        <v>514425</v>
      </c>
      <c r="I13" s="8">
        <v>504903</v>
      </c>
      <c r="J13" s="8">
        <v>1533540</v>
      </c>
      <c r="K13" s="8">
        <v>517111</v>
      </c>
      <c r="L13" s="8">
        <v>525939</v>
      </c>
      <c r="M13" s="8">
        <v>-5790</v>
      </c>
      <c r="N13" s="8">
        <v>1037260</v>
      </c>
      <c r="O13" s="8">
        <v>-963</v>
      </c>
      <c r="P13" s="8">
        <v>554736</v>
      </c>
      <c r="Q13" s="8">
        <v>729186</v>
      </c>
      <c r="R13" s="8">
        <v>1282959</v>
      </c>
      <c r="S13" s="8">
        <v>424578</v>
      </c>
      <c r="T13" s="8">
        <v>444690</v>
      </c>
      <c r="U13" s="8">
        <v>430961</v>
      </c>
      <c r="V13" s="8">
        <v>1300229</v>
      </c>
      <c r="W13" s="8">
        <v>5153988</v>
      </c>
      <c r="X13" s="8">
        <v>6106195</v>
      </c>
      <c r="Y13" s="8">
        <v>-952207</v>
      </c>
      <c r="Z13" s="2">
        <v>-15.594113846675384</v>
      </c>
      <c r="AA13" s="6">
        <v>6106195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33222405</v>
      </c>
      <c r="D21" s="33">
        <f t="shared" si="0"/>
        <v>0</v>
      </c>
      <c r="E21" s="34">
        <f t="shared" si="0"/>
        <v>34444801</v>
      </c>
      <c r="F21" s="35">
        <f t="shared" si="0"/>
        <v>34444801</v>
      </c>
      <c r="G21" s="35">
        <f t="shared" si="0"/>
        <v>2762159</v>
      </c>
      <c r="H21" s="35">
        <f t="shared" si="0"/>
        <v>2767121</v>
      </c>
      <c r="I21" s="35">
        <f t="shared" si="0"/>
        <v>2681819</v>
      </c>
      <c r="J21" s="35">
        <f t="shared" si="0"/>
        <v>8211099</v>
      </c>
      <c r="K21" s="35">
        <f t="shared" si="0"/>
        <v>2699098</v>
      </c>
      <c r="L21" s="35">
        <f t="shared" si="0"/>
        <v>2701908</v>
      </c>
      <c r="M21" s="35">
        <f t="shared" si="0"/>
        <v>-5790</v>
      </c>
      <c r="N21" s="35">
        <f t="shared" si="0"/>
        <v>5395216</v>
      </c>
      <c r="O21" s="35">
        <f t="shared" si="0"/>
        <v>16302</v>
      </c>
      <c r="P21" s="35">
        <f t="shared" si="0"/>
        <v>2731345</v>
      </c>
      <c r="Q21" s="35">
        <f t="shared" si="0"/>
        <v>2784715</v>
      </c>
      <c r="R21" s="35">
        <f t="shared" si="0"/>
        <v>5532362</v>
      </c>
      <c r="S21" s="35">
        <f t="shared" si="0"/>
        <v>2533390</v>
      </c>
      <c r="T21" s="35">
        <f t="shared" si="0"/>
        <v>2567412</v>
      </c>
      <c r="U21" s="35">
        <f t="shared" si="0"/>
        <v>2549950</v>
      </c>
      <c r="V21" s="35">
        <f t="shared" si="0"/>
        <v>7650752</v>
      </c>
      <c r="W21" s="35">
        <f t="shared" si="0"/>
        <v>26789429</v>
      </c>
      <c r="X21" s="35">
        <f t="shared" si="0"/>
        <v>34444801</v>
      </c>
      <c r="Y21" s="35">
        <f t="shared" si="0"/>
        <v>-7655372</v>
      </c>
      <c r="Z21" s="36">
        <f>+IF(X21&lt;&gt;0,+(Y21/X21)*100,0)</f>
        <v>-22.225043483340201</v>
      </c>
      <c r="AA21" s="33">
        <f>SUM(AA5:AA20)</f>
        <v>34444801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7825236</v>
      </c>
      <c r="D24" s="6"/>
      <c r="E24" s="7">
        <v>7124430</v>
      </c>
      <c r="F24" s="8">
        <v>7823133</v>
      </c>
      <c r="G24" s="8"/>
      <c r="H24" s="8"/>
      <c r="I24" s="8">
        <v>699349</v>
      </c>
      <c r="J24" s="8">
        <v>699349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827875</v>
      </c>
      <c r="V24" s="8">
        <v>827875</v>
      </c>
      <c r="W24" s="8">
        <v>1527224</v>
      </c>
      <c r="X24" s="8">
        <v>7823133</v>
      </c>
      <c r="Y24" s="8">
        <v>-6295909</v>
      </c>
      <c r="Z24" s="2">
        <v>-80.478102570926495</v>
      </c>
      <c r="AA24" s="6">
        <v>7823133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1587904</v>
      </c>
      <c r="F26" s="8">
        <v>1587904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1587904</v>
      </c>
      <c r="Y26" s="8">
        <v>-1587904</v>
      </c>
      <c r="Z26" s="2">
        <v>-100</v>
      </c>
      <c r="AA26" s="6">
        <v>1587904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519500</v>
      </c>
      <c r="F27" s="8">
        <v>519500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519500</v>
      </c>
      <c r="Y27" s="8">
        <v>-519500</v>
      </c>
      <c r="Z27" s="2">
        <v>-100</v>
      </c>
      <c r="AA27" s="6">
        <v>519500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61510</v>
      </c>
      <c r="D30" s="6"/>
      <c r="E30" s="7">
        <v>100000</v>
      </c>
      <c r="F30" s="8">
        <v>100000</v>
      </c>
      <c r="G30" s="8"/>
      <c r="H30" s="8"/>
      <c r="I30" s="8">
        <v>1471</v>
      </c>
      <c r="J30" s="8">
        <v>1471</v>
      </c>
      <c r="K30" s="8">
        <v>14537</v>
      </c>
      <c r="L30" s="8"/>
      <c r="M30" s="8"/>
      <c r="N30" s="8">
        <v>14537</v>
      </c>
      <c r="O30" s="8"/>
      <c r="P30" s="8"/>
      <c r="Q30" s="8"/>
      <c r="R30" s="8"/>
      <c r="S30" s="8"/>
      <c r="T30" s="8"/>
      <c r="U30" s="8"/>
      <c r="V30" s="8"/>
      <c r="W30" s="8">
        <v>16008</v>
      </c>
      <c r="X30" s="8">
        <v>100000</v>
      </c>
      <c r="Y30" s="8">
        <v>-83992</v>
      </c>
      <c r="Z30" s="2">
        <v>-83.992000000000004</v>
      </c>
      <c r="AA30" s="6">
        <v>100000</v>
      </c>
    </row>
    <row r="31" spans="1:27" x14ac:dyDescent="0.25">
      <c r="A31" s="25" t="s">
        <v>57</v>
      </c>
      <c r="B31" s="24" t="s">
        <v>32</v>
      </c>
      <c r="C31" s="6">
        <v>76975</v>
      </c>
      <c r="D31" s="6"/>
      <c r="E31" s="7">
        <v>550000</v>
      </c>
      <c r="F31" s="8">
        <v>265000</v>
      </c>
      <c r="G31" s="8">
        <v>9304</v>
      </c>
      <c r="H31" s="8">
        <v>20157</v>
      </c>
      <c r="I31" s="8"/>
      <c r="J31" s="8">
        <v>29461</v>
      </c>
      <c r="K31" s="8"/>
      <c r="L31" s="8">
        <v>9087</v>
      </c>
      <c r="M31" s="8"/>
      <c r="N31" s="8">
        <v>9087</v>
      </c>
      <c r="O31" s="8"/>
      <c r="P31" s="8">
        <v>7111</v>
      </c>
      <c r="Q31" s="8"/>
      <c r="R31" s="8">
        <v>7111</v>
      </c>
      <c r="S31" s="8">
        <v>9859</v>
      </c>
      <c r="T31" s="8">
        <v>21300</v>
      </c>
      <c r="U31" s="8">
        <v>39375</v>
      </c>
      <c r="V31" s="8">
        <v>70534</v>
      </c>
      <c r="W31" s="8">
        <v>116193</v>
      </c>
      <c r="X31" s="8">
        <v>265000</v>
      </c>
      <c r="Y31" s="8">
        <v>-148807</v>
      </c>
      <c r="Z31" s="2">
        <v>-56.153584905660381</v>
      </c>
      <c r="AA31" s="6">
        <v>265000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224040</v>
      </c>
      <c r="D33" s="6"/>
      <c r="E33" s="7">
        <v>326744</v>
      </c>
      <c r="F33" s="8">
        <v>449000</v>
      </c>
      <c r="G33" s="8">
        <v>15766</v>
      </c>
      <c r="H33" s="8">
        <v>25418</v>
      </c>
      <c r="I33" s="8">
        <v>29634</v>
      </c>
      <c r="J33" s="8">
        <v>70818</v>
      </c>
      <c r="K33" s="8">
        <v>16841</v>
      </c>
      <c r="L33" s="8">
        <v>23556</v>
      </c>
      <c r="M33" s="8"/>
      <c r="N33" s="8">
        <v>40397</v>
      </c>
      <c r="O33" s="8"/>
      <c r="P33" s="8">
        <v>42604</v>
      </c>
      <c r="Q33" s="8">
        <v>22438</v>
      </c>
      <c r="R33" s="8">
        <v>65042</v>
      </c>
      <c r="S33" s="8">
        <v>32645</v>
      </c>
      <c r="T33" s="8">
        <v>62875</v>
      </c>
      <c r="U33" s="8">
        <v>11405</v>
      </c>
      <c r="V33" s="8">
        <v>106925</v>
      </c>
      <c r="W33" s="8">
        <v>283182</v>
      </c>
      <c r="X33" s="8">
        <v>449000</v>
      </c>
      <c r="Y33" s="8">
        <v>-165818</v>
      </c>
      <c r="Z33" s="2">
        <v>-36.930512249443211</v>
      </c>
      <c r="AA33" s="6">
        <v>449000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8187761</v>
      </c>
      <c r="D35" s="33">
        <f>SUM(D24:D34)</f>
        <v>0</v>
      </c>
      <c r="E35" s="34">
        <f t="shared" si="1"/>
        <v>10208578</v>
      </c>
      <c r="F35" s="35">
        <f t="shared" si="1"/>
        <v>10744537</v>
      </c>
      <c r="G35" s="35">
        <f t="shared" si="1"/>
        <v>25070</v>
      </c>
      <c r="H35" s="35">
        <f t="shared" si="1"/>
        <v>45575</v>
      </c>
      <c r="I35" s="35">
        <f t="shared" si="1"/>
        <v>730454</v>
      </c>
      <c r="J35" s="35">
        <f t="shared" si="1"/>
        <v>801099</v>
      </c>
      <c r="K35" s="35">
        <f t="shared" si="1"/>
        <v>31378</v>
      </c>
      <c r="L35" s="35">
        <f t="shared" si="1"/>
        <v>32643</v>
      </c>
      <c r="M35" s="35">
        <f t="shared" si="1"/>
        <v>0</v>
      </c>
      <c r="N35" s="35">
        <f t="shared" si="1"/>
        <v>64021</v>
      </c>
      <c r="O35" s="35">
        <f t="shared" si="1"/>
        <v>0</v>
      </c>
      <c r="P35" s="35">
        <f t="shared" si="1"/>
        <v>49715</v>
      </c>
      <c r="Q35" s="35">
        <f t="shared" si="1"/>
        <v>22438</v>
      </c>
      <c r="R35" s="35">
        <f t="shared" si="1"/>
        <v>72153</v>
      </c>
      <c r="S35" s="35">
        <f t="shared" si="1"/>
        <v>42504</v>
      </c>
      <c r="T35" s="35">
        <f t="shared" si="1"/>
        <v>84175</v>
      </c>
      <c r="U35" s="35">
        <f t="shared" si="1"/>
        <v>878655</v>
      </c>
      <c r="V35" s="35">
        <f t="shared" si="1"/>
        <v>1005334</v>
      </c>
      <c r="W35" s="35">
        <f t="shared" si="1"/>
        <v>1942607</v>
      </c>
      <c r="X35" s="35">
        <f t="shared" si="1"/>
        <v>10744537</v>
      </c>
      <c r="Y35" s="35">
        <f t="shared" si="1"/>
        <v>-8801930</v>
      </c>
      <c r="Z35" s="36">
        <f>+IF(X35&lt;&gt;0,+(Y35/X35)*100,0)</f>
        <v>-81.920049230599702</v>
      </c>
      <c r="AA35" s="33">
        <f>SUM(AA24:AA34)</f>
        <v>10744537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25034644</v>
      </c>
      <c r="D37" s="46">
        <f>+D21-D35</f>
        <v>0</v>
      </c>
      <c r="E37" s="47">
        <f t="shared" si="2"/>
        <v>24236223</v>
      </c>
      <c r="F37" s="48">
        <f t="shared" si="2"/>
        <v>23700264</v>
      </c>
      <c r="G37" s="48">
        <f t="shared" si="2"/>
        <v>2737089</v>
      </c>
      <c r="H37" s="48">
        <f t="shared" si="2"/>
        <v>2721546</v>
      </c>
      <c r="I37" s="48">
        <f t="shared" si="2"/>
        <v>1951365</v>
      </c>
      <c r="J37" s="48">
        <f t="shared" si="2"/>
        <v>7410000</v>
      </c>
      <c r="K37" s="48">
        <f t="shared" si="2"/>
        <v>2667720</v>
      </c>
      <c r="L37" s="48">
        <f t="shared" si="2"/>
        <v>2669265</v>
      </c>
      <c r="M37" s="48">
        <f t="shared" si="2"/>
        <v>-5790</v>
      </c>
      <c r="N37" s="48">
        <f t="shared" si="2"/>
        <v>5331195</v>
      </c>
      <c r="O37" s="48">
        <f t="shared" si="2"/>
        <v>16302</v>
      </c>
      <c r="P37" s="48">
        <f t="shared" si="2"/>
        <v>2681630</v>
      </c>
      <c r="Q37" s="48">
        <f t="shared" si="2"/>
        <v>2762277</v>
      </c>
      <c r="R37" s="48">
        <f t="shared" si="2"/>
        <v>5460209</v>
      </c>
      <c r="S37" s="48">
        <f t="shared" si="2"/>
        <v>2490886</v>
      </c>
      <c r="T37" s="48">
        <f t="shared" si="2"/>
        <v>2483237</v>
      </c>
      <c r="U37" s="48">
        <f t="shared" si="2"/>
        <v>1671295</v>
      </c>
      <c r="V37" s="48">
        <f t="shared" si="2"/>
        <v>6645418</v>
      </c>
      <c r="W37" s="48">
        <f t="shared" si="2"/>
        <v>24846822</v>
      </c>
      <c r="X37" s="48">
        <f>IF(F21=F35,0,X21-X35)</f>
        <v>23700264</v>
      </c>
      <c r="Y37" s="48">
        <f t="shared" si="2"/>
        <v>1146558</v>
      </c>
      <c r="Z37" s="49">
        <f>+IF(X37&lt;&gt;0,+(Y37/X37)*100,0)</f>
        <v>4.8377435795651893</v>
      </c>
      <c r="AA37" s="46">
        <f>+AA21-AA35</f>
        <v>23700264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25034644</v>
      </c>
      <c r="D41" s="56">
        <f>SUM(D37:D40)</f>
        <v>0</v>
      </c>
      <c r="E41" s="57">
        <f t="shared" si="3"/>
        <v>24236223</v>
      </c>
      <c r="F41" s="58">
        <f t="shared" si="3"/>
        <v>23700264</v>
      </c>
      <c r="G41" s="58">
        <f t="shared" si="3"/>
        <v>2737089</v>
      </c>
      <c r="H41" s="58">
        <f t="shared" si="3"/>
        <v>2721546</v>
      </c>
      <c r="I41" s="58">
        <f t="shared" si="3"/>
        <v>1951365</v>
      </c>
      <c r="J41" s="58">
        <f t="shared" si="3"/>
        <v>7410000</v>
      </c>
      <c r="K41" s="58">
        <f t="shared" si="3"/>
        <v>2667720</v>
      </c>
      <c r="L41" s="58">
        <f t="shared" si="3"/>
        <v>2669265</v>
      </c>
      <c r="M41" s="58">
        <f t="shared" si="3"/>
        <v>-5790</v>
      </c>
      <c r="N41" s="58">
        <f t="shared" si="3"/>
        <v>5331195</v>
      </c>
      <c r="O41" s="58">
        <f t="shared" si="3"/>
        <v>16302</v>
      </c>
      <c r="P41" s="58">
        <f t="shared" si="3"/>
        <v>2681630</v>
      </c>
      <c r="Q41" s="58">
        <f t="shared" si="3"/>
        <v>2762277</v>
      </c>
      <c r="R41" s="58">
        <f t="shared" si="3"/>
        <v>5460209</v>
      </c>
      <c r="S41" s="58">
        <f t="shared" si="3"/>
        <v>2490886</v>
      </c>
      <c r="T41" s="58">
        <f t="shared" si="3"/>
        <v>2483237</v>
      </c>
      <c r="U41" s="58">
        <f t="shared" si="3"/>
        <v>1671295</v>
      </c>
      <c r="V41" s="58">
        <f t="shared" si="3"/>
        <v>6645418</v>
      </c>
      <c r="W41" s="58">
        <f t="shared" si="3"/>
        <v>24846822</v>
      </c>
      <c r="X41" s="58">
        <f t="shared" si="3"/>
        <v>23700264</v>
      </c>
      <c r="Y41" s="58">
        <f t="shared" si="3"/>
        <v>1146558</v>
      </c>
      <c r="Z41" s="59">
        <f>+IF(X41&lt;&gt;0,+(Y41/X41)*100,0)</f>
        <v>4.8377435795651893</v>
      </c>
      <c r="AA41" s="56">
        <f>SUM(AA37:AA40)</f>
        <v>23700264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25034644</v>
      </c>
      <c r="D43" s="64">
        <f>+D41-D42</f>
        <v>0</v>
      </c>
      <c r="E43" s="65">
        <f t="shared" si="4"/>
        <v>24236223</v>
      </c>
      <c r="F43" s="66">
        <f t="shared" si="4"/>
        <v>23700264</v>
      </c>
      <c r="G43" s="66">
        <f t="shared" si="4"/>
        <v>2737089</v>
      </c>
      <c r="H43" s="66">
        <f t="shared" si="4"/>
        <v>2721546</v>
      </c>
      <c r="I43" s="66">
        <f t="shared" si="4"/>
        <v>1951365</v>
      </c>
      <c r="J43" s="66">
        <f t="shared" si="4"/>
        <v>7410000</v>
      </c>
      <c r="K43" s="66">
        <f t="shared" si="4"/>
        <v>2667720</v>
      </c>
      <c r="L43" s="66">
        <f t="shared" si="4"/>
        <v>2669265</v>
      </c>
      <c r="M43" s="66">
        <f t="shared" si="4"/>
        <v>-5790</v>
      </c>
      <c r="N43" s="66">
        <f t="shared" si="4"/>
        <v>5331195</v>
      </c>
      <c r="O43" s="66">
        <f t="shared" si="4"/>
        <v>16302</v>
      </c>
      <c r="P43" s="66">
        <f t="shared" si="4"/>
        <v>2681630</v>
      </c>
      <c r="Q43" s="66">
        <f t="shared" si="4"/>
        <v>2762277</v>
      </c>
      <c r="R43" s="66">
        <f t="shared" si="4"/>
        <v>5460209</v>
      </c>
      <c r="S43" s="66">
        <f t="shared" si="4"/>
        <v>2490886</v>
      </c>
      <c r="T43" s="66">
        <f t="shared" si="4"/>
        <v>2483237</v>
      </c>
      <c r="U43" s="66">
        <f t="shared" si="4"/>
        <v>1671295</v>
      </c>
      <c r="V43" s="66">
        <f t="shared" si="4"/>
        <v>6645418</v>
      </c>
      <c r="W43" s="66">
        <f t="shared" si="4"/>
        <v>24846822</v>
      </c>
      <c r="X43" s="66">
        <f t="shared" si="4"/>
        <v>23700264</v>
      </c>
      <c r="Y43" s="66">
        <f t="shared" si="4"/>
        <v>1146558</v>
      </c>
      <c r="Z43" s="67">
        <f>+IF(X43&lt;&gt;0,+(Y43/X43)*100,0)</f>
        <v>4.8377435795651893</v>
      </c>
      <c r="AA43" s="64">
        <f>+AA41-AA42</f>
        <v>23700264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25034644</v>
      </c>
      <c r="D45" s="56">
        <f>SUM(D43:D44)</f>
        <v>0</v>
      </c>
      <c r="E45" s="57">
        <f t="shared" si="5"/>
        <v>24236223</v>
      </c>
      <c r="F45" s="58">
        <f t="shared" si="5"/>
        <v>23700264</v>
      </c>
      <c r="G45" s="58">
        <f t="shared" si="5"/>
        <v>2737089</v>
      </c>
      <c r="H45" s="58">
        <f t="shared" si="5"/>
        <v>2721546</v>
      </c>
      <c r="I45" s="58">
        <f t="shared" si="5"/>
        <v>1951365</v>
      </c>
      <c r="J45" s="58">
        <f t="shared" si="5"/>
        <v>7410000</v>
      </c>
      <c r="K45" s="58">
        <f t="shared" si="5"/>
        <v>2667720</v>
      </c>
      <c r="L45" s="58">
        <f t="shared" si="5"/>
        <v>2669265</v>
      </c>
      <c r="M45" s="58">
        <f t="shared" si="5"/>
        <v>-5790</v>
      </c>
      <c r="N45" s="58">
        <f t="shared" si="5"/>
        <v>5331195</v>
      </c>
      <c r="O45" s="58">
        <f t="shared" si="5"/>
        <v>16302</v>
      </c>
      <c r="P45" s="58">
        <f t="shared" si="5"/>
        <v>2681630</v>
      </c>
      <c r="Q45" s="58">
        <f t="shared" si="5"/>
        <v>2762277</v>
      </c>
      <c r="R45" s="58">
        <f t="shared" si="5"/>
        <v>5460209</v>
      </c>
      <c r="S45" s="58">
        <f t="shared" si="5"/>
        <v>2490886</v>
      </c>
      <c r="T45" s="58">
        <f t="shared" si="5"/>
        <v>2483237</v>
      </c>
      <c r="U45" s="58">
        <f t="shared" si="5"/>
        <v>1671295</v>
      </c>
      <c r="V45" s="58">
        <f t="shared" si="5"/>
        <v>6645418</v>
      </c>
      <c r="W45" s="58">
        <f t="shared" si="5"/>
        <v>24846822</v>
      </c>
      <c r="X45" s="58">
        <f t="shared" si="5"/>
        <v>23700264</v>
      </c>
      <c r="Y45" s="58">
        <f t="shared" si="5"/>
        <v>1146558</v>
      </c>
      <c r="Z45" s="59">
        <f>+IF(X45&lt;&gt;0,+(Y45/X45)*100,0)</f>
        <v>4.8377435795651893</v>
      </c>
      <c r="AA45" s="56">
        <f>SUM(AA43:AA44)</f>
        <v>23700264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25034644</v>
      </c>
      <c r="D47" s="71">
        <f>SUM(D45:D46)</f>
        <v>0</v>
      </c>
      <c r="E47" s="72">
        <f t="shared" si="6"/>
        <v>24236223</v>
      </c>
      <c r="F47" s="73">
        <f t="shared" si="6"/>
        <v>23700264</v>
      </c>
      <c r="G47" s="73">
        <f t="shared" si="6"/>
        <v>2737089</v>
      </c>
      <c r="H47" s="74">
        <f t="shared" si="6"/>
        <v>2721546</v>
      </c>
      <c r="I47" s="74">
        <f t="shared" si="6"/>
        <v>1951365</v>
      </c>
      <c r="J47" s="74">
        <f t="shared" si="6"/>
        <v>7410000</v>
      </c>
      <c r="K47" s="74">
        <f t="shared" si="6"/>
        <v>2667720</v>
      </c>
      <c r="L47" s="74">
        <f t="shared" si="6"/>
        <v>2669265</v>
      </c>
      <c r="M47" s="73">
        <f t="shared" si="6"/>
        <v>-5790</v>
      </c>
      <c r="N47" s="73">
        <f t="shared" si="6"/>
        <v>5331195</v>
      </c>
      <c r="O47" s="74">
        <f t="shared" si="6"/>
        <v>16302</v>
      </c>
      <c r="P47" s="74">
        <f t="shared" si="6"/>
        <v>2681630</v>
      </c>
      <c r="Q47" s="74">
        <f t="shared" si="6"/>
        <v>2762277</v>
      </c>
      <c r="R47" s="74">
        <f t="shared" si="6"/>
        <v>5460209</v>
      </c>
      <c r="S47" s="74">
        <f t="shared" si="6"/>
        <v>2490886</v>
      </c>
      <c r="T47" s="73">
        <f t="shared" si="6"/>
        <v>2483237</v>
      </c>
      <c r="U47" s="73">
        <f t="shared" si="6"/>
        <v>1671295</v>
      </c>
      <c r="V47" s="74">
        <f t="shared" si="6"/>
        <v>6645418</v>
      </c>
      <c r="W47" s="74">
        <f t="shared" si="6"/>
        <v>24846822</v>
      </c>
      <c r="X47" s="74">
        <f t="shared" si="6"/>
        <v>23700264</v>
      </c>
      <c r="Y47" s="74">
        <f t="shared" si="6"/>
        <v>1146558</v>
      </c>
      <c r="Z47" s="75">
        <f>+IF(X47&lt;&gt;0,+(Y47/X47)*100,0)</f>
        <v>4.8377435795651893</v>
      </c>
      <c r="AA47" s="76">
        <f>SUM(AA45:AA46)</f>
        <v>23700264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9471749</v>
      </c>
      <c r="D8" s="6"/>
      <c r="E8" s="7">
        <v>9787865</v>
      </c>
      <c r="F8" s="8">
        <v>9787865</v>
      </c>
      <c r="G8" s="8">
        <v>902312</v>
      </c>
      <c r="H8" s="8">
        <v>1091533</v>
      </c>
      <c r="I8" s="8">
        <v>56877</v>
      </c>
      <c r="J8" s="8">
        <v>2050722</v>
      </c>
      <c r="K8" s="8">
        <v>1095823</v>
      </c>
      <c r="L8" s="8">
        <v>816182</v>
      </c>
      <c r="M8" s="8">
        <v>1209128</v>
      </c>
      <c r="N8" s="8">
        <v>3121133</v>
      </c>
      <c r="O8" s="8">
        <v>605162</v>
      </c>
      <c r="P8" s="8">
        <v>1285057</v>
      </c>
      <c r="Q8" s="8">
        <v>1285033</v>
      </c>
      <c r="R8" s="8">
        <v>3175252</v>
      </c>
      <c r="S8" s="8">
        <v>1259615</v>
      </c>
      <c r="T8" s="8">
        <v>1043140</v>
      </c>
      <c r="U8" s="8">
        <v>1271519</v>
      </c>
      <c r="V8" s="8">
        <v>3574274</v>
      </c>
      <c r="W8" s="8">
        <v>11921381</v>
      </c>
      <c r="X8" s="8">
        <v>9787865</v>
      </c>
      <c r="Y8" s="8">
        <v>2133516</v>
      </c>
      <c r="Z8" s="2">
        <v>21.797562594089722</v>
      </c>
      <c r="AA8" s="6">
        <v>9787865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9471749</v>
      </c>
      <c r="D21" s="33">
        <f t="shared" si="0"/>
        <v>0</v>
      </c>
      <c r="E21" s="34">
        <f t="shared" si="0"/>
        <v>9787865</v>
      </c>
      <c r="F21" s="35">
        <f t="shared" si="0"/>
        <v>9787865</v>
      </c>
      <c r="G21" s="35">
        <f t="shared" si="0"/>
        <v>902312</v>
      </c>
      <c r="H21" s="35">
        <f t="shared" si="0"/>
        <v>1091533</v>
      </c>
      <c r="I21" s="35">
        <f t="shared" si="0"/>
        <v>56877</v>
      </c>
      <c r="J21" s="35">
        <f t="shared" si="0"/>
        <v>2050722</v>
      </c>
      <c r="K21" s="35">
        <f t="shared" si="0"/>
        <v>1095823</v>
      </c>
      <c r="L21" s="35">
        <f t="shared" si="0"/>
        <v>816182</v>
      </c>
      <c r="M21" s="35">
        <f t="shared" si="0"/>
        <v>1209128</v>
      </c>
      <c r="N21" s="35">
        <f t="shared" si="0"/>
        <v>3121133</v>
      </c>
      <c r="O21" s="35">
        <f t="shared" si="0"/>
        <v>605162</v>
      </c>
      <c r="P21" s="35">
        <f t="shared" si="0"/>
        <v>1285057</v>
      </c>
      <c r="Q21" s="35">
        <f t="shared" si="0"/>
        <v>1285033</v>
      </c>
      <c r="R21" s="35">
        <f t="shared" si="0"/>
        <v>3175252</v>
      </c>
      <c r="S21" s="35">
        <f t="shared" si="0"/>
        <v>1259615</v>
      </c>
      <c r="T21" s="35">
        <f t="shared" si="0"/>
        <v>1043140</v>
      </c>
      <c r="U21" s="35">
        <f t="shared" si="0"/>
        <v>1271519</v>
      </c>
      <c r="V21" s="35">
        <f t="shared" si="0"/>
        <v>3574274</v>
      </c>
      <c r="W21" s="35">
        <f t="shared" si="0"/>
        <v>11921381</v>
      </c>
      <c r="X21" s="35">
        <f t="shared" si="0"/>
        <v>9787865</v>
      </c>
      <c r="Y21" s="35">
        <f t="shared" si="0"/>
        <v>2133516</v>
      </c>
      <c r="Z21" s="36">
        <f>+IF(X21&lt;&gt;0,+(Y21/X21)*100,0)</f>
        <v>21.797562594089722</v>
      </c>
      <c r="AA21" s="33">
        <f>SUM(AA5:AA20)</f>
        <v>9787865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5701147</v>
      </c>
      <c r="D24" s="6"/>
      <c r="E24" s="7">
        <v>5798867</v>
      </c>
      <c r="F24" s="8">
        <v>5798867</v>
      </c>
      <c r="G24" s="8">
        <v>516113</v>
      </c>
      <c r="H24" s="8">
        <v>484723</v>
      </c>
      <c r="I24" s="8">
        <v>477613</v>
      </c>
      <c r="J24" s="8">
        <v>1478449</v>
      </c>
      <c r="K24" s="8">
        <v>571071</v>
      </c>
      <c r="L24" s="8">
        <v>610122</v>
      </c>
      <c r="M24" s="8">
        <v>582159</v>
      </c>
      <c r="N24" s="8">
        <v>1763352</v>
      </c>
      <c r="O24" s="8">
        <v>529119</v>
      </c>
      <c r="P24" s="8">
        <v>529288</v>
      </c>
      <c r="Q24" s="8">
        <v>516342</v>
      </c>
      <c r="R24" s="8">
        <v>1574749</v>
      </c>
      <c r="S24" s="8">
        <v>532494</v>
      </c>
      <c r="T24" s="8">
        <v>622028</v>
      </c>
      <c r="U24" s="8">
        <v>668965</v>
      </c>
      <c r="V24" s="8">
        <v>1823487</v>
      </c>
      <c r="W24" s="8">
        <v>6640037</v>
      </c>
      <c r="X24" s="8">
        <v>5798867</v>
      </c>
      <c r="Y24" s="8">
        <v>841170</v>
      </c>
      <c r="Z24" s="2">
        <v>14.505764660579384</v>
      </c>
      <c r="AA24" s="6">
        <v>5798867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49086</v>
      </c>
      <c r="D30" s="6"/>
      <c r="E30" s="7">
        <v>100000</v>
      </c>
      <c r="F30" s="8">
        <v>100000</v>
      </c>
      <c r="G30" s="8"/>
      <c r="H30" s="8"/>
      <c r="I30" s="8">
        <v>890</v>
      </c>
      <c r="J30" s="8">
        <v>890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890</v>
      </c>
      <c r="X30" s="8">
        <v>100000</v>
      </c>
      <c r="Y30" s="8">
        <v>-99110</v>
      </c>
      <c r="Z30" s="2">
        <v>-99.11</v>
      </c>
      <c r="AA30" s="6">
        <v>100000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146907</v>
      </c>
      <c r="D33" s="6"/>
      <c r="E33" s="7">
        <v>235644</v>
      </c>
      <c r="F33" s="8">
        <v>235644</v>
      </c>
      <c r="G33" s="8">
        <v>4336</v>
      </c>
      <c r="H33" s="8">
        <v>4022</v>
      </c>
      <c r="I33" s="8">
        <v>3954</v>
      </c>
      <c r="J33" s="8">
        <v>12312</v>
      </c>
      <c r="K33" s="8">
        <v>4780</v>
      </c>
      <c r="L33" s="8">
        <v>5246</v>
      </c>
      <c r="M33" s="8">
        <v>4970</v>
      </c>
      <c r="N33" s="8">
        <v>14996</v>
      </c>
      <c r="O33" s="8">
        <v>4443</v>
      </c>
      <c r="P33" s="8">
        <v>4440</v>
      </c>
      <c r="Q33" s="8">
        <v>4311</v>
      </c>
      <c r="R33" s="8">
        <v>13194</v>
      </c>
      <c r="S33" s="8">
        <v>4324</v>
      </c>
      <c r="T33" s="8">
        <v>5218</v>
      </c>
      <c r="U33" s="8">
        <v>5568</v>
      </c>
      <c r="V33" s="8">
        <v>15110</v>
      </c>
      <c r="W33" s="8">
        <v>55612</v>
      </c>
      <c r="X33" s="8">
        <v>235644</v>
      </c>
      <c r="Y33" s="8">
        <v>-180032</v>
      </c>
      <c r="Z33" s="2">
        <v>-76.399993210096582</v>
      </c>
      <c r="AA33" s="6">
        <v>235644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5897140</v>
      </c>
      <c r="D35" s="33">
        <f>SUM(D24:D34)</f>
        <v>0</v>
      </c>
      <c r="E35" s="34">
        <f t="shared" si="1"/>
        <v>6134511</v>
      </c>
      <c r="F35" s="35">
        <f t="shared" si="1"/>
        <v>6134511</v>
      </c>
      <c r="G35" s="35">
        <f t="shared" si="1"/>
        <v>520449</v>
      </c>
      <c r="H35" s="35">
        <f t="shared" si="1"/>
        <v>488745</v>
      </c>
      <c r="I35" s="35">
        <f t="shared" si="1"/>
        <v>482457</v>
      </c>
      <c r="J35" s="35">
        <f t="shared" si="1"/>
        <v>1491651</v>
      </c>
      <c r="K35" s="35">
        <f t="shared" si="1"/>
        <v>575851</v>
      </c>
      <c r="L35" s="35">
        <f t="shared" si="1"/>
        <v>615368</v>
      </c>
      <c r="M35" s="35">
        <f t="shared" si="1"/>
        <v>587129</v>
      </c>
      <c r="N35" s="35">
        <f t="shared" si="1"/>
        <v>1778348</v>
      </c>
      <c r="O35" s="35">
        <f t="shared" si="1"/>
        <v>533562</v>
      </c>
      <c r="P35" s="35">
        <f t="shared" si="1"/>
        <v>533728</v>
      </c>
      <c r="Q35" s="35">
        <f t="shared" si="1"/>
        <v>520653</v>
      </c>
      <c r="R35" s="35">
        <f t="shared" si="1"/>
        <v>1587943</v>
      </c>
      <c r="S35" s="35">
        <f t="shared" si="1"/>
        <v>536818</v>
      </c>
      <c r="T35" s="35">
        <f t="shared" si="1"/>
        <v>627246</v>
      </c>
      <c r="U35" s="35">
        <f t="shared" si="1"/>
        <v>674533</v>
      </c>
      <c r="V35" s="35">
        <f t="shared" si="1"/>
        <v>1838597</v>
      </c>
      <c r="W35" s="35">
        <f t="shared" si="1"/>
        <v>6696539</v>
      </c>
      <c r="X35" s="35">
        <f t="shared" si="1"/>
        <v>6134511</v>
      </c>
      <c r="Y35" s="35">
        <f t="shared" si="1"/>
        <v>562028</v>
      </c>
      <c r="Z35" s="36">
        <f>+IF(X35&lt;&gt;0,+(Y35/X35)*100,0)</f>
        <v>9.1617408461733962</v>
      </c>
      <c r="AA35" s="33">
        <f>SUM(AA24:AA34)</f>
        <v>6134511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3574609</v>
      </c>
      <c r="D37" s="46">
        <f>+D21-D35</f>
        <v>0</v>
      </c>
      <c r="E37" s="47">
        <f t="shared" si="2"/>
        <v>3653354</v>
      </c>
      <c r="F37" s="48">
        <f t="shared" si="2"/>
        <v>3653354</v>
      </c>
      <c r="G37" s="48">
        <f t="shared" si="2"/>
        <v>381863</v>
      </c>
      <c r="H37" s="48">
        <f t="shared" si="2"/>
        <v>602788</v>
      </c>
      <c r="I37" s="48">
        <f t="shared" si="2"/>
        <v>-425580</v>
      </c>
      <c r="J37" s="48">
        <f t="shared" si="2"/>
        <v>559071</v>
      </c>
      <c r="K37" s="48">
        <f t="shared" si="2"/>
        <v>519972</v>
      </c>
      <c r="L37" s="48">
        <f t="shared" si="2"/>
        <v>200814</v>
      </c>
      <c r="M37" s="48">
        <f t="shared" si="2"/>
        <v>621999</v>
      </c>
      <c r="N37" s="48">
        <f t="shared" si="2"/>
        <v>1342785</v>
      </c>
      <c r="O37" s="48">
        <f t="shared" si="2"/>
        <v>71600</v>
      </c>
      <c r="P37" s="48">
        <f t="shared" si="2"/>
        <v>751329</v>
      </c>
      <c r="Q37" s="48">
        <f t="shared" si="2"/>
        <v>764380</v>
      </c>
      <c r="R37" s="48">
        <f t="shared" si="2"/>
        <v>1587309</v>
      </c>
      <c r="S37" s="48">
        <f t="shared" si="2"/>
        <v>722797</v>
      </c>
      <c r="T37" s="48">
        <f t="shared" si="2"/>
        <v>415894</v>
      </c>
      <c r="U37" s="48">
        <f t="shared" si="2"/>
        <v>596986</v>
      </c>
      <c r="V37" s="48">
        <f t="shared" si="2"/>
        <v>1735677</v>
      </c>
      <c r="W37" s="48">
        <f t="shared" si="2"/>
        <v>5224842</v>
      </c>
      <c r="X37" s="48">
        <f>IF(F21=F35,0,X21-X35)</f>
        <v>3653354</v>
      </c>
      <c r="Y37" s="48">
        <f t="shared" si="2"/>
        <v>1571488</v>
      </c>
      <c r="Z37" s="49">
        <f>+IF(X37&lt;&gt;0,+(Y37/X37)*100,0)</f>
        <v>43.014939149066855</v>
      </c>
      <c r="AA37" s="46">
        <f>+AA21-AA35</f>
        <v>3653354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3574609</v>
      </c>
      <c r="D41" s="56">
        <f>SUM(D37:D40)</f>
        <v>0</v>
      </c>
      <c r="E41" s="57">
        <f t="shared" si="3"/>
        <v>3653354</v>
      </c>
      <c r="F41" s="58">
        <f t="shared" si="3"/>
        <v>3653354</v>
      </c>
      <c r="G41" s="58">
        <f t="shared" si="3"/>
        <v>381863</v>
      </c>
      <c r="H41" s="58">
        <f t="shared" si="3"/>
        <v>602788</v>
      </c>
      <c r="I41" s="58">
        <f t="shared" si="3"/>
        <v>-425580</v>
      </c>
      <c r="J41" s="58">
        <f t="shared" si="3"/>
        <v>559071</v>
      </c>
      <c r="K41" s="58">
        <f t="shared" si="3"/>
        <v>519972</v>
      </c>
      <c r="L41" s="58">
        <f t="shared" si="3"/>
        <v>200814</v>
      </c>
      <c r="M41" s="58">
        <f t="shared" si="3"/>
        <v>621999</v>
      </c>
      <c r="N41" s="58">
        <f t="shared" si="3"/>
        <v>1342785</v>
      </c>
      <c r="O41" s="58">
        <f t="shared" si="3"/>
        <v>71600</v>
      </c>
      <c r="P41" s="58">
        <f t="shared" si="3"/>
        <v>751329</v>
      </c>
      <c r="Q41" s="58">
        <f t="shared" si="3"/>
        <v>764380</v>
      </c>
      <c r="R41" s="58">
        <f t="shared" si="3"/>
        <v>1587309</v>
      </c>
      <c r="S41" s="58">
        <f t="shared" si="3"/>
        <v>722797</v>
      </c>
      <c r="T41" s="58">
        <f t="shared" si="3"/>
        <v>415894</v>
      </c>
      <c r="U41" s="58">
        <f t="shared" si="3"/>
        <v>596986</v>
      </c>
      <c r="V41" s="58">
        <f t="shared" si="3"/>
        <v>1735677</v>
      </c>
      <c r="W41" s="58">
        <f t="shared" si="3"/>
        <v>5224842</v>
      </c>
      <c r="X41" s="58">
        <f t="shared" si="3"/>
        <v>3653354</v>
      </c>
      <c r="Y41" s="58">
        <f t="shared" si="3"/>
        <v>1571488</v>
      </c>
      <c r="Z41" s="59">
        <f>+IF(X41&lt;&gt;0,+(Y41/X41)*100,0)</f>
        <v>43.014939149066855</v>
      </c>
      <c r="AA41" s="56">
        <f>SUM(AA37:AA40)</f>
        <v>3653354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3574609</v>
      </c>
      <c r="D43" s="64">
        <f>+D41-D42</f>
        <v>0</v>
      </c>
      <c r="E43" s="65">
        <f t="shared" si="4"/>
        <v>3653354</v>
      </c>
      <c r="F43" s="66">
        <f t="shared" si="4"/>
        <v>3653354</v>
      </c>
      <c r="G43" s="66">
        <f t="shared" si="4"/>
        <v>381863</v>
      </c>
      <c r="H43" s="66">
        <f t="shared" si="4"/>
        <v>602788</v>
      </c>
      <c r="I43" s="66">
        <f t="shared" si="4"/>
        <v>-425580</v>
      </c>
      <c r="J43" s="66">
        <f t="shared" si="4"/>
        <v>559071</v>
      </c>
      <c r="K43" s="66">
        <f t="shared" si="4"/>
        <v>519972</v>
      </c>
      <c r="L43" s="66">
        <f t="shared" si="4"/>
        <v>200814</v>
      </c>
      <c r="M43" s="66">
        <f t="shared" si="4"/>
        <v>621999</v>
      </c>
      <c r="N43" s="66">
        <f t="shared" si="4"/>
        <v>1342785</v>
      </c>
      <c r="O43" s="66">
        <f t="shared" si="4"/>
        <v>71600</v>
      </c>
      <c r="P43" s="66">
        <f t="shared" si="4"/>
        <v>751329</v>
      </c>
      <c r="Q43" s="66">
        <f t="shared" si="4"/>
        <v>764380</v>
      </c>
      <c r="R43" s="66">
        <f t="shared" si="4"/>
        <v>1587309</v>
      </c>
      <c r="S43" s="66">
        <f t="shared" si="4"/>
        <v>722797</v>
      </c>
      <c r="T43" s="66">
        <f t="shared" si="4"/>
        <v>415894</v>
      </c>
      <c r="U43" s="66">
        <f t="shared" si="4"/>
        <v>596986</v>
      </c>
      <c r="V43" s="66">
        <f t="shared" si="4"/>
        <v>1735677</v>
      </c>
      <c r="W43" s="66">
        <f t="shared" si="4"/>
        <v>5224842</v>
      </c>
      <c r="X43" s="66">
        <f t="shared" si="4"/>
        <v>3653354</v>
      </c>
      <c r="Y43" s="66">
        <f t="shared" si="4"/>
        <v>1571488</v>
      </c>
      <c r="Z43" s="67">
        <f>+IF(X43&lt;&gt;0,+(Y43/X43)*100,0)</f>
        <v>43.014939149066855</v>
      </c>
      <c r="AA43" s="64">
        <f>+AA41-AA42</f>
        <v>3653354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3574609</v>
      </c>
      <c r="D45" s="56">
        <f>SUM(D43:D44)</f>
        <v>0</v>
      </c>
      <c r="E45" s="57">
        <f t="shared" si="5"/>
        <v>3653354</v>
      </c>
      <c r="F45" s="58">
        <f t="shared" si="5"/>
        <v>3653354</v>
      </c>
      <c r="G45" s="58">
        <f t="shared" si="5"/>
        <v>381863</v>
      </c>
      <c r="H45" s="58">
        <f t="shared" si="5"/>
        <v>602788</v>
      </c>
      <c r="I45" s="58">
        <f t="shared" si="5"/>
        <v>-425580</v>
      </c>
      <c r="J45" s="58">
        <f t="shared" si="5"/>
        <v>559071</v>
      </c>
      <c r="K45" s="58">
        <f t="shared" si="5"/>
        <v>519972</v>
      </c>
      <c r="L45" s="58">
        <f t="shared" si="5"/>
        <v>200814</v>
      </c>
      <c r="M45" s="58">
        <f t="shared" si="5"/>
        <v>621999</v>
      </c>
      <c r="N45" s="58">
        <f t="shared" si="5"/>
        <v>1342785</v>
      </c>
      <c r="O45" s="58">
        <f t="shared" si="5"/>
        <v>71600</v>
      </c>
      <c r="P45" s="58">
        <f t="shared" si="5"/>
        <v>751329</v>
      </c>
      <c r="Q45" s="58">
        <f t="shared" si="5"/>
        <v>764380</v>
      </c>
      <c r="R45" s="58">
        <f t="shared" si="5"/>
        <v>1587309</v>
      </c>
      <c r="S45" s="58">
        <f t="shared" si="5"/>
        <v>722797</v>
      </c>
      <c r="T45" s="58">
        <f t="shared" si="5"/>
        <v>415894</v>
      </c>
      <c r="U45" s="58">
        <f t="shared" si="5"/>
        <v>596986</v>
      </c>
      <c r="V45" s="58">
        <f t="shared" si="5"/>
        <v>1735677</v>
      </c>
      <c r="W45" s="58">
        <f t="shared" si="5"/>
        <v>5224842</v>
      </c>
      <c r="X45" s="58">
        <f t="shared" si="5"/>
        <v>3653354</v>
      </c>
      <c r="Y45" s="58">
        <f t="shared" si="5"/>
        <v>1571488</v>
      </c>
      <c r="Z45" s="59">
        <f>+IF(X45&lt;&gt;0,+(Y45/X45)*100,0)</f>
        <v>43.014939149066855</v>
      </c>
      <c r="AA45" s="56">
        <f>SUM(AA43:AA44)</f>
        <v>3653354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3574609</v>
      </c>
      <c r="D47" s="71">
        <f>SUM(D45:D46)</f>
        <v>0</v>
      </c>
      <c r="E47" s="72">
        <f t="shared" si="6"/>
        <v>3653354</v>
      </c>
      <c r="F47" s="73">
        <f t="shared" si="6"/>
        <v>3653354</v>
      </c>
      <c r="G47" s="73">
        <f t="shared" si="6"/>
        <v>381863</v>
      </c>
      <c r="H47" s="74">
        <f t="shared" si="6"/>
        <v>602788</v>
      </c>
      <c r="I47" s="74">
        <f t="shared" si="6"/>
        <v>-425580</v>
      </c>
      <c r="J47" s="74">
        <f t="shared" si="6"/>
        <v>559071</v>
      </c>
      <c r="K47" s="74">
        <f t="shared" si="6"/>
        <v>519972</v>
      </c>
      <c r="L47" s="74">
        <f t="shared" si="6"/>
        <v>200814</v>
      </c>
      <c r="M47" s="73">
        <f t="shared" si="6"/>
        <v>621999</v>
      </c>
      <c r="N47" s="73">
        <f t="shared" si="6"/>
        <v>1342785</v>
      </c>
      <c r="O47" s="74">
        <f t="shared" si="6"/>
        <v>71600</v>
      </c>
      <c r="P47" s="74">
        <f t="shared" si="6"/>
        <v>751329</v>
      </c>
      <c r="Q47" s="74">
        <f t="shared" si="6"/>
        <v>764380</v>
      </c>
      <c r="R47" s="74">
        <f t="shared" si="6"/>
        <v>1587309</v>
      </c>
      <c r="S47" s="74">
        <f t="shared" si="6"/>
        <v>722797</v>
      </c>
      <c r="T47" s="73">
        <f t="shared" si="6"/>
        <v>415894</v>
      </c>
      <c r="U47" s="73">
        <f t="shared" si="6"/>
        <v>596986</v>
      </c>
      <c r="V47" s="74">
        <f t="shared" si="6"/>
        <v>1735677</v>
      </c>
      <c r="W47" s="74">
        <f t="shared" si="6"/>
        <v>5224842</v>
      </c>
      <c r="X47" s="74">
        <f t="shared" si="6"/>
        <v>3653354</v>
      </c>
      <c r="Y47" s="74">
        <f t="shared" si="6"/>
        <v>1571488</v>
      </c>
      <c r="Z47" s="75">
        <f>+IF(X47&lt;&gt;0,+(Y47/X47)*100,0)</f>
        <v>43.014939149066855</v>
      </c>
      <c r="AA47" s="76">
        <f>SUM(AA45:AA46)</f>
        <v>3653354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2590676</v>
      </c>
      <c r="D8" s="6"/>
      <c r="E8" s="7">
        <v>2537784</v>
      </c>
      <c r="F8" s="8">
        <v>2537784</v>
      </c>
      <c r="G8" s="8">
        <v>244753</v>
      </c>
      <c r="H8" s="8">
        <v>237839</v>
      </c>
      <c r="I8" s="8"/>
      <c r="J8" s="8">
        <v>482592</v>
      </c>
      <c r="K8" s="8">
        <v>238460</v>
      </c>
      <c r="L8" s="8">
        <v>220147</v>
      </c>
      <c r="M8" s="8">
        <v>233622</v>
      </c>
      <c r="N8" s="8">
        <v>692229</v>
      </c>
      <c r="O8" s="8">
        <v>238415</v>
      </c>
      <c r="P8" s="8">
        <v>245526</v>
      </c>
      <c r="Q8" s="8">
        <v>234043</v>
      </c>
      <c r="R8" s="8">
        <v>717984</v>
      </c>
      <c r="S8" s="8">
        <v>242034</v>
      </c>
      <c r="T8" s="8">
        <v>236529</v>
      </c>
      <c r="U8" s="8">
        <v>245156</v>
      </c>
      <c r="V8" s="8">
        <v>723719</v>
      </c>
      <c r="W8" s="8">
        <v>2616524</v>
      </c>
      <c r="X8" s="8">
        <v>2537784</v>
      </c>
      <c r="Y8" s="8">
        <v>78740</v>
      </c>
      <c r="Z8" s="2">
        <v>3.1027069285644484</v>
      </c>
      <c r="AA8" s="6">
        <v>2537784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738444</v>
      </c>
      <c r="D13" s="6"/>
      <c r="E13" s="7">
        <v>704126</v>
      </c>
      <c r="F13" s="8">
        <v>704126</v>
      </c>
      <c r="G13" s="8">
        <v>66427</v>
      </c>
      <c r="H13" s="8">
        <v>67542</v>
      </c>
      <c r="I13" s="8"/>
      <c r="J13" s="8">
        <v>133969</v>
      </c>
      <c r="K13" s="8">
        <v>68746</v>
      </c>
      <c r="L13" s="8">
        <v>66047</v>
      </c>
      <c r="M13" s="8">
        <v>70177</v>
      </c>
      <c r="N13" s="8">
        <v>204970</v>
      </c>
      <c r="O13" s="8">
        <v>70898</v>
      </c>
      <c r="P13" s="8">
        <v>70272</v>
      </c>
      <c r="Q13" s="8">
        <v>67293</v>
      </c>
      <c r="R13" s="8">
        <v>208463</v>
      </c>
      <c r="S13" s="8">
        <v>69236</v>
      </c>
      <c r="T13" s="8">
        <v>70080</v>
      </c>
      <c r="U13" s="8">
        <v>70849</v>
      </c>
      <c r="V13" s="8">
        <v>210165</v>
      </c>
      <c r="W13" s="8">
        <v>757567</v>
      </c>
      <c r="X13" s="8">
        <v>704126</v>
      </c>
      <c r="Y13" s="8">
        <v>53441</v>
      </c>
      <c r="Z13" s="2">
        <v>7.5896927538537131</v>
      </c>
      <c r="AA13" s="6">
        <v>704126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3329120</v>
      </c>
      <c r="D21" s="33">
        <f t="shared" si="0"/>
        <v>0</v>
      </c>
      <c r="E21" s="34">
        <f t="shared" si="0"/>
        <v>3241910</v>
      </c>
      <c r="F21" s="35">
        <f t="shared" si="0"/>
        <v>3241910</v>
      </c>
      <c r="G21" s="35">
        <f t="shared" si="0"/>
        <v>311180</v>
      </c>
      <c r="H21" s="35">
        <f t="shared" si="0"/>
        <v>305381</v>
      </c>
      <c r="I21" s="35">
        <f t="shared" si="0"/>
        <v>0</v>
      </c>
      <c r="J21" s="35">
        <f t="shared" si="0"/>
        <v>616561</v>
      </c>
      <c r="K21" s="35">
        <f t="shared" si="0"/>
        <v>307206</v>
      </c>
      <c r="L21" s="35">
        <f t="shared" si="0"/>
        <v>286194</v>
      </c>
      <c r="M21" s="35">
        <f t="shared" si="0"/>
        <v>303799</v>
      </c>
      <c r="N21" s="35">
        <f t="shared" si="0"/>
        <v>897199</v>
      </c>
      <c r="O21" s="35">
        <f t="shared" si="0"/>
        <v>309313</v>
      </c>
      <c r="P21" s="35">
        <f t="shared" si="0"/>
        <v>315798</v>
      </c>
      <c r="Q21" s="35">
        <f t="shared" si="0"/>
        <v>301336</v>
      </c>
      <c r="R21" s="35">
        <f t="shared" si="0"/>
        <v>926447</v>
      </c>
      <c r="S21" s="35">
        <f t="shared" si="0"/>
        <v>311270</v>
      </c>
      <c r="T21" s="35">
        <f t="shared" si="0"/>
        <v>306609</v>
      </c>
      <c r="U21" s="35">
        <f t="shared" si="0"/>
        <v>316005</v>
      </c>
      <c r="V21" s="35">
        <f t="shared" si="0"/>
        <v>933884</v>
      </c>
      <c r="W21" s="35">
        <f t="shared" si="0"/>
        <v>3374091</v>
      </c>
      <c r="X21" s="35">
        <f t="shared" si="0"/>
        <v>3241910</v>
      </c>
      <c r="Y21" s="35">
        <f t="shared" si="0"/>
        <v>132181</v>
      </c>
      <c r="Z21" s="36">
        <f>+IF(X21&lt;&gt;0,+(Y21/X21)*100,0)</f>
        <v>4.0772569257012075</v>
      </c>
      <c r="AA21" s="33">
        <f>SUM(AA5:AA20)</f>
        <v>3241910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4004720</v>
      </c>
      <c r="D24" s="6"/>
      <c r="E24" s="7">
        <v>8027659</v>
      </c>
      <c r="F24" s="8">
        <v>8027659</v>
      </c>
      <c r="G24" s="8">
        <v>365253</v>
      </c>
      <c r="H24" s="8">
        <v>363890</v>
      </c>
      <c r="I24" s="8"/>
      <c r="J24" s="8">
        <v>729143</v>
      </c>
      <c r="K24" s="8">
        <v>415633</v>
      </c>
      <c r="L24" s="8">
        <v>375313</v>
      </c>
      <c r="M24" s="8">
        <v>387840</v>
      </c>
      <c r="N24" s="8">
        <v>1178786</v>
      </c>
      <c r="O24" s="8">
        <v>387943</v>
      </c>
      <c r="P24" s="8">
        <v>397356</v>
      </c>
      <c r="Q24" s="8">
        <v>457205</v>
      </c>
      <c r="R24" s="8">
        <v>1242504</v>
      </c>
      <c r="S24" s="8">
        <v>385729</v>
      </c>
      <c r="T24" s="8">
        <v>414329</v>
      </c>
      <c r="U24" s="8">
        <v>399403</v>
      </c>
      <c r="V24" s="8">
        <v>1199461</v>
      </c>
      <c r="W24" s="8">
        <v>4349894</v>
      </c>
      <c r="X24" s="8">
        <v>8027659</v>
      </c>
      <c r="Y24" s="8">
        <v>-3677765</v>
      </c>
      <c r="Z24" s="2">
        <v>-45.81366747142598</v>
      </c>
      <c r="AA24" s="6">
        <v>8027659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546392</v>
      </c>
      <c r="F26" s="8">
        <v>546392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546392</v>
      </c>
      <c r="Y26" s="8">
        <v>-546392</v>
      </c>
      <c r="Z26" s="2">
        <v>-100</v>
      </c>
      <c r="AA26" s="6">
        <v>546392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40888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2270013</v>
      </c>
      <c r="D31" s="6"/>
      <c r="E31" s="7">
        <v>2110000</v>
      </c>
      <c r="F31" s="8">
        <v>1610000</v>
      </c>
      <c r="G31" s="8">
        <v>103172</v>
      </c>
      <c r="H31" s="8">
        <v>192167</v>
      </c>
      <c r="I31" s="8"/>
      <c r="J31" s="8">
        <v>295339</v>
      </c>
      <c r="K31" s="8">
        <v>34783</v>
      </c>
      <c r="L31" s="8">
        <v>215079</v>
      </c>
      <c r="M31" s="8"/>
      <c r="N31" s="8">
        <v>249862</v>
      </c>
      <c r="O31" s="8">
        <v>87850</v>
      </c>
      <c r="P31" s="8"/>
      <c r="Q31" s="8">
        <v>596220</v>
      </c>
      <c r="R31" s="8">
        <v>684070</v>
      </c>
      <c r="S31" s="8">
        <v>243612</v>
      </c>
      <c r="T31" s="8">
        <v>27163</v>
      </c>
      <c r="U31" s="8"/>
      <c r="V31" s="8">
        <v>270775</v>
      </c>
      <c r="W31" s="8">
        <v>1500046</v>
      </c>
      <c r="X31" s="8">
        <v>1610000</v>
      </c>
      <c r="Y31" s="8">
        <v>-109954</v>
      </c>
      <c r="Z31" s="2">
        <v>-6.8294409937888201</v>
      </c>
      <c r="AA31" s="6">
        <v>1610000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29393</v>
      </c>
      <c r="D33" s="6"/>
      <c r="E33" s="7">
        <v>22584</v>
      </c>
      <c r="F33" s="8">
        <v>22584</v>
      </c>
      <c r="G33" s="8">
        <v>3050</v>
      </c>
      <c r="H33" s="8">
        <v>3037</v>
      </c>
      <c r="I33" s="8"/>
      <c r="J33" s="8">
        <v>6087</v>
      </c>
      <c r="K33" s="8">
        <v>3524</v>
      </c>
      <c r="L33" s="8">
        <v>3122</v>
      </c>
      <c r="M33" s="8">
        <v>3800</v>
      </c>
      <c r="N33" s="8">
        <v>10446</v>
      </c>
      <c r="O33" s="8">
        <v>3248</v>
      </c>
      <c r="P33" s="8">
        <v>3342</v>
      </c>
      <c r="Q33" s="8">
        <v>3914</v>
      </c>
      <c r="R33" s="8">
        <v>10504</v>
      </c>
      <c r="S33" s="8">
        <v>3225</v>
      </c>
      <c r="T33" s="8">
        <v>3456</v>
      </c>
      <c r="U33" s="8">
        <v>3384</v>
      </c>
      <c r="V33" s="8">
        <v>10065</v>
      </c>
      <c r="W33" s="8">
        <v>37102</v>
      </c>
      <c r="X33" s="8">
        <v>22584</v>
      </c>
      <c r="Y33" s="8">
        <v>14518</v>
      </c>
      <c r="Z33" s="2">
        <v>64.284449167552253</v>
      </c>
      <c r="AA33" s="6">
        <v>22584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6345014</v>
      </c>
      <c r="D35" s="33">
        <f>SUM(D24:D34)</f>
        <v>0</v>
      </c>
      <c r="E35" s="34">
        <f t="shared" si="1"/>
        <v>10706635</v>
      </c>
      <c r="F35" s="35">
        <f t="shared" si="1"/>
        <v>10206635</v>
      </c>
      <c r="G35" s="35">
        <f t="shared" si="1"/>
        <v>471475</v>
      </c>
      <c r="H35" s="35">
        <f t="shared" si="1"/>
        <v>559094</v>
      </c>
      <c r="I35" s="35">
        <f t="shared" si="1"/>
        <v>0</v>
      </c>
      <c r="J35" s="35">
        <f t="shared" si="1"/>
        <v>1030569</v>
      </c>
      <c r="K35" s="35">
        <f t="shared" si="1"/>
        <v>453940</v>
      </c>
      <c r="L35" s="35">
        <f t="shared" si="1"/>
        <v>593514</v>
      </c>
      <c r="M35" s="35">
        <f t="shared" si="1"/>
        <v>391640</v>
      </c>
      <c r="N35" s="35">
        <f t="shared" si="1"/>
        <v>1439094</v>
      </c>
      <c r="O35" s="35">
        <f t="shared" si="1"/>
        <v>479041</v>
      </c>
      <c r="P35" s="35">
        <f t="shared" si="1"/>
        <v>400698</v>
      </c>
      <c r="Q35" s="35">
        <f t="shared" si="1"/>
        <v>1057339</v>
      </c>
      <c r="R35" s="35">
        <f t="shared" si="1"/>
        <v>1937078</v>
      </c>
      <c r="S35" s="35">
        <f t="shared" si="1"/>
        <v>632566</v>
      </c>
      <c r="T35" s="35">
        <f t="shared" si="1"/>
        <v>444948</v>
      </c>
      <c r="U35" s="35">
        <f t="shared" si="1"/>
        <v>402787</v>
      </c>
      <c r="V35" s="35">
        <f t="shared" si="1"/>
        <v>1480301</v>
      </c>
      <c r="W35" s="35">
        <f t="shared" si="1"/>
        <v>5887042</v>
      </c>
      <c r="X35" s="35">
        <f t="shared" si="1"/>
        <v>10206635</v>
      </c>
      <c r="Y35" s="35">
        <f t="shared" si="1"/>
        <v>-4319593</v>
      </c>
      <c r="Z35" s="36">
        <f>+IF(X35&lt;&gt;0,+(Y35/X35)*100,0)</f>
        <v>-42.321421310745407</v>
      </c>
      <c r="AA35" s="33">
        <f>SUM(AA24:AA34)</f>
        <v>10206635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-3015894</v>
      </c>
      <c r="D37" s="46">
        <f>+D21-D35</f>
        <v>0</v>
      </c>
      <c r="E37" s="47">
        <f t="shared" si="2"/>
        <v>-7464725</v>
      </c>
      <c r="F37" s="48">
        <f t="shared" si="2"/>
        <v>-6964725</v>
      </c>
      <c r="G37" s="48">
        <f t="shared" si="2"/>
        <v>-160295</v>
      </c>
      <c r="H37" s="48">
        <f t="shared" si="2"/>
        <v>-253713</v>
      </c>
      <c r="I37" s="48">
        <f t="shared" si="2"/>
        <v>0</v>
      </c>
      <c r="J37" s="48">
        <f t="shared" si="2"/>
        <v>-414008</v>
      </c>
      <c r="K37" s="48">
        <f t="shared" si="2"/>
        <v>-146734</v>
      </c>
      <c r="L37" s="48">
        <f t="shared" si="2"/>
        <v>-307320</v>
      </c>
      <c r="M37" s="48">
        <f t="shared" si="2"/>
        <v>-87841</v>
      </c>
      <c r="N37" s="48">
        <f t="shared" si="2"/>
        <v>-541895</v>
      </c>
      <c r="O37" s="48">
        <f t="shared" si="2"/>
        <v>-169728</v>
      </c>
      <c r="P37" s="48">
        <f t="shared" si="2"/>
        <v>-84900</v>
      </c>
      <c r="Q37" s="48">
        <f t="shared" si="2"/>
        <v>-756003</v>
      </c>
      <c r="R37" s="48">
        <f t="shared" si="2"/>
        <v>-1010631</v>
      </c>
      <c r="S37" s="48">
        <f t="shared" si="2"/>
        <v>-321296</v>
      </c>
      <c r="T37" s="48">
        <f t="shared" si="2"/>
        <v>-138339</v>
      </c>
      <c r="U37" s="48">
        <f t="shared" si="2"/>
        <v>-86782</v>
      </c>
      <c r="V37" s="48">
        <f t="shared" si="2"/>
        <v>-546417</v>
      </c>
      <c r="W37" s="48">
        <f t="shared" si="2"/>
        <v>-2512951</v>
      </c>
      <c r="X37" s="48">
        <f>IF(F21=F35,0,X21-X35)</f>
        <v>-6964725</v>
      </c>
      <c r="Y37" s="48">
        <f t="shared" si="2"/>
        <v>4451774</v>
      </c>
      <c r="Z37" s="49">
        <f>+IF(X37&lt;&gt;0,+(Y37/X37)*100,0)</f>
        <v>-63.918876911866583</v>
      </c>
      <c r="AA37" s="46">
        <f>+AA21-AA35</f>
        <v>-6964725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-3015894</v>
      </c>
      <c r="D41" s="56">
        <f>SUM(D37:D40)</f>
        <v>0</v>
      </c>
      <c r="E41" s="57">
        <f t="shared" si="3"/>
        <v>-7464725</v>
      </c>
      <c r="F41" s="58">
        <f t="shared" si="3"/>
        <v>-6964725</v>
      </c>
      <c r="G41" s="58">
        <f t="shared" si="3"/>
        <v>-160295</v>
      </c>
      <c r="H41" s="58">
        <f t="shared" si="3"/>
        <v>-253713</v>
      </c>
      <c r="I41" s="58">
        <f t="shared" si="3"/>
        <v>0</v>
      </c>
      <c r="J41" s="58">
        <f t="shared" si="3"/>
        <v>-414008</v>
      </c>
      <c r="K41" s="58">
        <f t="shared" si="3"/>
        <v>-146734</v>
      </c>
      <c r="L41" s="58">
        <f t="shared" si="3"/>
        <v>-307320</v>
      </c>
      <c r="M41" s="58">
        <f t="shared" si="3"/>
        <v>-87841</v>
      </c>
      <c r="N41" s="58">
        <f t="shared" si="3"/>
        <v>-541895</v>
      </c>
      <c r="O41" s="58">
        <f t="shared" si="3"/>
        <v>-169728</v>
      </c>
      <c r="P41" s="58">
        <f t="shared" si="3"/>
        <v>-84900</v>
      </c>
      <c r="Q41" s="58">
        <f t="shared" si="3"/>
        <v>-756003</v>
      </c>
      <c r="R41" s="58">
        <f t="shared" si="3"/>
        <v>-1010631</v>
      </c>
      <c r="S41" s="58">
        <f t="shared" si="3"/>
        <v>-321296</v>
      </c>
      <c r="T41" s="58">
        <f t="shared" si="3"/>
        <v>-138339</v>
      </c>
      <c r="U41" s="58">
        <f t="shared" si="3"/>
        <v>-86782</v>
      </c>
      <c r="V41" s="58">
        <f t="shared" si="3"/>
        <v>-546417</v>
      </c>
      <c r="W41" s="58">
        <f t="shared" si="3"/>
        <v>-2512951</v>
      </c>
      <c r="X41" s="58">
        <f t="shared" si="3"/>
        <v>-6964725</v>
      </c>
      <c r="Y41" s="58">
        <f t="shared" si="3"/>
        <v>4451774</v>
      </c>
      <c r="Z41" s="59">
        <f>+IF(X41&lt;&gt;0,+(Y41/X41)*100,0)</f>
        <v>-63.918876911866583</v>
      </c>
      <c r="AA41" s="56">
        <f>SUM(AA37:AA40)</f>
        <v>-6964725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-3015894</v>
      </c>
      <c r="D43" s="64">
        <f>+D41-D42</f>
        <v>0</v>
      </c>
      <c r="E43" s="65">
        <f t="shared" si="4"/>
        <v>-7464725</v>
      </c>
      <c r="F43" s="66">
        <f t="shared" si="4"/>
        <v>-6964725</v>
      </c>
      <c r="G43" s="66">
        <f t="shared" si="4"/>
        <v>-160295</v>
      </c>
      <c r="H43" s="66">
        <f t="shared" si="4"/>
        <v>-253713</v>
      </c>
      <c r="I43" s="66">
        <f t="shared" si="4"/>
        <v>0</v>
      </c>
      <c r="J43" s="66">
        <f t="shared" si="4"/>
        <v>-414008</v>
      </c>
      <c r="K43" s="66">
        <f t="shared" si="4"/>
        <v>-146734</v>
      </c>
      <c r="L43" s="66">
        <f t="shared" si="4"/>
        <v>-307320</v>
      </c>
      <c r="M43" s="66">
        <f t="shared" si="4"/>
        <v>-87841</v>
      </c>
      <c r="N43" s="66">
        <f t="shared" si="4"/>
        <v>-541895</v>
      </c>
      <c r="O43" s="66">
        <f t="shared" si="4"/>
        <v>-169728</v>
      </c>
      <c r="P43" s="66">
        <f t="shared" si="4"/>
        <v>-84900</v>
      </c>
      <c r="Q43" s="66">
        <f t="shared" si="4"/>
        <v>-756003</v>
      </c>
      <c r="R43" s="66">
        <f t="shared" si="4"/>
        <v>-1010631</v>
      </c>
      <c r="S43" s="66">
        <f t="shared" si="4"/>
        <v>-321296</v>
      </c>
      <c r="T43" s="66">
        <f t="shared" si="4"/>
        <v>-138339</v>
      </c>
      <c r="U43" s="66">
        <f t="shared" si="4"/>
        <v>-86782</v>
      </c>
      <c r="V43" s="66">
        <f t="shared" si="4"/>
        <v>-546417</v>
      </c>
      <c r="W43" s="66">
        <f t="shared" si="4"/>
        <v>-2512951</v>
      </c>
      <c r="X43" s="66">
        <f t="shared" si="4"/>
        <v>-6964725</v>
      </c>
      <c r="Y43" s="66">
        <f t="shared" si="4"/>
        <v>4451774</v>
      </c>
      <c r="Z43" s="67">
        <f>+IF(X43&lt;&gt;0,+(Y43/X43)*100,0)</f>
        <v>-63.918876911866583</v>
      </c>
      <c r="AA43" s="64">
        <f>+AA41-AA42</f>
        <v>-6964725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-3015894</v>
      </c>
      <c r="D45" s="56">
        <f>SUM(D43:D44)</f>
        <v>0</v>
      </c>
      <c r="E45" s="57">
        <f t="shared" si="5"/>
        <v>-7464725</v>
      </c>
      <c r="F45" s="58">
        <f t="shared" si="5"/>
        <v>-6964725</v>
      </c>
      <c r="G45" s="58">
        <f t="shared" si="5"/>
        <v>-160295</v>
      </c>
      <c r="H45" s="58">
        <f t="shared" si="5"/>
        <v>-253713</v>
      </c>
      <c r="I45" s="58">
        <f t="shared" si="5"/>
        <v>0</v>
      </c>
      <c r="J45" s="58">
        <f t="shared" si="5"/>
        <v>-414008</v>
      </c>
      <c r="K45" s="58">
        <f t="shared" si="5"/>
        <v>-146734</v>
      </c>
      <c r="L45" s="58">
        <f t="shared" si="5"/>
        <v>-307320</v>
      </c>
      <c r="M45" s="58">
        <f t="shared" si="5"/>
        <v>-87841</v>
      </c>
      <c r="N45" s="58">
        <f t="shared" si="5"/>
        <v>-541895</v>
      </c>
      <c r="O45" s="58">
        <f t="shared" si="5"/>
        <v>-169728</v>
      </c>
      <c r="P45" s="58">
        <f t="shared" si="5"/>
        <v>-84900</v>
      </c>
      <c r="Q45" s="58">
        <f t="shared" si="5"/>
        <v>-756003</v>
      </c>
      <c r="R45" s="58">
        <f t="shared" si="5"/>
        <v>-1010631</v>
      </c>
      <c r="S45" s="58">
        <f t="shared" si="5"/>
        <v>-321296</v>
      </c>
      <c r="T45" s="58">
        <f t="shared" si="5"/>
        <v>-138339</v>
      </c>
      <c r="U45" s="58">
        <f t="shared" si="5"/>
        <v>-86782</v>
      </c>
      <c r="V45" s="58">
        <f t="shared" si="5"/>
        <v>-546417</v>
      </c>
      <c r="W45" s="58">
        <f t="shared" si="5"/>
        <v>-2512951</v>
      </c>
      <c r="X45" s="58">
        <f t="shared" si="5"/>
        <v>-6964725</v>
      </c>
      <c r="Y45" s="58">
        <f t="shared" si="5"/>
        <v>4451774</v>
      </c>
      <c r="Z45" s="59">
        <f>+IF(X45&lt;&gt;0,+(Y45/X45)*100,0)</f>
        <v>-63.918876911866583</v>
      </c>
      <c r="AA45" s="56">
        <f>SUM(AA43:AA44)</f>
        <v>-6964725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-3015894</v>
      </c>
      <c r="D47" s="71">
        <f>SUM(D45:D46)</f>
        <v>0</v>
      </c>
      <c r="E47" s="72">
        <f t="shared" si="6"/>
        <v>-7464725</v>
      </c>
      <c r="F47" s="73">
        <f t="shared" si="6"/>
        <v>-6964725</v>
      </c>
      <c r="G47" s="73">
        <f t="shared" si="6"/>
        <v>-160295</v>
      </c>
      <c r="H47" s="74">
        <f t="shared" si="6"/>
        <v>-253713</v>
      </c>
      <c r="I47" s="74">
        <f t="shared" si="6"/>
        <v>0</v>
      </c>
      <c r="J47" s="74">
        <f t="shared" si="6"/>
        <v>-414008</v>
      </c>
      <c r="K47" s="74">
        <f t="shared" si="6"/>
        <v>-146734</v>
      </c>
      <c r="L47" s="74">
        <f t="shared" si="6"/>
        <v>-307320</v>
      </c>
      <c r="M47" s="73">
        <f t="shared" si="6"/>
        <v>-87841</v>
      </c>
      <c r="N47" s="73">
        <f t="shared" si="6"/>
        <v>-541895</v>
      </c>
      <c r="O47" s="74">
        <f t="shared" si="6"/>
        <v>-169728</v>
      </c>
      <c r="P47" s="74">
        <f t="shared" si="6"/>
        <v>-84900</v>
      </c>
      <c r="Q47" s="74">
        <f t="shared" si="6"/>
        <v>-756003</v>
      </c>
      <c r="R47" s="74">
        <f t="shared" si="6"/>
        <v>-1010631</v>
      </c>
      <c r="S47" s="74">
        <f t="shared" si="6"/>
        <v>-321296</v>
      </c>
      <c r="T47" s="73">
        <f t="shared" si="6"/>
        <v>-138339</v>
      </c>
      <c r="U47" s="73">
        <f t="shared" si="6"/>
        <v>-86782</v>
      </c>
      <c r="V47" s="74">
        <f t="shared" si="6"/>
        <v>-546417</v>
      </c>
      <c r="W47" s="74">
        <f t="shared" si="6"/>
        <v>-2512951</v>
      </c>
      <c r="X47" s="74">
        <f t="shared" si="6"/>
        <v>-6964725</v>
      </c>
      <c r="Y47" s="74">
        <f t="shared" si="6"/>
        <v>4451774</v>
      </c>
      <c r="Z47" s="75">
        <f>+IF(X47&lt;&gt;0,+(Y47/X47)*100,0)</f>
        <v>-63.918876911866583</v>
      </c>
      <c r="AA47" s="76">
        <f>SUM(AA45:AA46)</f>
        <v>-6964725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>
        <v>14722823</v>
      </c>
      <c r="G8" s="8"/>
      <c r="H8" s="8"/>
      <c r="I8" s="8"/>
      <c r="J8" s="8"/>
      <c r="K8" s="8"/>
      <c r="L8" s="8"/>
      <c r="M8" s="8"/>
      <c r="N8" s="8"/>
      <c r="O8" s="8">
        <v>2500608</v>
      </c>
      <c r="P8" s="8">
        <v>2501108</v>
      </c>
      <c r="Q8" s="8">
        <v>2502179</v>
      </c>
      <c r="R8" s="8">
        <v>7503895</v>
      </c>
      <c r="S8" s="8">
        <v>2505320</v>
      </c>
      <c r="T8" s="8">
        <v>2503982</v>
      </c>
      <c r="U8" s="8">
        <v>2503821</v>
      </c>
      <c r="V8" s="8">
        <v>7513123</v>
      </c>
      <c r="W8" s="8">
        <v>15017018</v>
      </c>
      <c r="X8" s="8">
        <v>14722823</v>
      </c>
      <c r="Y8" s="8">
        <v>294195</v>
      </c>
      <c r="Z8" s="2">
        <v>1.9982241177524174</v>
      </c>
      <c r="AA8" s="6">
        <v>14722823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9501017</v>
      </c>
      <c r="G13" s="8"/>
      <c r="H13" s="8"/>
      <c r="I13" s="8"/>
      <c r="J13" s="8"/>
      <c r="K13" s="8"/>
      <c r="L13" s="8"/>
      <c r="M13" s="8"/>
      <c r="N13" s="8"/>
      <c r="O13" s="8">
        <v>876539</v>
      </c>
      <c r="P13" s="8">
        <v>886161</v>
      </c>
      <c r="Q13" s="8">
        <v>907885</v>
      </c>
      <c r="R13" s="8">
        <v>2670585</v>
      </c>
      <c r="S13" s="8">
        <v>917609</v>
      </c>
      <c r="T13" s="8">
        <v>926559</v>
      </c>
      <c r="U13" s="8">
        <v>1692084</v>
      </c>
      <c r="V13" s="8">
        <v>3536252</v>
      </c>
      <c r="W13" s="8">
        <v>6206837</v>
      </c>
      <c r="X13" s="8">
        <v>9501017</v>
      </c>
      <c r="Y13" s="8">
        <v>-3294180</v>
      </c>
      <c r="Z13" s="2">
        <v>-34.671867232739402</v>
      </c>
      <c r="AA13" s="6">
        <v>9501017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24223840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3377147</v>
      </c>
      <c r="P21" s="35">
        <f t="shared" si="0"/>
        <v>3387269</v>
      </c>
      <c r="Q21" s="35">
        <f t="shared" si="0"/>
        <v>3410064</v>
      </c>
      <c r="R21" s="35">
        <f t="shared" si="0"/>
        <v>10174480</v>
      </c>
      <c r="S21" s="35">
        <f t="shared" si="0"/>
        <v>3422929</v>
      </c>
      <c r="T21" s="35">
        <f t="shared" si="0"/>
        <v>3430541</v>
      </c>
      <c r="U21" s="35">
        <f t="shared" si="0"/>
        <v>4195905</v>
      </c>
      <c r="V21" s="35">
        <f t="shared" si="0"/>
        <v>11049375</v>
      </c>
      <c r="W21" s="35">
        <f t="shared" si="0"/>
        <v>21223855</v>
      </c>
      <c r="X21" s="35">
        <f t="shared" si="0"/>
        <v>24223840</v>
      </c>
      <c r="Y21" s="35">
        <f t="shared" si="0"/>
        <v>-2999985</v>
      </c>
      <c r="Z21" s="36">
        <f>+IF(X21&lt;&gt;0,+(Y21/X21)*100,0)</f>
        <v>-12.384432030594654</v>
      </c>
      <c r="AA21" s="33">
        <f>SUM(AA5:AA20)</f>
        <v>24223840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2706214</v>
      </c>
      <c r="D24" s="6"/>
      <c r="E24" s="7">
        <v>2600432</v>
      </c>
      <c r="F24" s="8">
        <v>2600432</v>
      </c>
      <c r="G24" s="8">
        <v>187706</v>
      </c>
      <c r="H24" s="8">
        <v>237876</v>
      </c>
      <c r="I24" s="8">
        <v>162785</v>
      </c>
      <c r="J24" s="8">
        <v>588367</v>
      </c>
      <c r="K24" s="8">
        <v>274757</v>
      </c>
      <c r="L24" s="8">
        <v>259835</v>
      </c>
      <c r="M24" s="8">
        <v>251409</v>
      </c>
      <c r="N24" s="8">
        <v>786001</v>
      </c>
      <c r="O24" s="8">
        <v>225329</v>
      </c>
      <c r="P24" s="8">
        <v>219803</v>
      </c>
      <c r="Q24" s="8">
        <v>244566</v>
      </c>
      <c r="R24" s="8">
        <v>689698</v>
      </c>
      <c r="S24" s="8"/>
      <c r="T24" s="8">
        <v>160880</v>
      </c>
      <c r="U24" s="8">
        <v>301652</v>
      </c>
      <c r="V24" s="8">
        <v>462532</v>
      </c>
      <c r="W24" s="8">
        <v>2526598</v>
      </c>
      <c r="X24" s="8">
        <v>2600432</v>
      </c>
      <c r="Y24" s="8">
        <v>-73834</v>
      </c>
      <c r="Z24" s="2">
        <v>-2.8392974705741199</v>
      </c>
      <c r="AA24" s="6">
        <v>2600432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1037909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157738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2965310</v>
      </c>
      <c r="D31" s="6"/>
      <c r="E31" s="7">
        <v>544815</v>
      </c>
      <c r="F31" s="8">
        <v>544815</v>
      </c>
      <c r="G31" s="8"/>
      <c r="H31" s="8">
        <v>243425</v>
      </c>
      <c r="I31" s="8">
        <v>20614</v>
      </c>
      <c r="J31" s="8">
        <v>264039</v>
      </c>
      <c r="K31" s="8">
        <v>69950</v>
      </c>
      <c r="L31" s="8"/>
      <c r="M31" s="8"/>
      <c r="N31" s="8">
        <v>69950</v>
      </c>
      <c r="O31" s="8"/>
      <c r="P31" s="8">
        <v>347665</v>
      </c>
      <c r="Q31" s="8">
        <v>347460</v>
      </c>
      <c r="R31" s="8">
        <v>695125</v>
      </c>
      <c r="S31" s="8">
        <v>243885</v>
      </c>
      <c r="T31" s="8">
        <v>323423</v>
      </c>
      <c r="U31" s="8">
        <v>547746</v>
      </c>
      <c r="V31" s="8">
        <v>1115054</v>
      </c>
      <c r="W31" s="8">
        <v>2144168</v>
      </c>
      <c r="X31" s="8">
        <v>544815</v>
      </c>
      <c r="Y31" s="8">
        <v>1599353</v>
      </c>
      <c r="Z31" s="2">
        <v>293.55891449391078</v>
      </c>
      <c r="AA31" s="6">
        <v>544815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>
        <v>308579</v>
      </c>
      <c r="T33" s="8"/>
      <c r="U33" s="8"/>
      <c r="V33" s="8">
        <v>308579</v>
      </c>
      <c r="W33" s="8">
        <v>308579</v>
      </c>
      <c r="X33" s="8"/>
      <c r="Y33" s="8">
        <v>308579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6867171</v>
      </c>
      <c r="D35" s="33">
        <f>SUM(D24:D34)</f>
        <v>0</v>
      </c>
      <c r="E35" s="34">
        <f t="shared" si="1"/>
        <v>3145247</v>
      </c>
      <c r="F35" s="35">
        <f t="shared" si="1"/>
        <v>3145247</v>
      </c>
      <c r="G35" s="35">
        <f t="shared" si="1"/>
        <v>187706</v>
      </c>
      <c r="H35" s="35">
        <f t="shared" si="1"/>
        <v>481301</v>
      </c>
      <c r="I35" s="35">
        <f t="shared" si="1"/>
        <v>183399</v>
      </c>
      <c r="J35" s="35">
        <f t="shared" si="1"/>
        <v>852406</v>
      </c>
      <c r="K35" s="35">
        <f t="shared" si="1"/>
        <v>344707</v>
      </c>
      <c r="L35" s="35">
        <f t="shared" si="1"/>
        <v>259835</v>
      </c>
      <c r="M35" s="35">
        <f t="shared" si="1"/>
        <v>251409</v>
      </c>
      <c r="N35" s="35">
        <f t="shared" si="1"/>
        <v>855951</v>
      </c>
      <c r="O35" s="35">
        <f t="shared" si="1"/>
        <v>225329</v>
      </c>
      <c r="P35" s="35">
        <f t="shared" si="1"/>
        <v>567468</v>
      </c>
      <c r="Q35" s="35">
        <f t="shared" si="1"/>
        <v>592026</v>
      </c>
      <c r="R35" s="35">
        <f t="shared" si="1"/>
        <v>1384823</v>
      </c>
      <c r="S35" s="35">
        <f t="shared" si="1"/>
        <v>552464</v>
      </c>
      <c r="T35" s="35">
        <f t="shared" si="1"/>
        <v>484303</v>
      </c>
      <c r="U35" s="35">
        <f t="shared" si="1"/>
        <v>849398</v>
      </c>
      <c r="V35" s="35">
        <f t="shared" si="1"/>
        <v>1886165</v>
      </c>
      <c r="W35" s="35">
        <f t="shared" si="1"/>
        <v>4979345</v>
      </c>
      <c r="X35" s="35">
        <f t="shared" si="1"/>
        <v>3145247</v>
      </c>
      <c r="Y35" s="35">
        <f t="shared" si="1"/>
        <v>1834098</v>
      </c>
      <c r="Z35" s="36">
        <f>+IF(X35&lt;&gt;0,+(Y35/X35)*100,0)</f>
        <v>58.313321656454967</v>
      </c>
      <c r="AA35" s="33">
        <f>SUM(AA24:AA34)</f>
        <v>3145247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-6867171</v>
      </c>
      <c r="D37" s="46">
        <f>+D21-D35</f>
        <v>0</v>
      </c>
      <c r="E37" s="47">
        <f t="shared" si="2"/>
        <v>-3145247</v>
      </c>
      <c r="F37" s="48">
        <f t="shared" si="2"/>
        <v>21078593</v>
      </c>
      <c r="G37" s="48">
        <f t="shared" si="2"/>
        <v>-187706</v>
      </c>
      <c r="H37" s="48">
        <f t="shared" si="2"/>
        <v>-481301</v>
      </c>
      <c r="I37" s="48">
        <f t="shared" si="2"/>
        <v>-183399</v>
      </c>
      <c r="J37" s="48">
        <f t="shared" si="2"/>
        <v>-852406</v>
      </c>
      <c r="K37" s="48">
        <f t="shared" si="2"/>
        <v>-344707</v>
      </c>
      <c r="L37" s="48">
        <f t="shared" si="2"/>
        <v>-259835</v>
      </c>
      <c r="M37" s="48">
        <f t="shared" si="2"/>
        <v>-251409</v>
      </c>
      <c r="N37" s="48">
        <f t="shared" si="2"/>
        <v>-855951</v>
      </c>
      <c r="O37" s="48">
        <f t="shared" si="2"/>
        <v>3151818</v>
      </c>
      <c r="P37" s="48">
        <f t="shared" si="2"/>
        <v>2819801</v>
      </c>
      <c r="Q37" s="48">
        <f t="shared" si="2"/>
        <v>2818038</v>
      </c>
      <c r="R37" s="48">
        <f t="shared" si="2"/>
        <v>8789657</v>
      </c>
      <c r="S37" s="48">
        <f t="shared" si="2"/>
        <v>2870465</v>
      </c>
      <c r="T37" s="48">
        <f t="shared" si="2"/>
        <v>2946238</v>
      </c>
      <c r="U37" s="48">
        <f t="shared" si="2"/>
        <v>3346507</v>
      </c>
      <c r="V37" s="48">
        <f t="shared" si="2"/>
        <v>9163210</v>
      </c>
      <c r="W37" s="48">
        <f t="shared" si="2"/>
        <v>16244510</v>
      </c>
      <c r="X37" s="48">
        <f>IF(F21=F35,0,X21-X35)</f>
        <v>21078593</v>
      </c>
      <c r="Y37" s="48">
        <f t="shared" si="2"/>
        <v>-4834083</v>
      </c>
      <c r="Z37" s="49">
        <f>+IF(X37&lt;&gt;0,+(Y37/X37)*100,0)</f>
        <v>-22.933613263465922</v>
      </c>
      <c r="AA37" s="46">
        <f>+AA21-AA35</f>
        <v>21078593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10818004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2969450</v>
      </c>
      <c r="R38" s="8">
        <v>2969450</v>
      </c>
      <c r="S38" s="8"/>
      <c r="T38" s="8"/>
      <c r="U38" s="8"/>
      <c r="V38" s="8"/>
      <c r="W38" s="8">
        <v>2969450</v>
      </c>
      <c r="X38" s="8">
        <v>10818004</v>
      </c>
      <c r="Y38" s="8">
        <v>-7848554</v>
      </c>
      <c r="Z38" s="2">
        <v>-72.550851340043877</v>
      </c>
      <c r="AA38" s="6">
        <v>10818004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-6867171</v>
      </c>
      <c r="D41" s="56">
        <f>SUM(D37:D40)</f>
        <v>0</v>
      </c>
      <c r="E41" s="57">
        <f t="shared" si="3"/>
        <v>-3145247</v>
      </c>
      <c r="F41" s="58">
        <f t="shared" si="3"/>
        <v>31896597</v>
      </c>
      <c r="G41" s="58">
        <f t="shared" si="3"/>
        <v>-187706</v>
      </c>
      <c r="H41" s="58">
        <f t="shared" si="3"/>
        <v>-481301</v>
      </c>
      <c r="I41" s="58">
        <f t="shared" si="3"/>
        <v>-183399</v>
      </c>
      <c r="J41" s="58">
        <f t="shared" si="3"/>
        <v>-852406</v>
      </c>
      <c r="K41" s="58">
        <f t="shared" si="3"/>
        <v>-344707</v>
      </c>
      <c r="L41" s="58">
        <f t="shared" si="3"/>
        <v>-259835</v>
      </c>
      <c r="M41" s="58">
        <f t="shared" si="3"/>
        <v>-251409</v>
      </c>
      <c r="N41" s="58">
        <f t="shared" si="3"/>
        <v>-855951</v>
      </c>
      <c r="O41" s="58">
        <f t="shared" si="3"/>
        <v>3151818</v>
      </c>
      <c r="P41" s="58">
        <f t="shared" si="3"/>
        <v>2819801</v>
      </c>
      <c r="Q41" s="58">
        <f t="shared" si="3"/>
        <v>5787488</v>
      </c>
      <c r="R41" s="58">
        <f t="shared" si="3"/>
        <v>11759107</v>
      </c>
      <c r="S41" s="58">
        <f t="shared" si="3"/>
        <v>2870465</v>
      </c>
      <c r="T41" s="58">
        <f t="shared" si="3"/>
        <v>2946238</v>
      </c>
      <c r="U41" s="58">
        <f t="shared" si="3"/>
        <v>3346507</v>
      </c>
      <c r="V41" s="58">
        <f t="shared" si="3"/>
        <v>9163210</v>
      </c>
      <c r="W41" s="58">
        <f t="shared" si="3"/>
        <v>19213960</v>
      </c>
      <c r="X41" s="58">
        <f t="shared" si="3"/>
        <v>31896597</v>
      </c>
      <c r="Y41" s="58">
        <f t="shared" si="3"/>
        <v>-12682637</v>
      </c>
      <c r="Z41" s="59">
        <f>+IF(X41&lt;&gt;0,+(Y41/X41)*100,0)</f>
        <v>-39.761724424709008</v>
      </c>
      <c r="AA41" s="56">
        <f>SUM(AA37:AA40)</f>
        <v>31896597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-6867171</v>
      </c>
      <c r="D43" s="64">
        <f>+D41-D42</f>
        <v>0</v>
      </c>
      <c r="E43" s="65">
        <f t="shared" si="4"/>
        <v>-3145247</v>
      </c>
      <c r="F43" s="66">
        <f t="shared" si="4"/>
        <v>31896597</v>
      </c>
      <c r="G43" s="66">
        <f t="shared" si="4"/>
        <v>-187706</v>
      </c>
      <c r="H43" s="66">
        <f t="shared" si="4"/>
        <v>-481301</v>
      </c>
      <c r="I43" s="66">
        <f t="shared" si="4"/>
        <v>-183399</v>
      </c>
      <c r="J43" s="66">
        <f t="shared" si="4"/>
        <v>-852406</v>
      </c>
      <c r="K43" s="66">
        <f t="shared" si="4"/>
        <v>-344707</v>
      </c>
      <c r="L43" s="66">
        <f t="shared" si="4"/>
        <v>-259835</v>
      </c>
      <c r="M43" s="66">
        <f t="shared" si="4"/>
        <v>-251409</v>
      </c>
      <c r="N43" s="66">
        <f t="shared" si="4"/>
        <v>-855951</v>
      </c>
      <c r="O43" s="66">
        <f t="shared" si="4"/>
        <v>3151818</v>
      </c>
      <c r="P43" s="66">
        <f t="shared" si="4"/>
        <v>2819801</v>
      </c>
      <c r="Q43" s="66">
        <f t="shared" si="4"/>
        <v>5787488</v>
      </c>
      <c r="R43" s="66">
        <f t="shared" si="4"/>
        <v>11759107</v>
      </c>
      <c r="S43" s="66">
        <f t="shared" si="4"/>
        <v>2870465</v>
      </c>
      <c r="T43" s="66">
        <f t="shared" si="4"/>
        <v>2946238</v>
      </c>
      <c r="U43" s="66">
        <f t="shared" si="4"/>
        <v>3346507</v>
      </c>
      <c r="V43" s="66">
        <f t="shared" si="4"/>
        <v>9163210</v>
      </c>
      <c r="W43" s="66">
        <f t="shared" si="4"/>
        <v>19213960</v>
      </c>
      <c r="X43" s="66">
        <f t="shared" si="4"/>
        <v>31896597</v>
      </c>
      <c r="Y43" s="66">
        <f t="shared" si="4"/>
        <v>-12682637</v>
      </c>
      <c r="Z43" s="67">
        <f>+IF(X43&lt;&gt;0,+(Y43/X43)*100,0)</f>
        <v>-39.761724424709008</v>
      </c>
      <c r="AA43" s="64">
        <f>+AA41-AA42</f>
        <v>31896597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-6867171</v>
      </c>
      <c r="D45" s="56">
        <f>SUM(D43:D44)</f>
        <v>0</v>
      </c>
      <c r="E45" s="57">
        <f t="shared" si="5"/>
        <v>-3145247</v>
      </c>
      <c r="F45" s="58">
        <f t="shared" si="5"/>
        <v>31896597</v>
      </c>
      <c r="G45" s="58">
        <f t="shared" si="5"/>
        <v>-187706</v>
      </c>
      <c r="H45" s="58">
        <f t="shared" si="5"/>
        <v>-481301</v>
      </c>
      <c r="I45" s="58">
        <f t="shared" si="5"/>
        <v>-183399</v>
      </c>
      <c r="J45" s="58">
        <f t="shared" si="5"/>
        <v>-852406</v>
      </c>
      <c r="K45" s="58">
        <f t="shared" si="5"/>
        <v>-344707</v>
      </c>
      <c r="L45" s="58">
        <f t="shared" si="5"/>
        <v>-259835</v>
      </c>
      <c r="M45" s="58">
        <f t="shared" si="5"/>
        <v>-251409</v>
      </c>
      <c r="N45" s="58">
        <f t="shared" si="5"/>
        <v>-855951</v>
      </c>
      <c r="O45" s="58">
        <f t="shared" si="5"/>
        <v>3151818</v>
      </c>
      <c r="P45" s="58">
        <f t="shared" si="5"/>
        <v>2819801</v>
      </c>
      <c r="Q45" s="58">
        <f t="shared" si="5"/>
        <v>5787488</v>
      </c>
      <c r="R45" s="58">
        <f t="shared" si="5"/>
        <v>11759107</v>
      </c>
      <c r="S45" s="58">
        <f t="shared" si="5"/>
        <v>2870465</v>
      </c>
      <c r="T45" s="58">
        <f t="shared" si="5"/>
        <v>2946238</v>
      </c>
      <c r="U45" s="58">
        <f t="shared" si="5"/>
        <v>3346507</v>
      </c>
      <c r="V45" s="58">
        <f t="shared" si="5"/>
        <v>9163210</v>
      </c>
      <c r="W45" s="58">
        <f t="shared" si="5"/>
        <v>19213960</v>
      </c>
      <c r="X45" s="58">
        <f t="shared" si="5"/>
        <v>31896597</v>
      </c>
      <c r="Y45" s="58">
        <f t="shared" si="5"/>
        <v>-12682637</v>
      </c>
      <c r="Z45" s="59">
        <f>+IF(X45&lt;&gt;0,+(Y45/X45)*100,0)</f>
        <v>-39.761724424709008</v>
      </c>
      <c r="AA45" s="56">
        <f>SUM(AA43:AA44)</f>
        <v>31896597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-6867171</v>
      </c>
      <c r="D47" s="71">
        <f>SUM(D45:D46)</f>
        <v>0</v>
      </c>
      <c r="E47" s="72">
        <f t="shared" si="6"/>
        <v>-3145247</v>
      </c>
      <c r="F47" s="73">
        <f t="shared" si="6"/>
        <v>31896597</v>
      </c>
      <c r="G47" s="73">
        <f t="shared" si="6"/>
        <v>-187706</v>
      </c>
      <c r="H47" s="74">
        <f t="shared" si="6"/>
        <v>-481301</v>
      </c>
      <c r="I47" s="74">
        <f t="shared" si="6"/>
        <v>-183399</v>
      </c>
      <c r="J47" s="74">
        <f t="shared" si="6"/>
        <v>-852406</v>
      </c>
      <c r="K47" s="74">
        <f t="shared" si="6"/>
        <v>-344707</v>
      </c>
      <c r="L47" s="74">
        <f t="shared" si="6"/>
        <v>-259835</v>
      </c>
      <c r="M47" s="73">
        <f t="shared" si="6"/>
        <v>-251409</v>
      </c>
      <c r="N47" s="73">
        <f t="shared" si="6"/>
        <v>-855951</v>
      </c>
      <c r="O47" s="74">
        <f t="shared" si="6"/>
        <v>3151818</v>
      </c>
      <c r="P47" s="74">
        <f t="shared" si="6"/>
        <v>2819801</v>
      </c>
      <c r="Q47" s="74">
        <f t="shared" si="6"/>
        <v>5787488</v>
      </c>
      <c r="R47" s="74">
        <f t="shared" si="6"/>
        <v>11759107</v>
      </c>
      <c r="S47" s="74">
        <f t="shared" si="6"/>
        <v>2870465</v>
      </c>
      <c r="T47" s="73">
        <f t="shared" si="6"/>
        <v>2946238</v>
      </c>
      <c r="U47" s="73">
        <f t="shared" si="6"/>
        <v>3346507</v>
      </c>
      <c r="V47" s="74">
        <f t="shared" si="6"/>
        <v>9163210</v>
      </c>
      <c r="W47" s="74">
        <f t="shared" si="6"/>
        <v>19213960</v>
      </c>
      <c r="X47" s="74">
        <f t="shared" si="6"/>
        <v>31896597</v>
      </c>
      <c r="Y47" s="74">
        <f t="shared" si="6"/>
        <v>-12682637</v>
      </c>
      <c r="Z47" s="75">
        <f>+IF(X47&lt;&gt;0,+(Y47/X47)*100,0)</f>
        <v>-39.761724424709008</v>
      </c>
      <c r="AA47" s="76">
        <f>SUM(AA45:AA46)</f>
        <v>31896597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118205183</v>
      </c>
      <c r="D8" s="6"/>
      <c r="E8" s="7">
        <v>130918014</v>
      </c>
      <c r="F8" s="8">
        <v>129204641</v>
      </c>
      <c r="G8" s="8">
        <v>10698386</v>
      </c>
      <c r="H8" s="8">
        <v>10250907</v>
      </c>
      <c r="I8" s="8">
        <v>10592940</v>
      </c>
      <c r="J8" s="8">
        <v>31542233</v>
      </c>
      <c r="K8" s="8">
        <v>10449715</v>
      </c>
      <c r="L8" s="8">
        <v>10457538</v>
      </c>
      <c r="M8" s="8">
        <v>10181984</v>
      </c>
      <c r="N8" s="8">
        <v>31089237</v>
      </c>
      <c r="O8" s="8">
        <v>10274208</v>
      </c>
      <c r="P8" s="8">
        <v>10357002</v>
      </c>
      <c r="Q8" s="8">
        <v>10450948</v>
      </c>
      <c r="R8" s="8">
        <v>31082158</v>
      </c>
      <c r="S8" s="8">
        <v>10488566</v>
      </c>
      <c r="T8" s="8">
        <v>10515082</v>
      </c>
      <c r="U8" s="8">
        <v>10590401</v>
      </c>
      <c r="V8" s="8">
        <v>31594049</v>
      </c>
      <c r="W8" s="8">
        <v>125307677</v>
      </c>
      <c r="X8" s="8">
        <v>129204641</v>
      </c>
      <c r="Y8" s="8">
        <v>-3896964</v>
      </c>
      <c r="Z8" s="2">
        <v>-3.0161176640705962</v>
      </c>
      <c r="AA8" s="6">
        <v>129204641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3403393</v>
      </c>
      <c r="D13" s="6"/>
      <c r="E13" s="7">
        <v>3802170</v>
      </c>
      <c r="F13" s="8">
        <v>3107639</v>
      </c>
      <c r="G13" s="8">
        <v>294196</v>
      </c>
      <c r="H13" s="8">
        <v>296070</v>
      </c>
      <c r="I13" s="8">
        <v>294415</v>
      </c>
      <c r="J13" s="8">
        <v>884681</v>
      </c>
      <c r="K13" s="8">
        <v>286640</v>
      </c>
      <c r="L13" s="8">
        <v>292345</v>
      </c>
      <c r="M13" s="8">
        <v>85057</v>
      </c>
      <c r="N13" s="8">
        <v>664042</v>
      </c>
      <c r="O13" s="8">
        <v>273819</v>
      </c>
      <c r="P13" s="8">
        <v>249212</v>
      </c>
      <c r="Q13" s="8">
        <v>239169</v>
      </c>
      <c r="R13" s="8">
        <v>762200</v>
      </c>
      <c r="S13" s="8">
        <v>279127</v>
      </c>
      <c r="T13" s="8">
        <v>292600</v>
      </c>
      <c r="U13" s="8">
        <v>282738</v>
      </c>
      <c r="V13" s="8">
        <v>854465</v>
      </c>
      <c r="W13" s="8">
        <v>3165388</v>
      </c>
      <c r="X13" s="8">
        <v>3107639</v>
      </c>
      <c r="Y13" s="8">
        <v>57749</v>
      </c>
      <c r="Z13" s="2">
        <v>1.858291777133702</v>
      </c>
      <c r="AA13" s="6">
        <v>3107639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121608576</v>
      </c>
      <c r="D21" s="33">
        <f t="shared" si="0"/>
        <v>0</v>
      </c>
      <c r="E21" s="34">
        <f t="shared" si="0"/>
        <v>134720184</v>
      </c>
      <c r="F21" s="35">
        <f t="shared" si="0"/>
        <v>132312280</v>
      </c>
      <c r="G21" s="35">
        <f t="shared" si="0"/>
        <v>10992582</v>
      </c>
      <c r="H21" s="35">
        <f t="shared" si="0"/>
        <v>10546977</v>
      </c>
      <c r="I21" s="35">
        <f t="shared" si="0"/>
        <v>10887355</v>
      </c>
      <c r="J21" s="35">
        <f t="shared" si="0"/>
        <v>32426914</v>
      </c>
      <c r="K21" s="35">
        <f t="shared" si="0"/>
        <v>10736355</v>
      </c>
      <c r="L21" s="35">
        <f t="shared" si="0"/>
        <v>10749883</v>
      </c>
      <c r="M21" s="35">
        <f t="shared" si="0"/>
        <v>10267041</v>
      </c>
      <c r="N21" s="35">
        <f t="shared" si="0"/>
        <v>31753279</v>
      </c>
      <c r="O21" s="35">
        <f t="shared" si="0"/>
        <v>10548027</v>
      </c>
      <c r="P21" s="35">
        <f t="shared" si="0"/>
        <v>10606214</v>
      </c>
      <c r="Q21" s="35">
        <f t="shared" si="0"/>
        <v>10690117</v>
      </c>
      <c r="R21" s="35">
        <f t="shared" si="0"/>
        <v>31844358</v>
      </c>
      <c r="S21" s="35">
        <f t="shared" si="0"/>
        <v>10767693</v>
      </c>
      <c r="T21" s="35">
        <f t="shared" si="0"/>
        <v>10807682</v>
      </c>
      <c r="U21" s="35">
        <f t="shared" si="0"/>
        <v>10873139</v>
      </c>
      <c r="V21" s="35">
        <f t="shared" si="0"/>
        <v>32448514</v>
      </c>
      <c r="W21" s="35">
        <f t="shared" si="0"/>
        <v>128473065</v>
      </c>
      <c r="X21" s="35">
        <f t="shared" si="0"/>
        <v>132312280</v>
      </c>
      <c r="Y21" s="35">
        <f t="shared" si="0"/>
        <v>-3839215</v>
      </c>
      <c r="Z21" s="36">
        <f>+IF(X21&lt;&gt;0,+(Y21/X21)*100,0)</f>
        <v>-2.9016316550512169</v>
      </c>
      <c r="AA21" s="33">
        <f>SUM(AA5:AA20)</f>
        <v>132312280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48315043</v>
      </c>
      <c r="D24" s="6"/>
      <c r="E24" s="7">
        <v>45281480</v>
      </c>
      <c r="F24" s="8">
        <v>50191319</v>
      </c>
      <c r="G24" s="8">
        <v>3823752</v>
      </c>
      <c r="H24" s="8">
        <v>3792206</v>
      </c>
      <c r="I24" s="8">
        <v>3673510</v>
      </c>
      <c r="J24" s="8">
        <v>11289468</v>
      </c>
      <c r="K24" s="8">
        <v>4087018</v>
      </c>
      <c r="L24" s="8">
        <v>4255413</v>
      </c>
      <c r="M24" s="8">
        <v>4668383</v>
      </c>
      <c r="N24" s="8">
        <v>13010814</v>
      </c>
      <c r="O24" s="8">
        <v>4038896</v>
      </c>
      <c r="P24" s="8">
        <v>4346941</v>
      </c>
      <c r="Q24" s="8">
        <v>3999886</v>
      </c>
      <c r="R24" s="8">
        <v>12385723</v>
      </c>
      <c r="S24" s="8">
        <v>3778217</v>
      </c>
      <c r="T24" s="8">
        <v>4472276</v>
      </c>
      <c r="U24" s="8">
        <v>3792465</v>
      </c>
      <c r="V24" s="8">
        <v>12042958</v>
      </c>
      <c r="W24" s="8">
        <v>48728963</v>
      </c>
      <c r="X24" s="8">
        <v>50191319</v>
      </c>
      <c r="Y24" s="8">
        <v>-1462356</v>
      </c>
      <c r="Z24" s="2">
        <v>-2.9135635985179031</v>
      </c>
      <c r="AA24" s="6">
        <v>50191319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51313199</v>
      </c>
      <c r="D26" s="6"/>
      <c r="E26" s="7">
        <v>39275404</v>
      </c>
      <c r="F26" s="8">
        <v>39275404</v>
      </c>
      <c r="G26" s="8"/>
      <c r="H26" s="8">
        <v>1721555</v>
      </c>
      <c r="I26" s="8">
        <v>850244</v>
      </c>
      <c r="J26" s="8">
        <v>2571799</v>
      </c>
      <c r="K26" s="8">
        <v>1367147</v>
      </c>
      <c r="L26" s="8">
        <v>631674</v>
      </c>
      <c r="M26" s="8"/>
      <c r="N26" s="8">
        <v>1998821</v>
      </c>
      <c r="O26" s="8">
        <v>1338929</v>
      </c>
      <c r="P26" s="8">
        <v>533756</v>
      </c>
      <c r="Q26" s="8"/>
      <c r="R26" s="8">
        <v>1872685</v>
      </c>
      <c r="S26" s="8">
        <v>1443128</v>
      </c>
      <c r="T26" s="8">
        <v>688243</v>
      </c>
      <c r="U26" s="8">
        <v>698619</v>
      </c>
      <c r="V26" s="8">
        <v>2829990</v>
      </c>
      <c r="W26" s="8">
        <v>9273295</v>
      </c>
      <c r="X26" s="8">
        <v>39275404</v>
      </c>
      <c r="Y26" s="8">
        <v>-30002109</v>
      </c>
      <c r="Z26" s="2">
        <v>-76.3890525480018</v>
      </c>
      <c r="AA26" s="6">
        <v>39275404</v>
      </c>
    </row>
    <row r="27" spans="1:27" x14ac:dyDescent="0.25">
      <c r="A27" s="25" t="s">
        <v>53</v>
      </c>
      <c r="B27" s="24" t="s">
        <v>32</v>
      </c>
      <c r="C27" s="6">
        <v>75040886</v>
      </c>
      <c r="D27" s="6"/>
      <c r="E27" s="7">
        <v>55808239</v>
      </c>
      <c r="F27" s="8">
        <v>65612186</v>
      </c>
      <c r="G27" s="8"/>
      <c r="H27" s="8"/>
      <c r="I27" s="8"/>
      <c r="J27" s="8"/>
      <c r="K27" s="8">
        <v>20571505</v>
      </c>
      <c r="L27" s="8"/>
      <c r="M27" s="8">
        <v>10285753</v>
      </c>
      <c r="N27" s="8">
        <v>30857258</v>
      </c>
      <c r="O27" s="8"/>
      <c r="P27" s="8"/>
      <c r="Q27" s="8">
        <v>10285753</v>
      </c>
      <c r="R27" s="8">
        <v>10285753</v>
      </c>
      <c r="S27" s="8"/>
      <c r="T27" s="8"/>
      <c r="U27" s="8"/>
      <c r="V27" s="8"/>
      <c r="W27" s="8">
        <v>41143011</v>
      </c>
      <c r="X27" s="8">
        <v>65612186</v>
      </c>
      <c r="Y27" s="8">
        <v>-24469175</v>
      </c>
      <c r="Z27" s="2">
        <v>-37.293643897187025</v>
      </c>
      <c r="AA27" s="6">
        <v>65612186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113251</v>
      </c>
      <c r="F28" s="8">
        <v>113251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>
        <v>100000</v>
      </c>
      <c r="U28" s="8"/>
      <c r="V28" s="8">
        <v>100000</v>
      </c>
      <c r="W28" s="8">
        <v>100000</v>
      </c>
      <c r="X28" s="8">
        <v>113251</v>
      </c>
      <c r="Y28" s="8">
        <v>-13251</v>
      </c>
      <c r="Z28" s="2">
        <v>-11.700558935461938</v>
      </c>
      <c r="AA28" s="6">
        <v>113251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14025880</v>
      </c>
      <c r="D30" s="6"/>
      <c r="E30" s="7">
        <v>32216932</v>
      </c>
      <c r="F30" s="8">
        <v>32388077</v>
      </c>
      <c r="G30" s="8">
        <v>310957</v>
      </c>
      <c r="H30" s="8">
        <v>79304</v>
      </c>
      <c r="I30" s="8">
        <v>324869</v>
      </c>
      <c r="J30" s="8">
        <v>715130</v>
      </c>
      <c r="K30" s="8">
        <v>218772</v>
      </c>
      <c r="L30" s="8">
        <v>1241425</v>
      </c>
      <c r="M30" s="8">
        <v>2199060</v>
      </c>
      <c r="N30" s="8">
        <v>3659257</v>
      </c>
      <c r="O30" s="8">
        <v>523833</v>
      </c>
      <c r="P30" s="8">
        <v>3907968</v>
      </c>
      <c r="Q30" s="8">
        <v>1702021</v>
      </c>
      <c r="R30" s="8">
        <v>6133822</v>
      </c>
      <c r="S30" s="8">
        <v>868009</v>
      </c>
      <c r="T30" s="8">
        <v>3283755</v>
      </c>
      <c r="U30" s="8">
        <v>5283757</v>
      </c>
      <c r="V30" s="8">
        <v>9435521</v>
      </c>
      <c r="W30" s="8">
        <v>19943730</v>
      </c>
      <c r="X30" s="8">
        <v>32388077</v>
      </c>
      <c r="Y30" s="8">
        <v>-12444347</v>
      </c>
      <c r="Z30" s="2">
        <v>-38.42261768119176</v>
      </c>
      <c r="AA30" s="6">
        <v>32388077</v>
      </c>
    </row>
    <row r="31" spans="1:27" x14ac:dyDescent="0.25">
      <c r="A31" s="25" t="s">
        <v>57</v>
      </c>
      <c r="B31" s="24" t="s">
        <v>32</v>
      </c>
      <c r="C31" s="6">
        <v>3982931</v>
      </c>
      <c r="D31" s="6"/>
      <c r="E31" s="7">
        <v>14471663</v>
      </c>
      <c r="F31" s="8">
        <v>15992479</v>
      </c>
      <c r="G31" s="8">
        <v>79304</v>
      </c>
      <c r="H31" s="8">
        <v>477859</v>
      </c>
      <c r="I31" s="8">
        <v>1821112</v>
      </c>
      <c r="J31" s="8">
        <v>2378275</v>
      </c>
      <c r="K31" s="8">
        <v>1547512</v>
      </c>
      <c r="L31" s="8">
        <v>1791177</v>
      </c>
      <c r="M31" s="8">
        <v>682335</v>
      </c>
      <c r="N31" s="8">
        <v>4021024</v>
      </c>
      <c r="O31" s="8">
        <v>770077</v>
      </c>
      <c r="P31" s="8">
        <v>1327465</v>
      </c>
      <c r="Q31" s="8">
        <v>1094451</v>
      </c>
      <c r="R31" s="8">
        <v>3191993</v>
      </c>
      <c r="S31" s="8">
        <v>757809</v>
      </c>
      <c r="T31" s="8">
        <v>1164839</v>
      </c>
      <c r="U31" s="8">
        <v>3235407</v>
      </c>
      <c r="V31" s="8">
        <v>5158055</v>
      </c>
      <c r="W31" s="8">
        <v>14749347</v>
      </c>
      <c r="X31" s="8">
        <v>15992479</v>
      </c>
      <c r="Y31" s="8">
        <v>-1243132</v>
      </c>
      <c r="Z31" s="2">
        <v>-7.7732289034114093</v>
      </c>
      <c r="AA31" s="6">
        <v>15992479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3456957</v>
      </c>
      <c r="D33" s="6"/>
      <c r="E33" s="7">
        <v>2857189</v>
      </c>
      <c r="F33" s="8">
        <v>1557719</v>
      </c>
      <c r="G33" s="8">
        <v>34011</v>
      </c>
      <c r="H33" s="8">
        <v>33732</v>
      </c>
      <c r="I33" s="8">
        <v>76913</v>
      </c>
      <c r="J33" s="8">
        <v>144656</v>
      </c>
      <c r="K33" s="8">
        <v>37556</v>
      </c>
      <c r="L33" s="8">
        <v>43030</v>
      </c>
      <c r="M33" s="8">
        <v>96546</v>
      </c>
      <c r="N33" s="8">
        <v>177132</v>
      </c>
      <c r="O33" s="8">
        <v>453152</v>
      </c>
      <c r="P33" s="8">
        <v>50197</v>
      </c>
      <c r="Q33" s="8">
        <v>46370</v>
      </c>
      <c r="R33" s="8">
        <v>549719</v>
      </c>
      <c r="S33" s="8">
        <v>37918</v>
      </c>
      <c r="T33" s="8">
        <v>237607</v>
      </c>
      <c r="U33" s="8">
        <v>70215</v>
      </c>
      <c r="V33" s="8">
        <v>345740</v>
      </c>
      <c r="W33" s="8">
        <v>1217247</v>
      </c>
      <c r="X33" s="8">
        <v>1557719</v>
      </c>
      <c r="Y33" s="8">
        <v>-340472</v>
      </c>
      <c r="Z33" s="2">
        <v>-21.85708718966643</v>
      </c>
      <c r="AA33" s="6">
        <v>1557719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196134896</v>
      </c>
      <c r="D35" s="33">
        <f>SUM(D24:D34)</f>
        <v>0</v>
      </c>
      <c r="E35" s="34">
        <f t="shared" si="1"/>
        <v>190024158</v>
      </c>
      <c r="F35" s="35">
        <f t="shared" si="1"/>
        <v>205130435</v>
      </c>
      <c r="G35" s="35">
        <f t="shared" si="1"/>
        <v>4248024</v>
      </c>
      <c r="H35" s="35">
        <f t="shared" si="1"/>
        <v>6104656</v>
      </c>
      <c r="I35" s="35">
        <f t="shared" si="1"/>
        <v>6746648</v>
      </c>
      <c r="J35" s="35">
        <f t="shared" si="1"/>
        <v>17099328</v>
      </c>
      <c r="K35" s="35">
        <f t="shared" si="1"/>
        <v>27829510</v>
      </c>
      <c r="L35" s="35">
        <f t="shared" si="1"/>
        <v>7962719</v>
      </c>
      <c r="M35" s="35">
        <f t="shared" si="1"/>
        <v>17932077</v>
      </c>
      <c r="N35" s="35">
        <f t="shared" si="1"/>
        <v>53724306</v>
      </c>
      <c r="O35" s="35">
        <f t="shared" si="1"/>
        <v>7124887</v>
      </c>
      <c r="P35" s="35">
        <f t="shared" si="1"/>
        <v>10166327</v>
      </c>
      <c r="Q35" s="35">
        <f t="shared" si="1"/>
        <v>17128481</v>
      </c>
      <c r="R35" s="35">
        <f t="shared" si="1"/>
        <v>34419695</v>
      </c>
      <c r="S35" s="35">
        <f t="shared" si="1"/>
        <v>6885081</v>
      </c>
      <c r="T35" s="35">
        <f t="shared" si="1"/>
        <v>9946720</v>
      </c>
      <c r="U35" s="35">
        <f t="shared" si="1"/>
        <v>13080463</v>
      </c>
      <c r="V35" s="35">
        <f t="shared" si="1"/>
        <v>29912264</v>
      </c>
      <c r="W35" s="35">
        <f t="shared" si="1"/>
        <v>135155593</v>
      </c>
      <c r="X35" s="35">
        <f t="shared" si="1"/>
        <v>205130435</v>
      </c>
      <c r="Y35" s="35">
        <f t="shared" si="1"/>
        <v>-69974842</v>
      </c>
      <c r="Z35" s="36">
        <f>+IF(X35&lt;&gt;0,+(Y35/X35)*100,0)</f>
        <v>-34.112364652276</v>
      </c>
      <c r="AA35" s="33">
        <f>SUM(AA24:AA34)</f>
        <v>205130435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-74526320</v>
      </c>
      <c r="D37" s="46">
        <f>+D21-D35</f>
        <v>0</v>
      </c>
      <c r="E37" s="47">
        <f t="shared" si="2"/>
        <v>-55303974</v>
      </c>
      <c r="F37" s="48">
        <f t="shared" si="2"/>
        <v>-72818155</v>
      </c>
      <c r="G37" s="48">
        <f t="shared" si="2"/>
        <v>6744558</v>
      </c>
      <c r="H37" s="48">
        <f t="shared" si="2"/>
        <v>4442321</v>
      </c>
      <c r="I37" s="48">
        <f t="shared" si="2"/>
        <v>4140707</v>
      </c>
      <c r="J37" s="48">
        <f t="shared" si="2"/>
        <v>15327586</v>
      </c>
      <c r="K37" s="48">
        <f t="shared" si="2"/>
        <v>-17093155</v>
      </c>
      <c r="L37" s="48">
        <f t="shared" si="2"/>
        <v>2787164</v>
      </c>
      <c r="M37" s="48">
        <f t="shared" si="2"/>
        <v>-7665036</v>
      </c>
      <c r="N37" s="48">
        <f t="shared" si="2"/>
        <v>-21971027</v>
      </c>
      <c r="O37" s="48">
        <f t="shared" si="2"/>
        <v>3423140</v>
      </c>
      <c r="P37" s="48">
        <f t="shared" si="2"/>
        <v>439887</v>
      </c>
      <c r="Q37" s="48">
        <f t="shared" si="2"/>
        <v>-6438364</v>
      </c>
      <c r="R37" s="48">
        <f t="shared" si="2"/>
        <v>-2575337</v>
      </c>
      <c r="S37" s="48">
        <f t="shared" si="2"/>
        <v>3882612</v>
      </c>
      <c r="T37" s="48">
        <f t="shared" si="2"/>
        <v>860962</v>
      </c>
      <c r="U37" s="48">
        <f t="shared" si="2"/>
        <v>-2207324</v>
      </c>
      <c r="V37" s="48">
        <f t="shared" si="2"/>
        <v>2536250</v>
      </c>
      <c r="W37" s="48">
        <f t="shared" si="2"/>
        <v>-6682528</v>
      </c>
      <c r="X37" s="48">
        <f>IF(F21=F35,0,X21-X35)</f>
        <v>-72818155</v>
      </c>
      <c r="Y37" s="48">
        <f t="shared" si="2"/>
        <v>66135627</v>
      </c>
      <c r="Z37" s="49">
        <f>+IF(X37&lt;&gt;0,+(Y37/X37)*100,0)</f>
        <v>-90.822991876133088</v>
      </c>
      <c r="AA37" s="46">
        <f>+AA21-AA35</f>
        <v>-72818155</v>
      </c>
    </row>
    <row r="38" spans="1:27" ht="23.15" customHeight="1" x14ac:dyDescent="0.25">
      <c r="A38" s="50" t="s">
        <v>62</v>
      </c>
      <c r="B38" s="29" t="s">
        <v>32</v>
      </c>
      <c r="C38" s="6">
        <v>36096604</v>
      </c>
      <c r="D38" s="6"/>
      <c r="E38" s="7">
        <v>10000000</v>
      </c>
      <c r="F38" s="8">
        <v>16758698</v>
      </c>
      <c r="G38" s="8"/>
      <c r="H38" s="8"/>
      <c r="I38" s="8">
        <v>960002</v>
      </c>
      <c r="J38" s="8">
        <v>960002</v>
      </c>
      <c r="K38" s="8">
        <v>1263361</v>
      </c>
      <c r="L38" s="8"/>
      <c r="M38" s="8"/>
      <c r="N38" s="8">
        <v>1263361</v>
      </c>
      <c r="O38" s="8"/>
      <c r="P38" s="8">
        <v>429853</v>
      </c>
      <c r="Q38" s="8">
        <v>2626009</v>
      </c>
      <c r="R38" s="8">
        <v>3055862</v>
      </c>
      <c r="S38" s="8">
        <v>5374088</v>
      </c>
      <c r="T38" s="8">
        <v>888688</v>
      </c>
      <c r="U38" s="8">
        <v>1748037</v>
      </c>
      <c r="V38" s="8">
        <v>8010813</v>
      </c>
      <c r="W38" s="8">
        <v>13290038</v>
      </c>
      <c r="X38" s="8">
        <v>16758698</v>
      </c>
      <c r="Y38" s="8">
        <v>-3468660</v>
      </c>
      <c r="Z38" s="2">
        <v>-20.697669950255086</v>
      </c>
      <c r="AA38" s="6">
        <v>16758698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-38429716</v>
      </c>
      <c r="D41" s="56">
        <f>SUM(D37:D40)</f>
        <v>0</v>
      </c>
      <c r="E41" s="57">
        <f t="shared" si="3"/>
        <v>-45303974</v>
      </c>
      <c r="F41" s="58">
        <f t="shared" si="3"/>
        <v>-56059457</v>
      </c>
      <c r="G41" s="58">
        <f t="shared" si="3"/>
        <v>6744558</v>
      </c>
      <c r="H41" s="58">
        <f t="shared" si="3"/>
        <v>4442321</v>
      </c>
      <c r="I41" s="58">
        <f t="shared" si="3"/>
        <v>5100709</v>
      </c>
      <c r="J41" s="58">
        <f t="shared" si="3"/>
        <v>16287588</v>
      </c>
      <c r="K41" s="58">
        <f t="shared" si="3"/>
        <v>-15829794</v>
      </c>
      <c r="L41" s="58">
        <f t="shared" si="3"/>
        <v>2787164</v>
      </c>
      <c r="M41" s="58">
        <f t="shared" si="3"/>
        <v>-7665036</v>
      </c>
      <c r="N41" s="58">
        <f t="shared" si="3"/>
        <v>-20707666</v>
      </c>
      <c r="O41" s="58">
        <f t="shared" si="3"/>
        <v>3423140</v>
      </c>
      <c r="P41" s="58">
        <f t="shared" si="3"/>
        <v>869740</v>
      </c>
      <c r="Q41" s="58">
        <f t="shared" si="3"/>
        <v>-3812355</v>
      </c>
      <c r="R41" s="58">
        <f t="shared" si="3"/>
        <v>480525</v>
      </c>
      <c r="S41" s="58">
        <f t="shared" si="3"/>
        <v>9256700</v>
      </c>
      <c r="T41" s="58">
        <f t="shared" si="3"/>
        <v>1749650</v>
      </c>
      <c r="U41" s="58">
        <f t="shared" si="3"/>
        <v>-459287</v>
      </c>
      <c r="V41" s="58">
        <f t="shared" si="3"/>
        <v>10547063</v>
      </c>
      <c r="W41" s="58">
        <f t="shared" si="3"/>
        <v>6607510</v>
      </c>
      <c r="X41" s="58">
        <f t="shared" si="3"/>
        <v>-56059457</v>
      </c>
      <c r="Y41" s="58">
        <f t="shared" si="3"/>
        <v>62666967</v>
      </c>
      <c r="Z41" s="59">
        <f>+IF(X41&lt;&gt;0,+(Y41/X41)*100,0)</f>
        <v>-111.78661077648326</v>
      </c>
      <c r="AA41" s="56">
        <f>SUM(AA37:AA40)</f>
        <v>-56059457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-38429716</v>
      </c>
      <c r="D43" s="64">
        <f>+D41-D42</f>
        <v>0</v>
      </c>
      <c r="E43" s="65">
        <f t="shared" si="4"/>
        <v>-45303974</v>
      </c>
      <c r="F43" s="66">
        <f t="shared" si="4"/>
        <v>-56059457</v>
      </c>
      <c r="G43" s="66">
        <f t="shared" si="4"/>
        <v>6744558</v>
      </c>
      <c r="H43" s="66">
        <f t="shared" si="4"/>
        <v>4442321</v>
      </c>
      <c r="I43" s="66">
        <f t="shared" si="4"/>
        <v>5100709</v>
      </c>
      <c r="J43" s="66">
        <f t="shared" si="4"/>
        <v>16287588</v>
      </c>
      <c r="K43" s="66">
        <f t="shared" si="4"/>
        <v>-15829794</v>
      </c>
      <c r="L43" s="66">
        <f t="shared" si="4"/>
        <v>2787164</v>
      </c>
      <c r="M43" s="66">
        <f t="shared" si="4"/>
        <v>-7665036</v>
      </c>
      <c r="N43" s="66">
        <f t="shared" si="4"/>
        <v>-20707666</v>
      </c>
      <c r="O43" s="66">
        <f t="shared" si="4"/>
        <v>3423140</v>
      </c>
      <c r="P43" s="66">
        <f t="shared" si="4"/>
        <v>869740</v>
      </c>
      <c r="Q43" s="66">
        <f t="shared" si="4"/>
        <v>-3812355</v>
      </c>
      <c r="R43" s="66">
        <f t="shared" si="4"/>
        <v>480525</v>
      </c>
      <c r="S43" s="66">
        <f t="shared" si="4"/>
        <v>9256700</v>
      </c>
      <c r="T43" s="66">
        <f t="shared" si="4"/>
        <v>1749650</v>
      </c>
      <c r="U43" s="66">
        <f t="shared" si="4"/>
        <v>-459287</v>
      </c>
      <c r="V43" s="66">
        <f t="shared" si="4"/>
        <v>10547063</v>
      </c>
      <c r="W43" s="66">
        <f t="shared" si="4"/>
        <v>6607510</v>
      </c>
      <c r="X43" s="66">
        <f t="shared" si="4"/>
        <v>-56059457</v>
      </c>
      <c r="Y43" s="66">
        <f t="shared" si="4"/>
        <v>62666967</v>
      </c>
      <c r="Z43" s="67">
        <f>+IF(X43&lt;&gt;0,+(Y43/X43)*100,0)</f>
        <v>-111.78661077648326</v>
      </c>
      <c r="AA43" s="64">
        <f>+AA41-AA42</f>
        <v>-56059457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-38429716</v>
      </c>
      <c r="D45" s="56">
        <f>SUM(D43:D44)</f>
        <v>0</v>
      </c>
      <c r="E45" s="57">
        <f t="shared" si="5"/>
        <v>-45303974</v>
      </c>
      <c r="F45" s="58">
        <f t="shared" si="5"/>
        <v>-56059457</v>
      </c>
      <c r="G45" s="58">
        <f t="shared" si="5"/>
        <v>6744558</v>
      </c>
      <c r="H45" s="58">
        <f t="shared" si="5"/>
        <v>4442321</v>
      </c>
      <c r="I45" s="58">
        <f t="shared" si="5"/>
        <v>5100709</v>
      </c>
      <c r="J45" s="58">
        <f t="shared" si="5"/>
        <v>16287588</v>
      </c>
      <c r="K45" s="58">
        <f t="shared" si="5"/>
        <v>-15829794</v>
      </c>
      <c r="L45" s="58">
        <f t="shared" si="5"/>
        <v>2787164</v>
      </c>
      <c r="M45" s="58">
        <f t="shared" si="5"/>
        <v>-7665036</v>
      </c>
      <c r="N45" s="58">
        <f t="shared" si="5"/>
        <v>-20707666</v>
      </c>
      <c r="O45" s="58">
        <f t="shared" si="5"/>
        <v>3423140</v>
      </c>
      <c r="P45" s="58">
        <f t="shared" si="5"/>
        <v>869740</v>
      </c>
      <c r="Q45" s="58">
        <f t="shared" si="5"/>
        <v>-3812355</v>
      </c>
      <c r="R45" s="58">
        <f t="shared" si="5"/>
        <v>480525</v>
      </c>
      <c r="S45" s="58">
        <f t="shared" si="5"/>
        <v>9256700</v>
      </c>
      <c r="T45" s="58">
        <f t="shared" si="5"/>
        <v>1749650</v>
      </c>
      <c r="U45" s="58">
        <f t="shared" si="5"/>
        <v>-459287</v>
      </c>
      <c r="V45" s="58">
        <f t="shared" si="5"/>
        <v>10547063</v>
      </c>
      <c r="W45" s="58">
        <f t="shared" si="5"/>
        <v>6607510</v>
      </c>
      <c r="X45" s="58">
        <f t="shared" si="5"/>
        <v>-56059457</v>
      </c>
      <c r="Y45" s="58">
        <f t="shared" si="5"/>
        <v>62666967</v>
      </c>
      <c r="Z45" s="59">
        <f>+IF(X45&lt;&gt;0,+(Y45/X45)*100,0)</f>
        <v>-111.78661077648326</v>
      </c>
      <c r="AA45" s="56">
        <f>SUM(AA43:AA44)</f>
        <v>-56059457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-38429716</v>
      </c>
      <c r="D47" s="71">
        <f>SUM(D45:D46)</f>
        <v>0</v>
      </c>
      <c r="E47" s="72">
        <f t="shared" si="6"/>
        <v>-45303974</v>
      </c>
      <c r="F47" s="73">
        <f t="shared" si="6"/>
        <v>-56059457</v>
      </c>
      <c r="G47" s="73">
        <f t="shared" si="6"/>
        <v>6744558</v>
      </c>
      <c r="H47" s="74">
        <f t="shared" si="6"/>
        <v>4442321</v>
      </c>
      <c r="I47" s="74">
        <f t="shared" si="6"/>
        <v>5100709</v>
      </c>
      <c r="J47" s="74">
        <f t="shared" si="6"/>
        <v>16287588</v>
      </c>
      <c r="K47" s="74">
        <f t="shared" si="6"/>
        <v>-15829794</v>
      </c>
      <c r="L47" s="74">
        <f t="shared" si="6"/>
        <v>2787164</v>
      </c>
      <c r="M47" s="73">
        <f t="shared" si="6"/>
        <v>-7665036</v>
      </c>
      <c r="N47" s="73">
        <f t="shared" si="6"/>
        <v>-20707666</v>
      </c>
      <c r="O47" s="74">
        <f t="shared" si="6"/>
        <v>3423140</v>
      </c>
      <c r="P47" s="74">
        <f t="shared" si="6"/>
        <v>869740</v>
      </c>
      <c r="Q47" s="74">
        <f t="shared" si="6"/>
        <v>-3812355</v>
      </c>
      <c r="R47" s="74">
        <f t="shared" si="6"/>
        <v>480525</v>
      </c>
      <c r="S47" s="74">
        <f t="shared" si="6"/>
        <v>9256700</v>
      </c>
      <c r="T47" s="73">
        <f t="shared" si="6"/>
        <v>1749650</v>
      </c>
      <c r="U47" s="73">
        <f t="shared" si="6"/>
        <v>-459287</v>
      </c>
      <c r="V47" s="74">
        <f t="shared" si="6"/>
        <v>10547063</v>
      </c>
      <c r="W47" s="74">
        <f t="shared" si="6"/>
        <v>6607510</v>
      </c>
      <c r="X47" s="74">
        <f t="shared" si="6"/>
        <v>-56059457</v>
      </c>
      <c r="Y47" s="74">
        <f t="shared" si="6"/>
        <v>62666967</v>
      </c>
      <c r="Z47" s="75">
        <f>+IF(X47&lt;&gt;0,+(Y47/X47)*100,0)</f>
        <v>-111.78661077648326</v>
      </c>
      <c r="AA47" s="76">
        <f>SUM(AA45:AA46)</f>
        <v>-56059457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28357124</v>
      </c>
      <c r="D8" s="6"/>
      <c r="E8" s="7">
        <v>34145000</v>
      </c>
      <c r="F8" s="8">
        <v>30318490</v>
      </c>
      <c r="G8" s="8">
        <v>2671656</v>
      </c>
      <c r="H8" s="8">
        <v>4329709</v>
      </c>
      <c r="I8" s="8">
        <v>2760160</v>
      </c>
      <c r="J8" s="8">
        <v>9761525</v>
      </c>
      <c r="K8" s="8">
        <v>5053272</v>
      </c>
      <c r="L8" s="8">
        <v>-1972075</v>
      </c>
      <c r="M8" s="8">
        <v>2526541</v>
      </c>
      <c r="N8" s="8">
        <v>5607738</v>
      </c>
      <c r="O8" s="8">
        <v>2537464</v>
      </c>
      <c r="P8" s="8">
        <v>2526951</v>
      </c>
      <c r="Q8" s="8">
        <v>2533512</v>
      </c>
      <c r="R8" s="8">
        <v>7597927</v>
      </c>
      <c r="S8" s="8">
        <v>2524389</v>
      </c>
      <c r="T8" s="8">
        <v>1880195</v>
      </c>
      <c r="U8" s="8">
        <v>3274606</v>
      </c>
      <c r="V8" s="8">
        <v>7679190</v>
      </c>
      <c r="W8" s="8">
        <v>30646380</v>
      </c>
      <c r="X8" s="8">
        <v>30318490</v>
      </c>
      <c r="Y8" s="8">
        <v>327890</v>
      </c>
      <c r="Z8" s="2">
        <v>1.0814852586655865</v>
      </c>
      <c r="AA8" s="6">
        <v>30318490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15445680</v>
      </c>
      <c r="D13" s="6"/>
      <c r="E13" s="7"/>
      <c r="F13" s="8"/>
      <c r="G13" s="8">
        <v>1401597</v>
      </c>
      <c r="H13" s="8">
        <v>2712778</v>
      </c>
      <c r="I13" s="8">
        <v>1422350</v>
      </c>
      <c r="J13" s="8">
        <v>5536725</v>
      </c>
      <c r="K13" s="8">
        <v>2868573</v>
      </c>
      <c r="L13" s="8">
        <v>-1292553</v>
      </c>
      <c r="M13" s="8">
        <v>1510623</v>
      </c>
      <c r="N13" s="8">
        <v>3086643</v>
      </c>
      <c r="O13" s="8">
        <v>1522785</v>
      </c>
      <c r="P13" s="8">
        <v>1587958</v>
      </c>
      <c r="Q13" s="8">
        <v>1600187</v>
      </c>
      <c r="R13" s="8">
        <v>4710930</v>
      </c>
      <c r="S13" s="8">
        <v>1666929</v>
      </c>
      <c r="T13" s="8">
        <v>1680245</v>
      </c>
      <c r="U13" s="8">
        <v>1802581</v>
      </c>
      <c r="V13" s="8">
        <v>5149755</v>
      </c>
      <c r="W13" s="8">
        <v>18484053</v>
      </c>
      <c r="X13" s="8"/>
      <c r="Y13" s="8">
        <v>18484053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43802804</v>
      </c>
      <c r="D21" s="33">
        <f t="shared" si="0"/>
        <v>0</v>
      </c>
      <c r="E21" s="34">
        <f t="shared" si="0"/>
        <v>34145000</v>
      </c>
      <c r="F21" s="35">
        <f t="shared" si="0"/>
        <v>30318490</v>
      </c>
      <c r="G21" s="35">
        <f t="shared" si="0"/>
        <v>4073253</v>
      </c>
      <c r="H21" s="35">
        <f t="shared" si="0"/>
        <v>7042487</v>
      </c>
      <c r="I21" s="35">
        <f t="shared" si="0"/>
        <v>4182510</v>
      </c>
      <c r="J21" s="35">
        <f t="shared" si="0"/>
        <v>15298250</v>
      </c>
      <c r="K21" s="35">
        <f t="shared" si="0"/>
        <v>7921845</v>
      </c>
      <c r="L21" s="35">
        <f t="shared" si="0"/>
        <v>-3264628</v>
      </c>
      <c r="M21" s="35">
        <f t="shared" si="0"/>
        <v>4037164</v>
      </c>
      <c r="N21" s="35">
        <f t="shared" si="0"/>
        <v>8694381</v>
      </c>
      <c r="O21" s="35">
        <f t="shared" si="0"/>
        <v>4060249</v>
      </c>
      <c r="P21" s="35">
        <f t="shared" si="0"/>
        <v>4114909</v>
      </c>
      <c r="Q21" s="35">
        <f t="shared" si="0"/>
        <v>4133699</v>
      </c>
      <c r="R21" s="35">
        <f t="shared" si="0"/>
        <v>12308857</v>
      </c>
      <c r="S21" s="35">
        <f t="shared" si="0"/>
        <v>4191318</v>
      </c>
      <c r="T21" s="35">
        <f t="shared" si="0"/>
        <v>3560440</v>
      </c>
      <c r="U21" s="35">
        <f t="shared" si="0"/>
        <v>5077187</v>
      </c>
      <c r="V21" s="35">
        <f t="shared" si="0"/>
        <v>12828945</v>
      </c>
      <c r="W21" s="35">
        <f t="shared" si="0"/>
        <v>49130433</v>
      </c>
      <c r="X21" s="35">
        <f t="shared" si="0"/>
        <v>30318490</v>
      </c>
      <c r="Y21" s="35">
        <f t="shared" si="0"/>
        <v>18811943</v>
      </c>
      <c r="Z21" s="36">
        <f>+IF(X21&lt;&gt;0,+(Y21/X21)*100,0)</f>
        <v>62.047756995813444</v>
      </c>
      <c r="AA21" s="33">
        <f>SUM(AA5:AA20)</f>
        <v>30318490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8722138</v>
      </c>
      <c r="D24" s="6"/>
      <c r="E24" s="7">
        <v>8233933</v>
      </c>
      <c r="F24" s="8">
        <v>8233933</v>
      </c>
      <c r="G24" s="8">
        <v>767931</v>
      </c>
      <c r="H24" s="8">
        <v>622373</v>
      </c>
      <c r="I24" s="8">
        <v>711943</v>
      </c>
      <c r="J24" s="8">
        <v>2102247</v>
      </c>
      <c r="K24" s="8">
        <v>763032</v>
      </c>
      <c r="L24" s="8">
        <v>798668</v>
      </c>
      <c r="M24" s="8">
        <v>862715</v>
      </c>
      <c r="N24" s="8">
        <v>2424415</v>
      </c>
      <c r="O24" s="8">
        <v>812029</v>
      </c>
      <c r="P24" s="8">
        <v>746540</v>
      </c>
      <c r="Q24" s="8">
        <v>796892</v>
      </c>
      <c r="R24" s="8">
        <v>2355461</v>
      </c>
      <c r="S24" s="8">
        <v>647147</v>
      </c>
      <c r="T24" s="8">
        <v>676204</v>
      </c>
      <c r="U24" s="8">
        <v>669510</v>
      </c>
      <c r="V24" s="8">
        <v>1992861</v>
      </c>
      <c r="W24" s="8">
        <v>8874984</v>
      </c>
      <c r="X24" s="8">
        <v>8233933</v>
      </c>
      <c r="Y24" s="8">
        <v>641051</v>
      </c>
      <c r="Z24" s="2">
        <v>7.7854774868826357</v>
      </c>
      <c r="AA24" s="6">
        <v>8233933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23390</v>
      </c>
      <c r="I26" s="8">
        <v>14250</v>
      </c>
      <c r="J26" s="8">
        <v>37640</v>
      </c>
      <c r="K26" s="8"/>
      <c r="L26" s="8">
        <v>2957</v>
      </c>
      <c r="M26" s="8">
        <v>8916</v>
      </c>
      <c r="N26" s="8">
        <v>11873</v>
      </c>
      <c r="O26" s="8"/>
      <c r="P26" s="8">
        <v>3495</v>
      </c>
      <c r="Q26" s="8"/>
      <c r="R26" s="8">
        <v>3495</v>
      </c>
      <c r="S26" s="8">
        <v>409</v>
      </c>
      <c r="T26" s="8"/>
      <c r="U26" s="8">
        <v>487</v>
      </c>
      <c r="V26" s="8">
        <v>896</v>
      </c>
      <c r="W26" s="8">
        <v>53904</v>
      </c>
      <c r="X26" s="8"/>
      <c r="Y26" s="8">
        <v>53904</v>
      </c>
      <c r="Z26" s="2"/>
      <c r="AA26" s="6"/>
    </row>
    <row r="27" spans="1:27" x14ac:dyDescent="0.25">
      <c r="A27" s="25" t="s">
        <v>53</v>
      </c>
      <c r="B27" s="24" t="s">
        <v>32</v>
      </c>
      <c r="C27" s="6">
        <v>19222337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4362632</v>
      </c>
      <c r="D30" s="6"/>
      <c r="E30" s="7">
        <v>3450000</v>
      </c>
      <c r="F30" s="8">
        <v>3450000</v>
      </c>
      <c r="G30" s="8"/>
      <c r="H30" s="8">
        <v>604752</v>
      </c>
      <c r="I30" s="8"/>
      <c r="J30" s="8">
        <v>604752</v>
      </c>
      <c r="K30" s="8"/>
      <c r="L30" s="8"/>
      <c r="M30" s="8">
        <v>48763</v>
      </c>
      <c r="N30" s="8">
        <v>48763</v>
      </c>
      <c r="O30" s="8">
        <v>645</v>
      </c>
      <c r="P30" s="8"/>
      <c r="Q30" s="8"/>
      <c r="R30" s="8">
        <v>645</v>
      </c>
      <c r="S30" s="8">
        <v>61880</v>
      </c>
      <c r="T30" s="8"/>
      <c r="U30" s="8">
        <v>1099214</v>
      </c>
      <c r="V30" s="8">
        <v>1161094</v>
      </c>
      <c r="W30" s="8">
        <v>1815254</v>
      </c>
      <c r="X30" s="8">
        <v>3450000</v>
      </c>
      <c r="Y30" s="8">
        <v>-1634746</v>
      </c>
      <c r="Z30" s="2">
        <v>-47.383942028985508</v>
      </c>
      <c r="AA30" s="6">
        <v>3450000</v>
      </c>
    </row>
    <row r="31" spans="1:27" x14ac:dyDescent="0.25">
      <c r="A31" s="25" t="s">
        <v>57</v>
      </c>
      <c r="B31" s="24" t="s">
        <v>32</v>
      </c>
      <c r="C31" s="6">
        <v>-59641</v>
      </c>
      <c r="D31" s="6"/>
      <c r="E31" s="7">
        <v>10000</v>
      </c>
      <c r="F31" s="8">
        <v>3013611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2772092</v>
      </c>
      <c r="R31" s="8">
        <v>2772092</v>
      </c>
      <c r="S31" s="8"/>
      <c r="T31" s="8"/>
      <c r="U31" s="8"/>
      <c r="V31" s="8"/>
      <c r="W31" s="8">
        <v>2772092</v>
      </c>
      <c r="X31" s="8">
        <v>3013611</v>
      </c>
      <c r="Y31" s="8">
        <v>-241519</v>
      </c>
      <c r="Z31" s="2">
        <v>-8.0142725786440252</v>
      </c>
      <c r="AA31" s="6">
        <v>3013611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119727</v>
      </c>
      <c r="D33" s="6"/>
      <c r="E33" s="7">
        <v>730000</v>
      </c>
      <c r="F33" s="8">
        <v>1616284</v>
      </c>
      <c r="G33" s="8">
        <v>6752</v>
      </c>
      <c r="H33" s="8">
        <v>75312</v>
      </c>
      <c r="I33" s="8">
        <v>7055</v>
      </c>
      <c r="J33" s="8">
        <v>89119</v>
      </c>
      <c r="K33" s="8">
        <v>26890</v>
      </c>
      <c r="L33" s="8">
        <v>7008</v>
      </c>
      <c r="M33" s="8">
        <v>7725</v>
      </c>
      <c r="N33" s="8">
        <v>41623</v>
      </c>
      <c r="O33" s="8">
        <v>7248</v>
      </c>
      <c r="P33" s="8">
        <v>6582</v>
      </c>
      <c r="Q33" s="8">
        <v>7093</v>
      </c>
      <c r="R33" s="8">
        <v>20923</v>
      </c>
      <c r="S33" s="8">
        <v>5584</v>
      </c>
      <c r="T33" s="8">
        <v>5887</v>
      </c>
      <c r="U33" s="8">
        <v>5806</v>
      </c>
      <c r="V33" s="8">
        <v>17277</v>
      </c>
      <c r="W33" s="8">
        <v>168942</v>
      </c>
      <c r="X33" s="8">
        <v>1616284</v>
      </c>
      <c r="Y33" s="8">
        <v>-1447342</v>
      </c>
      <c r="Z33" s="2">
        <v>-89.547505265163792</v>
      </c>
      <c r="AA33" s="6">
        <v>1616284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32367193</v>
      </c>
      <c r="D35" s="33">
        <f>SUM(D24:D34)</f>
        <v>0</v>
      </c>
      <c r="E35" s="34">
        <f t="shared" si="1"/>
        <v>12423933</v>
      </c>
      <c r="F35" s="35">
        <f t="shared" si="1"/>
        <v>16313828</v>
      </c>
      <c r="G35" s="35">
        <f t="shared" si="1"/>
        <v>774683</v>
      </c>
      <c r="H35" s="35">
        <f t="shared" si="1"/>
        <v>1325827</v>
      </c>
      <c r="I35" s="35">
        <f t="shared" si="1"/>
        <v>733248</v>
      </c>
      <c r="J35" s="35">
        <f t="shared" si="1"/>
        <v>2833758</v>
      </c>
      <c r="K35" s="35">
        <f t="shared" si="1"/>
        <v>789922</v>
      </c>
      <c r="L35" s="35">
        <f t="shared" si="1"/>
        <v>808633</v>
      </c>
      <c r="M35" s="35">
        <f t="shared" si="1"/>
        <v>928119</v>
      </c>
      <c r="N35" s="35">
        <f t="shared" si="1"/>
        <v>2526674</v>
      </c>
      <c r="O35" s="35">
        <f t="shared" si="1"/>
        <v>819922</v>
      </c>
      <c r="P35" s="35">
        <f t="shared" si="1"/>
        <v>756617</v>
      </c>
      <c r="Q35" s="35">
        <f t="shared" si="1"/>
        <v>3576077</v>
      </c>
      <c r="R35" s="35">
        <f t="shared" si="1"/>
        <v>5152616</v>
      </c>
      <c r="S35" s="35">
        <f t="shared" si="1"/>
        <v>715020</v>
      </c>
      <c r="T35" s="35">
        <f t="shared" si="1"/>
        <v>682091</v>
      </c>
      <c r="U35" s="35">
        <f t="shared" si="1"/>
        <v>1775017</v>
      </c>
      <c r="V35" s="35">
        <f t="shared" si="1"/>
        <v>3172128</v>
      </c>
      <c r="W35" s="35">
        <f t="shared" si="1"/>
        <v>13685176</v>
      </c>
      <c r="X35" s="35">
        <f t="shared" si="1"/>
        <v>16313828</v>
      </c>
      <c r="Y35" s="35">
        <f t="shared" si="1"/>
        <v>-2628652</v>
      </c>
      <c r="Z35" s="36">
        <f>+IF(X35&lt;&gt;0,+(Y35/X35)*100,0)</f>
        <v>-16.113030001297059</v>
      </c>
      <c r="AA35" s="33">
        <f>SUM(AA24:AA34)</f>
        <v>16313828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11435611</v>
      </c>
      <c r="D37" s="46">
        <f>+D21-D35</f>
        <v>0</v>
      </c>
      <c r="E37" s="47">
        <f t="shared" si="2"/>
        <v>21721067</v>
      </c>
      <c r="F37" s="48">
        <f t="shared" si="2"/>
        <v>14004662</v>
      </c>
      <c r="G37" s="48">
        <f t="shared" si="2"/>
        <v>3298570</v>
      </c>
      <c r="H37" s="48">
        <f t="shared" si="2"/>
        <v>5716660</v>
      </c>
      <c r="I37" s="48">
        <f t="shared" si="2"/>
        <v>3449262</v>
      </c>
      <c r="J37" s="48">
        <f t="shared" si="2"/>
        <v>12464492</v>
      </c>
      <c r="K37" s="48">
        <f t="shared" si="2"/>
        <v>7131923</v>
      </c>
      <c r="L37" s="48">
        <f t="shared" si="2"/>
        <v>-4073261</v>
      </c>
      <c r="M37" s="48">
        <f t="shared" si="2"/>
        <v>3109045</v>
      </c>
      <c r="N37" s="48">
        <f t="shared" si="2"/>
        <v>6167707</v>
      </c>
      <c r="O37" s="48">
        <f t="shared" si="2"/>
        <v>3240327</v>
      </c>
      <c r="P37" s="48">
        <f t="shared" si="2"/>
        <v>3358292</v>
      </c>
      <c r="Q37" s="48">
        <f t="shared" si="2"/>
        <v>557622</v>
      </c>
      <c r="R37" s="48">
        <f t="shared" si="2"/>
        <v>7156241</v>
      </c>
      <c r="S37" s="48">
        <f t="shared" si="2"/>
        <v>3476298</v>
      </c>
      <c r="T37" s="48">
        <f t="shared" si="2"/>
        <v>2878349</v>
      </c>
      <c r="U37" s="48">
        <f t="shared" si="2"/>
        <v>3302170</v>
      </c>
      <c r="V37" s="48">
        <f t="shared" si="2"/>
        <v>9656817</v>
      </c>
      <c r="W37" s="48">
        <f t="shared" si="2"/>
        <v>35445257</v>
      </c>
      <c r="X37" s="48">
        <f>IF(F21=F35,0,X21-X35)</f>
        <v>14004662</v>
      </c>
      <c r="Y37" s="48">
        <f t="shared" si="2"/>
        <v>21440595</v>
      </c>
      <c r="Z37" s="49">
        <f>+IF(X37&lt;&gt;0,+(Y37/X37)*100,0)</f>
        <v>153.09612613285489</v>
      </c>
      <c r="AA37" s="46">
        <f>+AA21-AA35</f>
        <v>14004662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11435611</v>
      </c>
      <c r="D41" s="56">
        <f>SUM(D37:D40)</f>
        <v>0</v>
      </c>
      <c r="E41" s="57">
        <f t="shared" si="3"/>
        <v>21721067</v>
      </c>
      <c r="F41" s="58">
        <f t="shared" si="3"/>
        <v>14004662</v>
      </c>
      <c r="G41" s="58">
        <f t="shared" si="3"/>
        <v>3298570</v>
      </c>
      <c r="H41" s="58">
        <f t="shared" si="3"/>
        <v>5716660</v>
      </c>
      <c r="I41" s="58">
        <f t="shared" si="3"/>
        <v>3449262</v>
      </c>
      <c r="J41" s="58">
        <f t="shared" si="3"/>
        <v>12464492</v>
      </c>
      <c r="K41" s="58">
        <f t="shared" si="3"/>
        <v>7131923</v>
      </c>
      <c r="L41" s="58">
        <f t="shared" si="3"/>
        <v>-4073261</v>
      </c>
      <c r="M41" s="58">
        <f t="shared" si="3"/>
        <v>3109045</v>
      </c>
      <c r="N41" s="58">
        <f t="shared" si="3"/>
        <v>6167707</v>
      </c>
      <c r="O41" s="58">
        <f t="shared" si="3"/>
        <v>3240327</v>
      </c>
      <c r="P41" s="58">
        <f t="shared" si="3"/>
        <v>3358292</v>
      </c>
      <c r="Q41" s="58">
        <f t="shared" si="3"/>
        <v>557622</v>
      </c>
      <c r="R41" s="58">
        <f t="shared" si="3"/>
        <v>7156241</v>
      </c>
      <c r="S41" s="58">
        <f t="shared" si="3"/>
        <v>3476298</v>
      </c>
      <c r="T41" s="58">
        <f t="shared" si="3"/>
        <v>2878349</v>
      </c>
      <c r="U41" s="58">
        <f t="shared" si="3"/>
        <v>3302170</v>
      </c>
      <c r="V41" s="58">
        <f t="shared" si="3"/>
        <v>9656817</v>
      </c>
      <c r="W41" s="58">
        <f t="shared" si="3"/>
        <v>35445257</v>
      </c>
      <c r="X41" s="58">
        <f t="shared" si="3"/>
        <v>14004662</v>
      </c>
      <c r="Y41" s="58">
        <f t="shared" si="3"/>
        <v>21440595</v>
      </c>
      <c r="Z41" s="59">
        <f>+IF(X41&lt;&gt;0,+(Y41/X41)*100,0)</f>
        <v>153.09612613285489</v>
      </c>
      <c r="AA41" s="56">
        <f>SUM(AA37:AA40)</f>
        <v>14004662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11435611</v>
      </c>
      <c r="D43" s="64">
        <f>+D41-D42</f>
        <v>0</v>
      </c>
      <c r="E43" s="65">
        <f t="shared" si="4"/>
        <v>21721067</v>
      </c>
      <c r="F43" s="66">
        <f t="shared" si="4"/>
        <v>14004662</v>
      </c>
      <c r="G43" s="66">
        <f t="shared" si="4"/>
        <v>3298570</v>
      </c>
      <c r="H43" s="66">
        <f t="shared" si="4"/>
        <v>5716660</v>
      </c>
      <c r="I43" s="66">
        <f t="shared" si="4"/>
        <v>3449262</v>
      </c>
      <c r="J43" s="66">
        <f t="shared" si="4"/>
        <v>12464492</v>
      </c>
      <c r="K43" s="66">
        <f t="shared" si="4"/>
        <v>7131923</v>
      </c>
      <c r="L43" s="66">
        <f t="shared" si="4"/>
        <v>-4073261</v>
      </c>
      <c r="M43" s="66">
        <f t="shared" si="4"/>
        <v>3109045</v>
      </c>
      <c r="N43" s="66">
        <f t="shared" si="4"/>
        <v>6167707</v>
      </c>
      <c r="O43" s="66">
        <f t="shared" si="4"/>
        <v>3240327</v>
      </c>
      <c r="P43" s="66">
        <f t="shared" si="4"/>
        <v>3358292</v>
      </c>
      <c r="Q43" s="66">
        <f t="shared" si="4"/>
        <v>557622</v>
      </c>
      <c r="R43" s="66">
        <f t="shared" si="4"/>
        <v>7156241</v>
      </c>
      <c r="S43" s="66">
        <f t="shared" si="4"/>
        <v>3476298</v>
      </c>
      <c r="T43" s="66">
        <f t="shared" si="4"/>
        <v>2878349</v>
      </c>
      <c r="U43" s="66">
        <f t="shared" si="4"/>
        <v>3302170</v>
      </c>
      <c r="V43" s="66">
        <f t="shared" si="4"/>
        <v>9656817</v>
      </c>
      <c r="W43" s="66">
        <f t="shared" si="4"/>
        <v>35445257</v>
      </c>
      <c r="X43" s="66">
        <f t="shared" si="4"/>
        <v>14004662</v>
      </c>
      <c r="Y43" s="66">
        <f t="shared" si="4"/>
        <v>21440595</v>
      </c>
      <c r="Z43" s="67">
        <f>+IF(X43&lt;&gt;0,+(Y43/X43)*100,0)</f>
        <v>153.09612613285489</v>
      </c>
      <c r="AA43" s="64">
        <f>+AA41-AA42</f>
        <v>14004662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11435611</v>
      </c>
      <c r="D45" s="56">
        <f>SUM(D43:D44)</f>
        <v>0</v>
      </c>
      <c r="E45" s="57">
        <f t="shared" si="5"/>
        <v>21721067</v>
      </c>
      <c r="F45" s="58">
        <f t="shared" si="5"/>
        <v>14004662</v>
      </c>
      <c r="G45" s="58">
        <f t="shared" si="5"/>
        <v>3298570</v>
      </c>
      <c r="H45" s="58">
        <f t="shared" si="5"/>
        <v>5716660</v>
      </c>
      <c r="I45" s="58">
        <f t="shared" si="5"/>
        <v>3449262</v>
      </c>
      <c r="J45" s="58">
        <f t="shared" si="5"/>
        <v>12464492</v>
      </c>
      <c r="K45" s="58">
        <f t="shared" si="5"/>
        <v>7131923</v>
      </c>
      <c r="L45" s="58">
        <f t="shared" si="5"/>
        <v>-4073261</v>
      </c>
      <c r="M45" s="58">
        <f t="shared" si="5"/>
        <v>3109045</v>
      </c>
      <c r="N45" s="58">
        <f t="shared" si="5"/>
        <v>6167707</v>
      </c>
      <c r="O45" s="58">
        <f t="shared" si="5"/>
        <v>3240327</v>
      </c>
      <c r="P45" s="58">
        <f t="shared" si="5"/>
        <v>3358292</v>
      </c>
      <c r="Q45" s="58">
        <f t="shared" si="5"/>
        <v>557622</v>
      </c>
      <c r="R45" s="58">
        <f t="shared" si="5"/>
        <v>7156241</v>
      </c>
      <c r="S45" s="58">
        <f t="shared" si="5"/>
        <v>3476298</v>
      </c>
      <c r="T45" s="58">
        <f t="shared" si="5"/>
        <v>2878349</v>
      </c>
      <c r="U45" s="58">
        <f t="shared" si="5"/>
        <v>3302170</v>
      </c>
      <c r="V45" s="58">
        <f t="shared" si="5"/>
        <v>9656817</v>
      </c>
      <c r="W45" s="58">
        <f t="shared" si="5"/>
        <v>35445257</v>
      </c>
      <c r="X45" s="58">
        <f t="shared" si="5"/>
        <v>14004662</v>
      </c>
      <c r="Y45" s="58">
        <f t="shared" si="5"/>
        <v>21440595</v>
      </c>
      <c r="Z45" s="59">
        <f>+IF(X45&lt;&gt;0,+(Y45/X45)*100,0)</f>
        <v>153.09612613285489</v>
      </c>
      <c r="AA45" s="56">
        <f>SUM(AA43:AA44)</f>
        <v>14004662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11435611</v>
      </c>
      <c r="D47" s="71">
        <f>SUM(D45:D46)</f>
        <v>0</v>
      </c>
      <c r="E47" s="72">
        <f t="shared" si="6"/>
        <v>21721067</v>
      </c>
      <c r="F47" s="73">
        <f t="shared" si="6"/>
        <v>14004662</v>
      </c>
      <c r="G47" s="73">
        <f t="shared" si="6"/>
        <v>3298570</v>
      </c>
      <c r="H47" s="74">
        <f t="shared" si="6"/>
        <v>5716660</v>
      </c>
      <c r="I47" s="74">
        <f t="shared" si="6"/>
        <v>3449262</v>
      </c>
      <c r="J47" s="74">
        <f t="shared" si="6"/>
        <v>12464492</v>
      </c>
      <c r="K47" s="74">
        <f t="shared" si="6"/>
        <v>7131923</v>
      </c>
      <c r="L47" s="74">
        <f t="shared" si="6"/>
        <v>-4073261</v>
      </c>
      <c r="M47" s="73">
        <f t="shared" si="6"/>
        <v>3109045</v>
      </c>
      <c r="N47" s="73">
        <f t="shared" si="6"/>
        <v>6167707</v>
      </c>
      <c r="O47" s="74">
        <f t="shared" si="6"/>
        <v>3240327</v>
      </c>
      <c r="P47" s="74">
        <f t="shared" si="6"/>
        <v>3358292</v>
      </c>
      <c r="Q47" s="74">
        <f t="shared" si="6"/>
        <v>557622</v>
      </c>
      <c r="R47" s="74">
        <f t="shared" si="6"/>
        <v>7156241</v>
      </c>
      <c r="S47" s="74">
        <f t="shared" si="6"/>
        <v>3476298</v>
      </c>
      <c r="T47" s="73">
        <f t="shared" si="6"/>
        <v>2878349</v>
      </c>
      <c r="U47" s="73">
        <f t="shared" si="6"/>
        <v>3302170</v>
      </c>
      <c r="V47" s="74">
        <f t="shared" si="6"/>
        <v>9656817</v>
      </c>
      <c r="W47" s="74">
        <f t="shared" si="6"/>
        <v>35445257</v>
      </c>
      <c r="X47" s="74">
        <f t="shared" si="6"/>
        <v>14004662</v>
      </c>
      <c r="Y47" s="74">
        <f t="shared" si="6"/>
        <v>21440595</v>
      </c>
      <c r="Z47" s="75">
        <f>+IF(X47&lt;&gt;0,+(Y47/X47)*100,0)</f>
        <v>153.09612613285489</v>
      </c>
      <c r="AA47" s="76">
        <f>SUM(AA45:AA46)</f>
        <v>14004662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59388</v>
      </c>
      <c r="D6" s="6">
        <v>39716</v>
      </c>
      <c r="E6" s="7">
        <v>48000</v>
      </c>
      <c r="F6" s="8">
        <v>48000</v>
      </c>
      <c r="G6" s="8"/>
      <c r="H6" s="8"/>
      <c r="I6" s="8">
        <v>4362</v>
      </c>
      <c r="J6" s="8">
        <v>4362</v>
      </c>
      <c r="K6" s="8"/>
      <c r="L6" s="8">
        <v>13087</v>
      </c>
      <c r="M6" s="8">
        <v>4362</v>
      </c>
      <c r="N6" s="8">
        <v>17449</v>
      </c>
      <c r="O6" s="8"/>
      <c r="P6" s="8">
        <v>455</v>
      </c>
      <c r="Q6" s="8">
        <v>4362</v>
      </c>
      <c r="R6" s="8">
        <v>4817</v>
      </c>
      <c r="S6" s="8">
        <v>8724</v>
      </c>
      <c r="T6" s="8">
        <v>4362</v>
      </c>
      <c r="U6" s="8"/>
      <c r="V6" s="8">
        <v>13086</v>
      </c>
      <c r="W6" s="8">
        <v>39714</v>
      </c>
      <c r="X6" s="8">
        <v>48000</v>
      </c>
      <c r="Y6" s="8">
        <v>-8286</v>
      </c>
      <c r="Z6" s="2">
        <v>-17.262499999999999</v>
      </c>
      <c r="AA6" s="6">
        <v>48000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79043366</v>
      </c>
      <c r="D8" s="6">
        <v>92319008</v>
      </c>
      <c r="E8" s="7">
        <v>70845000</v>
      </c>
      <c r="F8" s="8">
        <v>70845000</v>
      </c>
      <c r="G8" s="8">
        <v>8620470</v>
      </c>
      <c r="H8" s="8">
        <v>8782768</v>
      </c>
      <c r="I8" s="8">
        <v>8698791</v>
      </c>
      <c r="J8" s="8">
        <v>26102029</v>
      </c>
      <c r="K8" s="8">
        <v>7475756</v>
      </c>
      <c r="L8" s="8">
        <v>7762606</v>
      </c>
      <c r="M8" s="8">
        <v>8127563</v>
      </c>
      <c r="N8" s="8">
        <v>23365925</v>
      </c>
      <c r="O8" s="8">
        <v>8561734</v>
      </c>
      <c r="P8" s="8">
        <v>-927944</v>
      </c>
      <c r="Q8" s="8">
        <v>8377497</v>
      </c>
      <c r="R8" s="8">
        <v>16011287</v>
      </c>
      <c r="S8" s="8">
        <v>8523841</v>
      </c>
      <c r="T8" s="8">
        <v>8159757</v>
      </c>
      <c r="U8" s="8">
        <v>10156168</v>
      </c>
      <c r="V8" s="8">
        <v>26839766</v>
      </c>
      <c r="W8" s="8">
        <v>92319007</v>
      </c>
      <c r="X8" s="8">
        <v>70845000</v>
      </c>
      <c r="Y8" s="8">
        <v>21474007</v>
      </c>
      <c r="Z8" s="2">
        <v>30.311252734843674</v>
      </c>
      <c r="AA8" s="6">
        <v>70845000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79102754</v>
      </c>
      <c r="D21" s="33">
        <f t="shared" si="0"/>
        <v>92358724</v>
      </c>
      <c r="E21" s="34">
        <f t="shared" si="0"/>
        <v>70893000</v>
      </c>
      <c r="F21" s="35">
        <f t="shared" si="0"/>
        <v>70893000</v>
      </c>
      <c r="G21" s="35">
        <f t="shared" si="0"/>
        <v>8620470</v>
      </c>
      <c r="H21" s="35">
        <f t="shared" si="0"/>
        <v>8782768</v>
      </c>
      <c r="I21" s="35">
        <f t="shared" si="0"/>
        <v>8703153</v>
      </c>
      <c r="J21" s="35">
        <f t="shared" si="0"/>
        <v>26106391</v>
      </c>
      <c r="K21" s="35">
        <f t="shared" si="0"/>
        <v>7475756</v>
      </c>
      <c r="L21" s="35">
        <f t="shared" si="0"/>
        <v>7775693</v>
      </c>
      <c r="M21" s="35">
        <f t="shared" si="0"/>
        <v>8131925</v>
      </c>
      <c r="N21" s="35">
        <f t="shared" si="0"/>
        <v>23383374</v>
      </c>
      <c r="O21" s="35">
        <f t="shared" si="0"/>
        <v>8561734</v>
      </c>
      <c r="P21" s="35">
        <f t="shared" si="0"/>
        <v>-927489</v>
      </c>
      <c r="Q21" s="35">
        <f t="shared" si="0"/>
        <v>8381859</v>
      </c>
      <c r="R21" s="35">
        <f t="shared" si="0"/>
        <v>16016104</v>
      </c>
      <c r="S21" s="35">
        <f t="shared" si="0"/>
        <v>8532565</v>
      </c>
      <c r="T21" s="35">
        <f t="shared" si="0"/>
        <v>8164119</v>
      </c>
      <c r="U21" s="35">
        <f t="shared" si="0"/>
        <v>10156168</v>
      </c>
      <c r="V21" s="35">
        <f t="shared" si="0"/>
        <v>26852852</v>
      </c>
      <c r="W21" s="35">
        <f t="shared" si="0"/>
        <v>92358721</v>
      </c>
      <c r="X21" s="35">
        <f t="shared" si="0"/>
        <v>70893000</v>
      </c>
      <c r="Y21" s="35">
        <f t="shared" si="0"/>
        <v>21465721</v>
      </c>
      <c r="Z21" s="36">
        <f>+IF(X21&lt;&gt;0,+(Y21/X21)*100,0)</f>
        <v>30.279041654324125</v>
      </c>
      <c r="AA21" s="33">
        <f>SUM(AA5:AA20)</f>
        <v>70893000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12725569</v>
      </c>
      <c r="D24" s="6">
        <v>10689677</v>
      </c>
      <c r="E24" s="7">
        <v>19345613</v>
      </c>
      <c r="F24" s="8">
        <v>19345613</v>
      </c>
      <c r="G24" s="8">
        <v>864068</v>
      </c>
      <c r="H24" s="8">
        <v>827866</v>
      </c>
      <c r="I24" s="8">
        <v>830220</v>
      </c>
      <c r="J24" s="8">
        <v>2522154</v>
      </c>
      <c r="K24" s="8">
        <v>847722</v>
      </c>
      <c r="L24" s="8">
        <v>830848</v>
      </c>
      <c r="M24" s="8">
        <v>1029672</v>
      </c>
      <c r="N24" s="8">
        <v>2708242</v>
      </c>
      <c r="O24" s="8">
        <v>930871</v>
      </c>
      <c r="P24" s="8">
        <v>884114</v>
      </c>
      <c r="Q24" s="8">
        <v>798934</v>
      </c>
      <c r="R24" s="8">
        <v>2613919</v>
      </c>
      <c r="S24" s="8">
        <v>927013</v>
      </c>
      <c r="T24" s="8">
        <v>888913</v>
      </c>
      <c r="U24" s="8">
        <v>1029395</v>
      </c>
      <c r="V24" s="8">
        <v>2845321</v>
      </c>
      <c r="W24" s="8">
        <v>10689636</v>
      </c>
      <c r="X24" s="8">
        <v>19345613</v>
      </c>
      <c r="Y24" s="8">
        <v>-8655977</v>
      </c>
      <c r="Z24" s="2">
        <v>-44.743875523613546</v>
      </c>
      <c r="AA24" s="6">
        <v>19345613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30937091</v>
      </c>
      <c r="F27" s="8">
        <v>30937091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30937091</v>
      </c>
      <c r="Y27" s="8">
        <v>-30937091</v>
      </c>
      <c r="Z27" s="2">
        <v>-100</v>
      </c>
      <c r="AA27" s="6">
        <v>30937091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18948</v>
      </c>
      <c r="D30" s="6">
        <v>51809</v>
      </c>
      <c r="E30" s="7">
        <v>75000</v>
      </c>
      <c r="F30" s="8">
        <v>75000</v>
      </c>
      <c r="G30" s="8"/>
      <c r="H30" s="8"/>
      <c r="I30" s="8"/>
      <c r="J30" s="8"/>
      <c r="K30" s="8">
        <v>6123</v>
      </c>
      <c r="L30" s="8">
        <v>293</v>
      </c>
      <c r="M30" s="8">
        <v>3166</v>
      </c>
      <c r="N30" s="8">
        <v>9582</v>
      </c>
      <c r="O30" s="8">
        <v>5083</v>
      </c>
      <c r="P30" s="8">
        <v>8942</v>
      </c>
      <c r="Q30" s="8">
        <v>1703</v>
      </c>
      <c r="R30" s="8">
        <v>15728</v>
      </c>
      <c r="S30" s="8">
        <v>3636</v>
      </c>
      <c r="T30" s="8">
        <v>15564</v>
      </c>
      <c r="U30" s="8">
        <v>7297</v>
      </c>
      <c r="V30" s="8">
        <v>26497</v>
      </c>
      <c r="W30" s="8">
        <v>51807</v>
      </c>
      <c r="X30" s="8">
        <v>75000</v>
      </c>
      <c r="Y30" s="8">
        <v>-23193</v>
      </c>
      <c r="Z30" s="2">
        <v>-30.924000000000003</v>
      </c>
      <c r="AA30" s="6">
        <v>75000</v>
      </c>
    </row>
    <row r="31" spans="1:27" x14ac:dyDescent="0.25">
      <c r="A31" s="25" t="s">
        <v>57</v>
      </c>
      <c r="B31" s="24" t="s">
        <v>32</v>
      </c>
      <c r="C31" s="6">
        <v>26737310</v>
      </c>
      <c r="D31" s="6">
        <v>35289644</v>
      </c>
      <c r="E31" s="7">
        <v>35480000</v>
      </c>
      <c r="F31" s="8">
        <v>35480000</v>
      </c>
      <c r="G31" s="8">
        <v>519370</v>
      </c>
      <c r="H31" s="8">
        <v>1148173</v>
      </c>
      <c r="I31" s="8">
        <v>2015051</v>
      </c>
      <c r="J31" s="8">
        <v>3682594</v>
      </c>
      <c r="K31" s="8">
        <v>4821092</v>
      </c>
      <c r="L31" s="8">
        <v>1074554</v>
      </c>
      <c r="M31" s="8">
        <v>4884966</v>
      </c>
      <c r="N31" s="8">
        <v>10780612</v>
      </c>
      <c r="O31" s="8">
        <v>1756664</v>
      </c>
      <c r="P31" s="8">
        <v>2201904</v>
      </c>
      <c r="Q31" s="8">
        <v>6212151</v>
      </c>
      <c r="R31" s="8">
        <v>10170719</v>
      </c>
      <c r="S31" s="8">
        <v>1073374</v>
      </c>
      <c r="T31" s="8">
        <v>3518474</v>
      </c>
      <c r="U31" s="8">
        <v>6063856</v>
      </c>
      <c r="V31" s="8">
        <v>10655704</v>
      </c>
      <c r="W31" s="8">
        <v>35289629</v>
      </c>
      <c r="X31" s="8">
        <v>35480000</v>
      </c>
      <c r="Y31" s="8">
        <v>-190371</v>
      </c>
      <c r="Z31" s="2">
        <v>-0.53655862457722658</v>
      </c>
      <c r="AA31" s="6">
        <v>35480000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2978</v>
      </c>
      <c r="D33" s="6">
        <v>31215</v>
      </c>
      <c r="E33" s="7">
        <v>420000</v>
      </c>
      <c r="F33" s="8">
        <v>420000</v>
      </c>
      <c r="G33" s="8"/>
      <c r="H33" s="8">
        <v>906</v>
      </c>
      <c r="I33" s="8">
        <v>700</v>
      </c>
      <c r="J33" s="8">
        <v>1606</v>
      </c>
      <c r="K33" s="8"/>
      <c r="L33" s="8"/>
      <c r="M33" s="8"/>
      <c r="N33" s="8"/>
      <c r="O33" s="8">
        <v>504</v>
      </c>
      <c r="P33" s="8">
        <v>173</v>
      </c>
      <c r="Q33" s="8">
        <v>71</v>
      </c>
      <c r="R33" s="8">
        <v>748</v>
      </c>
      <c r="S33" s="8"/>
      <c r="T33" s="8">
        <v>28861</v>
      </c>
      <c r="U33" s="8"/>
      <c r="V33" s="8">
        <v>28861</v>
      </c>
      <c r="W33" s="8">
        <v>31215</v>
      </c>
      <c r="X33" s="8">
        <v>420000</v>
      </c>
      <c r="Y33" s="8">
        <v>-388785</v>
      </c>
      <c r="Z33" s="2">
        <v>-92.56785714285715</v>
      </c>
      <c r="AA33" s="6">
        <v>420000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39484805</v>
      </c>
      <c r="D35" s="33">
        <f>SUM(D24:D34)</f>
        <v>46062345</v>
      </c>
      <c r="E35" s="34">
        <f t="shared" si="1"/>
        <v>86257704</v>
      </c>
      <c r="F35" s="35">
        <f t="shared" si="1"/>
        <v>86257704</v>
      </c>
      <c r="G35" s="35">
        <f t="shared" si="1"/>
        <v>1383438</v>
      </c>
      <c r="H35" s="35">
        <f t="shared" si="1"/>
        <v>1976945</v>
      </c>
      <c r="I35" s="35">
        <f t="shared" si="1"/>
        <v>2845971</v>
      </c>
      <c r="J35" s="35">
        <f t="shared" si="1"/>
        <v>6206354</v>
      </c>
      <c r="K35" s="35">
        <f t="shared" si="1"/>
        <v>5674937</v>
      </c>
      <c r="L35" s="35">
        <f t="shared" si="1"/>
        <v>1905695</v>
      </c>
      <c r="M35" s="35">
        <f t="shared" si="1"/>
        <v>5917804</v>
      </c>
      <c r="N35" s="35">
        <f t="shared" si="1"/>
        <v>13498436</v>
      </c>
      <c r="O35" s="35">
        <f t="shared" si="1"/>
        <v>2693122</v>
      </c>
      <c r="P35" s="35">
        <f t="shared" si="1"/>
        <v>3095133</v>
      </c>
      <c r="Q35" s="35">
        <f t="shared" si="1"/>
        <v>7012859</v>
      </c>
      <c r="R35" s="35">
        <f t="shared" si="1"/>
        <v>12801114</v>
      </c>
      <c r="S35" s="35">
        <f t="shared" si="1"/>
        <v>2004023</v>
      </c>
      <c r="T35" s="35">
        <f t="shared" si="1"/>
        <v>4451812</v>
      </c>
      <c r="U35" s="35">
        <f t="shared" si="1"/>
        <v>7100548</v>
      </c>
      <c r="V35" s="35">
        <f t="shared" si="1"/>
        <v>13556383</v>
      </c>
      <c r="W35" s="35">
        <f t="shared" si="1"/>
        <v>46062287</v>
      </c>
      <c r="X35" s="35">
        <f t="shared" si="1"/>
        <v>86257704</v>
      </c>
      <c r="Y35" s="35">
        <f t="shared" si="1"/>
        <v>-40195417</v>
      </c>
      <c r="Z35" s="36">
        <f>+IF(X35&lt;&gt;0,+(Y35/X35)*100,0)</f>
        <v>-46.599219705639278</v>
      </c>
      <c r="AA35" s="33">
        <f>SUM(AA24:AA34)</f>
        <v>86257704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39617949</v>
      </c>
      <c r="D37" s="46">
        <f>+D21-D35</f>
        <v>46296379</v>
      </c>
      <c r="E37" s="47">
        <f t="shared" si="2"/>
        <v>-15364704</v>
      </c>
      <c r="F37" s="48">
        <f t="shared" si="2"/>
        <v>-15364704</v>
      </c>
      <c r="G37" s="48">
        <f t="shared" si="2"/>
        <v>7237032</v>
      </c>
      <c r="H37" s="48">
        <f t="shared" si="2"/>
        <v>6805823</v>
      </c>
      <c r="I37" s="48">
        <f t="shared" si="2"/>
        <v>5857182</v>
      </c>
      <c r="J37" s="48">
        <f t="shared" si="2"/>
        <v>19900037</v>
      </c>
      <c r="K37" s="48">
        <f t="shared" si="2"/>
        <v>1800819</v>
      </c>
      <c r="L37" s="48">
        <f t="shared" si="2"/>
        <v>5869998</v>
      </c>
      <c r="M37" s="48">
        <f t="shared" si="2"/>
        <v>2214121</v>
      </c>
      <c r="N37" s="48">
        <f t="shared" si="2"/>
        <v>9884938</v>
      </c>
      <c r="O37" s="48">
        <f t="shared" si="2"/>
        <v>5868612</v>
      </c>
      <c r="P37" s="48">
        <f t="shared" si="2"/>
        <v>-4022622</v>
      </c>
      <c r="Q37" s="48">
        <f t="shared" si="2"/>
        <v>1369000</v>
      </c>
      <c r="R37" s="48">
        <f t="shared" si="2"/>
        <v>3214990</v>
      </c>
      <c r="S37" s="48">
        <f t="shared" si="2"/>
        <v>6528542</v>
      </c>
      <c r="T37" s="48">
        <f t="shared" si="2"/>
        <v>3712307</v>
      </c>
      <c r="U37" s="48">
        <f t="shared" si="2"/>
        <v>3055620</v>
      </c>
      <c r="V37" s="48">
        <f t="shared" si="2"/>
        <v>13296469</v>
      </c>
      <c r="W37" s="48">
        <f t="shared" si="2"/>
        <v>46296434</v>
      </c>
      <c r="X37" s="48">
        <f>IF(F21=F35,0,X21-X35)</f>
        <v>-15364704</v>
      </c>
      <c r="Y37" s="48">
        <f t="shared" si="2"/>
        <v>61661138</v>
      </c>
      <c r="Z37" s="49">
        <f>+IF(X37&lt;&gt;0,+(Y37/X37)*100,0)</f>
        <v>-401.31679725167498</v>
      </c>
      <c r="AA37" s="46">
        <f>+AA21-AA35</f>
        <v>-15364704</v>
      </c>
    </row>
    <row r="38" spans="1:27" ht="23.15" customHeight="1" x14ac:dyDescent="0.25">
      <c r="A38" s="50" t="s">
        <v>62</v>
      </c>
      <c r="B38" s="29" t="s">
        <v>32</v>
      </c>
      <c r="C38" s="6">
        <v>17565403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57183352</v>
      </c>
      <c r="D41" s="56">
        <f>SUM(D37:D40)</f>
        <v>46296379</v>
      </c>
      <c r="E41" s="57">
        <f t="shared" si="3"/>
        <v>-15364704</v>
      </c>
      <c r="F41" s="58">
        <f t="shared" si="3"/>
        <v>-15364704</v>
      </c>
      <c r="G41" s="58">
        <f t="shared" si="3"/>
        <v>7237032</v>
      </c>
      <c r="H41" s="58">
        <f t="shared" si="3"/>
        <v>6805823</v>
      </c>
      <c r="I41" s="58">
        <f t="shared" si="3"/>
        <v>5857182</v>
      </c>
      <c r="J41" s="58">
        <f t="shared" si="3"/>
        <v>19900037</v>
      </c>
      <c r="K41" s="58">
        <f t="shared" si="3"/>
        <v>1800819</v>
      </c>
      <c r="L41" s="58">
        <f t="shared" si="3"/>
        <v>5869998</v>
      </c>
      <c r="M41" s="58">
        <f t="shared" si="3"/>
        <v>2214121</v>
      </c>
      <c r="N41" s="58">
        <f t="shared" si="3"/>
        <v>9884938</v>
      </c>
      <c r="O41" s="58">
        <f t="shared" si="3"/>
        <v>5868612</v>
      </c>
      <c r="P41" s="58">
        <f t="shared" si="3"/>
        <v>-4022622</v>
      </c>
      <c r="Q41" s="58">
        <f t="shared" si="3"/>
        <v>1369000</v>
      </c>
      <c r="R41" s="58">
        <f t="shared" si="3"/>
        <v>3214990</v>
      </c>
      <c r="S41" s="58">
        <f t="shared" si="3"/>
        <v>6528542</v>
      </c>
      <c r="T41" s="58">
        <f t="shared" si="3"/>
        <v>3712307</v>
      </c>
      <c r="U41" s="58">
        <f t="shared" si="3"/>
        <v>3055620</v>
      </c>
      <c r="V41" s="58">
        <f t="shared" si="3"/>
        <v>13296469</v>
      </c>
      <c r="W41" s="58">
        <f t="shared" si="3"/>
        <v>46296434</v>
      </c>
      <c r="X41" s="58">
        <f t="shared" si="3"/>
        <v>-15364704</v>
      </c>
      <c r="Y41" s="58">
        <f t="shared" si="3"/>
        <v>61661138</v>
      </c>
      <c r="Z41" s="59">
        <f>+IF(X41&lt;&gt;0,+(Y41/X41)*100,0)</f>
        <v>-401.31679725167498</v>
      </c>
      <c r="AA41" s="56">
        <f>SUM(AA37:AA40)</f>
        <v>-15364704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57183352</v>
      </c>
      <c r="D43" s="64">
        <f>+D41-D42</f>
        <v>46296379</v>
      </c>
      <c r="E43" s="65">
        <f t="shared" si="4"/>
        <v>-15364704</v>
      </c>
      <c r="F43" s="66">
        <f t="shared" si="4"/>
        <v>-15364704</v>
      </c>
      <c r="G43" s="66">
        <f t="shared" si="4"/>
        <v>7237032</v>
      </c>
      <c r="H43" s="66">
        <f t="shared" si="4"/>
        <v>6805823</v>
      </c>
      <c r="I43" s="66">
        <f t="shared" si="4"/>
        <v>5857182</v>
      </c>
      <c r="J43" s="66">
        <f t="shared" si="4"/>
        <v>19900037</v>
      </c>
      <c r="K43" s="66">
        <f t="shared" si="4"/>
        <v>1800819</v>
      </c>
      <c r="L43" s="66">
        <f t="shared" si="4"/>
        <v>5869998</v>
      </c>
      <c r="M43" s="66">
        <f t="shared" si="4"/>
        <v>2214121</v>
      </c>
      <c r="N43" s="66">
        <f t="shared" si="4"/>
        <v>9884938</v>
      </c>
      <c r="O43" s="66">
        <f t="shared" si="4"/>
        <v>5868612</v>
      </c>
      <c r="P43" s="66">
        <f t="shared" si="4"/>
        <v>-4022622</v>
      </c>
      <c r="Q43" s="66">
        <f t="shared" si="4"/>
        <v>1369000</v>
      </c>
      <c r="R43" s="66">
        <f t="shared" si="4"/>
        <v>3214990</v>
      </c>
      <c r="S43" s="66">
        <f t="shared" si="4"/>
        <v>6528542</v>
      </c>
      <c r="T43" s="66">
        <f t="shared" si="4"/>
        <v>3712307</v>
      </c>
      <c r="U43" s="66">
        <f t="shared" si="4"/>
        <v>3055620</v>
      </c>
      <c r="V43" s="66">
        <f t="shared" si="4"/>
        <v>13296469</v>
      </c>
      <c r="W43" s="66">
        <f t="shared" si="4"/>
        <v>46296434</v>
      </c>
      <c r="X43" s="66">
        <f t="shared" si="4"/>
        <v>-15364704</v>
      </c>
      <c r="Y43" s="66">
        <f t="shared" si="4"/>
        <v>61661138</v>
      </c>
      <c r="Z43" s="67">
        <f>+IF(X43&lt;&gt;0,+(Y43/X43)*100,0)</f>
        <v>-401.31679725167498</v>
      </c>
      <c r="AA43" s="64">
        <f>+AA41-AA42</f>
        <v>-15364704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57183352</v>
      </c>
      <c r="D45" s="56">
        <f>SUM(D43:D44)</f>
        <v>46296379</v>
      </c>
      <c r="E45" s="57">
        <f t="shared" si="5"/>
        <v>-15364704</v>
      </c>
      <c r="F45" s="58">
        <f t="shared" si="5"/>
        <v>-15364704</v>
      </c>
      <c r="G45" s="58">
        <f t="shared" si="5"/>
        <v>7237032</v>
      </c>
      <c r="H45" s="58">
        <f t="shared" si="5"/>
        <v>6805823</v>
      </c>
      <c r="I45" s="58">
        <f t="shared" si="5"/>
        <v>5857182</v>
      </c>
      <c r="J45" s="58">
        <f t="shared" si="5"/>
        <v>19900037</v>
      </c>
      <c r="K45" s="58">
        <f t="shared" si="5"/>
        <v>1800819</v>
      </c>
      <c r="L45" s="58">
        <f t="shared" si="5"/>
        <v>5869998</v>
      </c>
      <c r="M45" s="58">
        <f t="shared" si="5"/>
        <v>2214121</v>
      </c>
      <c r="N45" s="58">
        <f t="shared" si="5"/>
        <v>9884938</v>
      </c>
      <c r="O45" s="58">
        <f t="shared" si="5"/>
        <v>5868612</v>
      </c>
      <c r="P45" s="58">
        <f t="shared" si="5"/>
        <v>-4022622</v>
      </c>
      <c r="Q45" s="58">
        <f t="shared" si="5"/>
        <v>1369000</v>
      </c>
      <c r="R45" s="58">
        <f t="shared" si="5"/>
        <v>3214990</v>
      </c>
      <c r="S45" s="58">
        <f t="shared" si="5"/>
        <v>6528542</v>
      </c>
      <c r="T45" s="58">
        <f t="shared" si="5"/>
        <v>3712307</v>
      </c>
      <c r="U45" s="58">
        <f t="shared" si="5"/>
        <v>3055620</v>
      </c>
      <c r="V45" s="58">
        <f t="shared" si="5"/>
        <v>13296469</v>
      </c>
      <c r="W45" s="58">
        <f t="shared" si="5"/>
        <v>46296434</v>
      </c>
      <c r="X45" s="58">
        <f t="shared" si="5"/>
        <v>-15364704</v>
      </c>
      <c r="Y45" s="58">
        <f t="shared" si="5"/>
        <v>61661138</v>
      </c>
      <c r="Z45" s="59">
        <f>+IF(X45&lt;&gt;0,+(Y45/X45)*100,0)</f>
        <v>-401.31679725167498</v>
      </c>
      <c r="AA45" s="56">
        <f>SUM(AA43:AA44)</f>
        <v>-15364704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57183352</v>
      </c>
      <c r="D47" s="71">
        <f>SUM(D45:D46)</f>
        <v>46296379</v>
      </c>
      <c r="E47" s="72">
        <f t="shared" si="6"/>
        <v>-15364704</v>
      </c>
      <c r="F47" s="73">
        <f t="shared" si="6"/>
        <v>-15364704</v>
      </c>
      <c r="G47" s="73">
        <f t="shared" si="6"/>
        <v>7237032</v>
      </c>
      <c r="H47" s="74">
        <f t="shared" si="6"/>
        <v>6805823</v>
      </c>
      <c r="I47" s="74">
        <f t="shared" si="6"/>
        <v>5857182</v>
      </c>
      <c r="J47" s="74">
        <f t="shared" si="6"/>
        <v>19900037</v>
      </c>
      <c r="K47" s="74">
        <f t="shared" si="6"/>
        <v>1800819</v>
      </c>
      <c r="L47" s="74">
        <f t="shared" si="6"/>
        <v>5869998</v>
      </c>
      <c r="M47" s="73">
        <f t="shared" si="6"/>
        <v>2214121</v>
      </c>
      <c r="N47" s="73">
        <f t="shared" si="6"/>
        <v>9884938</v>
      </c>
      <c r="O47" s="74">
        <f t="shared" si="6"/>
        <v>5868612</v>
      </c>
      <c r="P47" s="74">
        <f t="shared" si="6"/>
        <v>-4022622</v>
      </c>
      <c r="Q47" s="74">
        <f t="shared" si="6"/>
        <v>1369000</v>
      </c>
      <c r="R47" s="74">
        <f t="shared" si="6"/>
        <v>3214990</v>
      </c>
      <c r="S47" s="74">
        <f t="shared" si="6"/>
        <v>6528542</v>
      </c>
      <c r="T47" s="73">
        <f t="shared" si="6"/>
        <v>3712307</v>
      </c>
      <c r="U47" s="73">
        <f t="shared" si="6"/>
        <v>3055620</v>
      </c>
      <c r="V47" s="74">
        <f t="shared" si="6"/>
        <v>13296469</v>
      </c>
      <c r="W47" s="74">
        <f t="shared" si="6"/>
        <v>46296434</v>
      </c>
      <c r="X47" s="74">
        <f t="shared" si="6"/>
        <v>-15364704</v>
      </c>
      <c r="Y47" s="74">
        <f t="shared" si="6"/>
        <v>61661138</v>
      </c>
      <c r="Z47" s="75">
        <f>+IF(X47&lt;&gt;0,+(Y47/X47)*100,0)</f>
        <v>-401.31679725167498</v>
      </c>
      <c r="AA47" s="76">
        <f>SUM(AA45:AA46)</f>
        <v>-15364704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>
        <v>1279</v>
      </c>
      <c r="I6" s="8"/>
      <c r="J6" s="8">
        <v>1279</v>
      </c>
      <c r="K6" s="8"/>
      <c r="L6" s="8">
        <v>1201</v>
      </c>
      <c r="M6" s="8"/>
      <c r="N6" s="8">
        <v>1201</v>
      </c>
      <c r="O6" s="8">
        <v>2033</v>
      </c>
      <c r="P6" s="8"/>
      <c r="Q6" s="8"/>
      <c r="R6" s="8">
        <v>2033</v>
      </c>
      <c r="S6" s="8">
        <v>2892</v>
      </c>
      <c r="T6" s="8"/>
      <c r="U6" s="8">
        <v>2903</v>
      </c>
      <c r="V6" s="8">
        <v>5795</v>
      </c>
      <c r="W6" s="8">
        <v>10308</v>
      </c>
      <c r="X6" s="8"/>
      <c r="Y6" s="8">
        <v>10308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>
        <v>-510</v>
      </c>
      <c r="U7" s="8"/>
      <c r="V7" s="8">
        <v>-510</v>
      </c>
      <c r="W7" s="8">
        <v>-510</v>
      </c>
      <c r="X7" s="8"/>
      <c r="Y7" s="8">
        <v>-510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1604065351</v>
      </c>
      <c r="D8" s="6"/>
      <c r="E8" s="7">
        <v>1775113402</v>
      </c>
      <c r="F8" s="8">
        <v>1791913578</v>
      </c>
      <c r="G8" s="8">
        <v>135303574</v>
      </c>
      <c r="H8" s="8">
        <v>133506572</v>
      </c>
      <c r="I8" s="8">
        <v>131093731</v>
      </c>
      <c r="J8" s="8">
        <v>399903877</v>
      </c>
      <c r="K8" s="8">
        <v>137817657</v>
      </c>
      <c r="L8" s="8">
        <v>141750796</v>
      </c>
      <c r="M8" s="8">
        <v>153544706</v>
      </c>
      <c r="N8" s="8">
        <v>433113159</v>
      </c>
      <c r="O8" s="8">
        <v>181688187</v>
      </c>
      <c r="P8" s="8">
        <v>163570760</v>
      </c>
      <c r="Q8" s="8">
        <v>166944387</v>
      </c>
      <c r="R8" s="8">
        <v>512203334</v>
      </c>
      <c r="S8" s="8">
        <v>170086259</v>
      </c>
      <c r="T8" s="8">
        <v>174340757</v>
      </c>
      <c r="U8" s="8">
        <v>139236585</v>
      </c>
      <c r="V8" s="8">
        <v>483663601</v>
      </c>
      <c r="W8" s="8">
        <v>1828883971</v>
      </c>
      <c r="X8" s="8">
        <v>1791913580</v>
      </c>
      <c r="Y8" s="8">
        <v>36970391</v>
      </c>
      <c r="Z8" s="2">
        <v>2.063179352656058</v>
      </c>
      <c r="AA8" s="6">
        <v>1791913578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13417</v>
      </c>
      <c r="D11" s="6"/>
      <c r="E11" s="7">
        <v>206200</v>
      </c>
      <c r="F11" s="8">
        <v>206200</v>
      </c>
      <c r="G11" s="8">
        <v>1554</v>
      </c>
      <c r="H11" s="8">
        <v>1554</v>
      </c>
      <c r="I11" s="8">
        <v>1554</v>
      </c>
      <c r="J11" s="8">
        <v>4662</v>
      </c>
      <c r="K11" s="8">
        <v>1554</v>
      </c>
      <c r="L11" s="8">
        <v>250</v>
      </c>
      <c r="M11" s="8">
        <v>1554</v>
      </c>
      <c r="N11" s="8">
        <v>3358</v>
      </c>
      <c r="O11" s="8">
        <v>250</v>
      </c>
      <c r="P11" s="8">
        <v>1637</v>
      </c>
      <c r="Q11" s="8">
        <v>1512</v>
      </c>
      <c r="R11" s="8">
        <v>3399</v>
      </c>
      <c r="S11" s="8">
        <v>250</v>
      </c>
      <c r="T11" s="8">
        <v>1554</v>
      </c>
      <c r="U11" s="8">
        <v>1554</v>
      </c>
      <c r="V11" s="8">
        <v>3358</v>
      </c>
      <c r="W11" s="8">
        <v>14777</v>
      </c>
      <c r="X11" s="8">
        <v>206200</v>
      </c>
      <c r="Y11" s="8">
        <v>-191423</v>
      </c>
      <c r="Z11" s="2">
        <v>-92.833656644034917</v>
      </c>
      <c r="AA11" s="6">
        <v>206200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59177252</v>
      </c>
      <c r="D13" s="6"/>
      <c r="E13" s="7">
        <v>61860000</v>
      </c>
      <c r="F13" s="8">
        <v>50797145</v>
      </c>
      <c r="G13" s="8">
        <v>5405508</v>
      </c>
      <c r="H13" s="8">
        <v>3843877</v>
      </c>
      <c r="I13" s="8">
        <v>4233128</v>
      </c>
      <c r="J13" s="8">
        <v>13482513</v>
      </c>
      <c r="K13" s="8">
        <v>4060721</v>
      </c>
      <c r="L13" s="8">
        <v>4106435</v>
      </c>
      <c r="M13" s="8">
        <v>4117096</v>
      </c>
      <c r="N13" s="8">
        <v>12284252</v>
      </c>
      <c r="O13" s="8">
        <v>4460906</v>
      </c>
      <c r="P13" s="8">
        <v>4513565</v>
      </c>
      <c r="Q13" s="8">
        <v>2549792</v>
      </c>
      <c r="R13" s="8">
        <v>11524263</v>
      </c>
      <c r="S13" s="8">
        <v>3996731</v>
      </c>
      <c r="T13" s="8">
        <v>4351777</v>
      </c>
      <c r="U13" s="8">
        <v>3720519</v>
      </c>
      <c r="V13" s="8">
        <v>12069027</v>
      </c>
      <c r="W13" s="8">
        <v>49360055</v>
      </c>
      <c r="X13" s="8">
        <v>50797145</v>
      </c>
      <c r="Y13" s="8">
        <v>-1437090</v>
      </c>
      <c r="Z13" s="2">
        <v>-2.8290763191514015</v>
      </c>
      <c r="AA13" s="6">
        <v>50797145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364470</v>
      </c>
      <c r="D15" s="6"/>
      <c r="E15" s="7">
        <v>31474</v>
      </c>
      <c r="F15" s="8">
        <v>31474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31476</v>
      </c>
      <c r="Y15" s="8">
        <v>-31476</v>
      </c>
      <c r="Z15" s="2">
        <v>-100</v>
      </c>
      <c r="AA15" s="6">
        <v>31474</v>
      </c>
    </row>
    <row r="16" spans="1:27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>
        <v>900</v>
      </c>
      <c r="R16" s="8">
        <v>900</v>
      </c>
      <c r="S16" s="8"/>
      <c r="T16" s="8"/>
      <c r="U16" s="8"/>
      <c r="V16" s="8"/>
      <c r="W16" s="8">
        <v>900</v>
      </c>
      <c r="X16" s="8"/>
      <c r="Y16" s="8">
        <v>900</v>
      </c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156233057</v>
      </c>
      <c r="D18" s="6"/>
      <c r="E18" s="7">
        <v>99045618</v>
      </c>
      <c r="F18" s="8">
        <v>108108813</v>
      </c>
      <c r="G18" s="8">
        <v>58022</v>
      </c>
      <c r="H18" s="8">
        <v>5629968</v>
      </c>
      <c r="I18" s="8">
        <v>12170002</v>
      </c>
      <c r="J18" s="8">
        <v>17857992</v>
      </c>
      <c r="K18" s="8">
        <v>6170672</v>
      </c>
      <c r="L18" s="8">
        <v>10957461</v>
      </c>
      <c r="M18" s="8">
        <v>10742528</v>
      </c>
      <c r="N18" s="8">
        <v>27870661</v>
      </c>
      <c r="O18" s="8">
        <v>7937005</v>
      </c>
      <c r="P18" s="8">
        <v>7582092</v>
      </c>
      <c r="Q18" s="8">
        <v>5788742</v>
      </c>
      <c r="R18" s="8">
        <v>21307839</v>
      </c>
      <c r="S18" s="8">
        <v>6461104</v>
      </c>
      <c r="T18" s="8">
        <v>9747154</v>
      </c>
      <c r="U18" s="8"/>
      <c r="V18" s="8">
        <v>16208258</v>
      </c>
      <c r="W18" s="8">
        <v>83244750</v>
      </c>
      <c r="X18" s="8">
        <v>108108816</v>
      </c>
      <c r="Y18" s="8">
        <v>-24864066</v>
      </c>
      <c r="Z18" s="2">
        <v>-22.999110451824762</v>
      </c>
      <c r="AA18" s="6">
        <v>108108813</v>
      </c>
    </row>
    <row r="19" spans="1:27" x14ac:dyDescent="0.25">
      <c r="A19" s="23" t="s">
        <v>46</v>
      </c>
      <c r="B19" s="29" t="s">
        <v>32</v>
      </c>
      <c r="C19" s="6">
        <v>5185468</v>
      </c>
      <c r="D19" s="6"/>
      <c r="E19" s="7">
        <v>3682311</v>
      </c>
      <c r="F19" s="26">
        <v>1808885</v>
      </c>
      <c r="G19" s="26">
        <v>514523</v>
      </c>
      <c r="H19" s="26">
        <v>258266</v>
      </c>
      <c r="I19" s="26">
        <v>426421</v>
      </c>
      <c r="J19" s="26">
        <v>1199210</v>
      </c>
      <c r="K19" s="26">
        <v>391127</v>
      </c>
      <c r="L19" s="26">
        <v>318356</v>
      </c>
      <c r="M19" s="26">
        <v>442997</v>
      </c>
      <c r="N19" s="26">
        <v>1152480</v>
      </c>
      <c r="O19" s="26">
        <v>335736</v>
      </c>
      <c r="P19" s="26">
        <v>410455</v>
      </c>
      <c r="Q19" s="26">
        <v>554089</v>
      </c>
      <c r="R19" s="26">
        <v>1300280</v>
      </c>
      <c r="S19" s="26">
        <v>557458</v>
      </c>
      <c r="T19" s="26">
        <v>491677</v>
      </c>
      <c r="U19" s="26">
        <v>980449</v>
      </c>
      <c r="V19" s="26">
        <v>2029584</v>
      </c>
      <c r="W19" s="26">
        <v>5681554</v>
      </c>
      <c r="X19" s="26">
        <v>1808889</v>
      </c>
      <c r="Y19" s="26">
        <v>3872665</v>
      </c>
      <c r="Z19" s="27">
        <v>214.09080380277618</v>
      </c>
      <c r="AA19" s="28">
        <v>1808885</v>
      </c>
    </row>
    <row r="20" spans="1:27" x14ac:dyDescent="0.25">
      <c r="A20" s="23" t="s">
        <v>47</v>
      </c>
      <c r="B20" s="29" t="s">
        <v>32</v>
      </c>
      <c r="C20" s="6">
        <v>911</v>
      </c>
      <c r="D20" s="6"/>
      <c r="E20" s="7"/>
      <c r="F20" s="8"/>
      <c r="G20" s="8"/>
      <c r="H20" s="8"/>
      <c r="I20" s="30"/>
      <c r="J20" s="8"/>
      <c r="K20" s="8">
        <v>3470</v>
      </c>
      <c r="L20" s="8"/>
      <c r="M20" s="8"/>
      <c r="N20" s="8">
        <v>3470</v>
      </c>
      <c r="O20" s="8">
        <v>9204</v>
      </c>
      <c r="P20" s="30"/>
      <c r="Q20" s="8"/>
      <c r="R20" s="8">
        <v>9204</v>
      </c>
      <c r="S20" s="8"/>
      <c r="T20" s="8"/>
      <c r="U20" s="8"/>
      <c r="V20" s="8"/>
      <c r="W20" s="30">
        <v>12674</v>
      </c>
      <c r="X20" s="8"/>
      <c r="Y20" s="8">
        <v>12674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1825040356</v>
      </c>
      <c r="D21" s="33">
        <f t="shared" si="0"/>
        <v>0</v>
      </c>
      <c r="E21" s="34">
        <f t="shared" si="0"/>
        <v>1939939005</v>
      </c>
      <c r="F21" s="35">
        <f t="shared" si="0"/>
        <v>1952866095</v>
      </c>
      <c r="G21" s="35">
        <f t="shared" si="0"/>
        <v>141283181</v>
      </c>
      <c r="H21" s="35">
        <f t="shared" si="0"/>
        <v>143241516</v>
      </c>
      <c r="I21" s="35">
        <f t="shared" si="0"/>
        <v>147924836</v>
      </c>
      <c r="J21" s="35">
        <f t="shared" si="0"/>
        <v>432449533</v>
      </c>
      <c r="K21" s="35">
        <f t="shared" si="0"/>
        <v>148445201</v>
      </c>
      <c r="L21" s="35">
        <f t="shared" si="0"/>
        <v>157134499</v>
      </c>
      <c r="M21" s="35">
        <f t="shared" si="0"/>
        <v>168848881</v>
      </c>
      <c r="N21" s="35">
        <f t="shared" si="0"/>
        <v>474428581</v>
      </c>
      <c r="O21" s="35">
        <f t="shared" si="0"/>
        <v>194433321</v>
      </c>
      <c r="P21" s="35">
        <f t="shared" si="0"/>
        <v>176078509</v>
      </c>
      <c r="Q21" s="35">
        <f t="shared" si="0"/>
        <v>175839422</v>
      </c>
      <c r="R21" s="35">
        <f t="shared" si="0"/>
        <v>546351252</v>
      </c>
      <c r="S21" s="35">
        <f t="shared" si="0"/>
        <v>181104694</v>
      </c>
      <c r="T21" s="35">
        <f t="shared" si="0"/>
        <v>188932409</v>
      </c>
      <c r="U21" s="35">
        <f t="shared" si="0"/>
        <v>143942010</v>
      </c>
      <c r="V21" s="35">
        <f t="shared" si="0"/>
        <v>513979113</v>
      </c>
      <c r="W21" s="35">
        <f t="shared" si="0"/>
        <v>1967208479</v>
      </c>
      <c r="X21" s="35">
        <f t="shared" si="0"/>
        <v>1952866106</v>
      </c>
      <c r="Y21" s="35">
        <f t="shared" si="0"/>
        <v>14342373</v>
      </c>
      <c r="Z21" s="36">
        <f>+IF(X21&lt;&gt;0,+(Y21/X21)*100,0)</f>
        <v>0.73442684861672736</v>
      </c>
      <c r="AA21" s="33">
        <f>SUM(AA5:AA20)</f>
        <v>1952866095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607794716</v>
      </c>
      <c r="D24" s="6"/>
      <c r="E24" s="7">
        <v>686921270</v>
      </c>
      <c r="F24" s="8">
        <v>677557890</v>
      </c>
      <c r="G24" s="8">
        <v>38287692</v>
      </c>
      <c r="H24" s="8">
        <v>46809342</v>
      </c>
      <c r="I24" s="8">
        <v>45852189</v>
      </c>
      <c r="J24" s="8">
        <v>130949223</v>
      </c>
      <c r="K24" s="8">
        <v>51086517</v>
      </c>
      <c r="L24" s="8">
        <v>70430804</v>
      </c>
      <c r="M24" s="8">
        <v>62357980</v>
      </c>
      <c r="N24" s="8">
        <v>183875301</v>
      </c>
      <c r="O24" s="8">
        <v>49962565</v>
      </c>
      <c r="P24" s="8">
        <v>51008899</v>
      </c>
      <c r="Q24" s="8">
        <v>48751145</v>
      </c>
      <c r="R24" s="8">
        <v>149722609</v>
      </c>
      <c r="S24" s="8">
        <v>50949723</v>
      </c>
      <c r="T24" s="8">
        <v>49097698</v>
      </c>
      <c r="U24" s="8">
        <v>48775936</v>
      </c>
      <c r="V24" s="8">
        <v>148823357</v>
      </c>
      <c r="W24" s="8">
        <v>613370490</v>
      </c>
      <c r="X24" s="8">
        <v>677558090</v>
      </c>
      <c r="Y24" s="8">
        <v>-64187600</v>
      </c>
      <c r="Z24" s="2">
        <v>-9.4733722388289987</v>
      </c>
      <c r="AA24" s="6">
        <v>677557890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194172582</v>
      </c>
      <c r="D26" s="6"/>
      <c r="E26" s="7">
        <v>228600000</v>
      </c>
      <c r="F26" s="8">
        <v>145000000</v>
      </c>
      <c r="G26" s="8">
        <v>19050000</v>
      </c>
      <c r="H26" s="8">
        <v>19050000</v>
      </c>
      <c r="I26" s="8">
        <v>19050000</v>
      </c>
      <c r="J26" s="8">
        <v>57150000</v>
      </c>
      <c r="K26" s="8">
        <v>19050000</v>
      </c>
      <c r="L26" s="8">
        <v>19050000</v>
      </c>
      <c r="M26" s="8">
        <v>19050000</v>
      </c>
      <c r="N26" s="8">
        <v>57150000</v>
      </c>
      <c r="O26" s="8">
        <v>-2550000</v>
      </c>
      <c r="P26" s="8">
        <v>6500000</v>
      </c>
      <c r="Q26" s="8">
        <v>6500000</v>
      </c>
      <c r="R26" s="8">
        <v>10450000</v>
      </c>
      <c r="S26" s="8">
        <v>7250000</v>
      </c>
      <c r="T26" s="8">
        <v>6500000</v>
      </c>
      <c r="U26" s="8">
        <v>6500000</v>
      </c>
      <c r="V26" s="8">
        <v>20250000</v>
      </c>
      <c r="W26" s="8">
        <v>145000000</v>
      </c>
      <c r="X26" s="8">
        <v>145000000</v>
      </c>
      <c r="Y26" s="8"/>
      <c r="Z26" s="2"/>
      <c r="AA26" s="6">
        <v>145000000</v>
      </c>
    </row>
    <row r="27" spans="1:27" x14ac:dyDescent="0.25">
      <c r="A27" s="25" t="s">
        <v>53</v>
      </c>
      <c r="B27" s="24" t="s">
        <v>32</v>
      </c>
      <c r="C27" s="6">
        <v>177364840</v>
      </c>
      <c r="D27" s="6"/>
      <c r="E27" s="7">
        <v>180074002</v>
      </c>
      <c r="F27" s="8">
        <v>193376961</v>
      </c>
      <c r="G27" s="8">
        <v>15969505</v>
      </c>
      <c r="H27" s="8">
        <v>15970775</v>
      </c>
      <c r="I27" s="8">
        <v>15971740</v>
      </c>
      <c r="J27" s="8">
        <v>47912020</v>
      </c>
      <c r="K27" s="8">
        <v>15972713</v>
      </c>
      <c r="L27" s="8">
        <v>16018934</v>
      </c>
      <c r="M27" s="8">
        <v>16039893</v>
      </c>
      <c r="N27" s="8">
        <v>48031540</v>
      </c>
      <c r="O27" s="8">
        <v>16175758</v>
      </c>
      <c r="P27" s="8">
        <v>16180987</v>
      </c>
      <c r="Q27" s="8">
        <v>16332942</v>
      </c>
      <c r="R27" s="8">
        <v>48689687</v>
      </c>
      <c r="S27" s="8">
        <v>16926389</v>
      </c>
      <c r="T27" s="8">
        <v>16881674</v>
      </c>
      <c r="U27" s="8">
        <v>16949108</v>
      </c>
      <c r="V27" s="8">
        <v>50757171</v>
      </c>
      <c r="W27" s="8">
        <v>195390418</v>
      </c>
      <c r="X27" s="8">
        <v>193376940</v>
      </c>
      <c r="Y27" s="8">
        <v>2013478</v>
      </c>
      <c r="Z27" s="2">
        <v>1.0412192891251666</v>
      </c>
      <c r="AA27" s="6">
        <v>193376961</v>
      </c>
    </row>
    <row r="28" spans="1:27" x14ac:dyDescent="0.25">
      <c r="A28" s="25" t="s">
        <v>54</v>
      </c>
      <c r="B28" s="24" t="s">
        <v>32</v>
      </c>
      <c r="C28" s="6">
        <v>6359098</v>
      </c>
      <c r="D28" s="6"/>
      <c r="E28" s="7"/>
      <c r="F28" s="8"/>
      <c r="G28" s="8">
        <v>115522</v>
      </c>
      <c r="H28" s="8"/>
      <c r="I28" s="8"/>
      <c r="J28" s="8">
        <v>115522</v>
      </c>
      <c r="K28" s="8"/>
      <c r="L28" s="8"/>
      <c r="M28" s="8"/>
      <c r="N28" s="8"/>
      <c r="O28" s="8"/>
      <c r="P28" s="8"/>
      <c r="Q28" s="8"/>
      <c r="R28" s="8"/>
      <c r="S28" s="8"/>
      <c r="T28" s="8">
        <v>86780</v>
      </c>
      <c r="U28" s="8"/>
      <c r="V28" s="8">
        <v>86780</v>
      </c>
      <c r="W28" s="8">
        <v>202302</v>
      </c>
      <c r="X28" s="8"/>
      <c r="Y28" s="8">
        <v>202302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63417934</v>
      </c>
      <c r="D30" s="6"/>
      <c r="E30" s="7">
        <v>191139511</v>
      </c>
      <c r="F30" s="8">
        <v>140774959</v>
      </c>
      <c r="G30" s="8">
        <v>4737895</v>
      </c>
      <c r="H30" s="8">
        <v>5856027</v>
      </c>
      <c r="I30" s="8">
        <v>6718746</v>
      </c>
      <c r="J30" s="8">
        <v>17312668</v>
      </c>
      <c r="K30" s="8">
        <v>5986061</v>
      </c>
      <c r="L30" s="8">
        <v>8075383</v>
      </c>
      <c r="M30" s="8">
        <v>6573407</v>
      </c>
      <c r="N30" s="8">
        <v>20634851</v>
      </c>
      <c r="O30" s="8">
        <v>5957331</v>
      </c>
      <c r="P30" s="8">
        <v>7246426</v>
      </c>
      <c r="Q30" s="8">
        <v>9891472</v>
      </c>
      <c r="R30" s="8">
        <v>23095229</v>
      </c>
      <c r="S30" s="8">
        <v>9506228</v>
      </c>
      <c r="T30" s="8">
        <v>8928509</v>
      </c>
      <c r="U30" s="8">
        <v>10078683</v>
      </c>
      <c r="V30" s="8">
        <v>28513420</v>
      </c>
      <c r="W30" s="8">
        <v>89556168</v>
      </c>
      <c r="X30" s="8">
        <v>140774984</v>
      </c>
      <c r="Y30" s="8">
        <v>-51218816</v>
      </c>
      <c r="Z30" s="2">
        <v>-36.383464266634192</v>
      </c>
      <c r="AA30" s="6">
        <v>140774959</v>
      </c>
    </row>
    <row r="31" spans="1:27" x14ac:dyDescent="0.25">
      <c r="A31" s="25" t="s">
        <v>57</v>
      </c>
      <c r="B31" s="24" t="s">
        <v>32</v>
      </c>
      <c r="C31" s="6">
        <v>1131814476</v>
      </c>
      <c r="D31" s="6"/>
      <c r="E31" s="7">
        <v>1160239205</v>
      </c>
      <c r="F31" s="8">
        <v>1310130749</v>
      </c>
      <c r="G31" s="8">
        <v>25823013</v>
      </c>
      <c r="H31" s="8">
        <v>71830506</v>
      </c>
      <c r="I31" s="8">
        <v>74984736</v>
      </c>
      <c r="J31" s="8">
        <v>172638255</v>
      </c>
      <c r="K31" s="8">
        <v>82767549</v>
      </c>
      <c r="L31" s="8">
        <v>103104191</v>
      </c>
      <c r="M31" s="8">
        <v>111347633</v>
      </c>
      <c r="N31" s="8">
        <v>297219373</v>
      </c>
      <c r="O31" s="8">
        <v>122816729</v>
      </c>
      <c r="P31" s="8">
        <v>81590150</v>
      </c>
      <c r="Q31" s="8">
        <v>99192461</v>
      </c>
      <c r="R31" s="8">
        <v>303599340</v>
      </c>
      <c r="S31" s="8">
        <v>122946348</v>
      </c>
      <c r="T31" s="8">
        <v>119386778</v>
      </c>
      <c r="U31" s="8">
        <v>191072015</v>
      </c>
      <c r="V31" s="8">
        <v>433405141</v>
      </c>
      <c r="W31" s="8">
        <v>1206862109</v>
      </c>
      <c r="X31" s="8">
        <v>1310130750</v>
      </c>
      <c r="Y31" s="8">
        <v>-103268641</v>
      </c>
      <c r="Z31" s="2">
        <v>-7.8823156391070128</v>
      </c>
      <c r="AA31" s="6">
        <v>1310130749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1300000</v>
      </c>
      <c r="F32" s="8">
        <v>2300000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2300000</v>
      </c>
      <c r="Y32" s="8">
        <v>-2300000</v>
      </c>
      <c r="Z32" s="2">
        <v>-100</v>
      </c>
      <c r="AA32" s="6">
        <v>2300000</v>
      </c>
    </row>
    <row r="33" spans="1:27" x14ac:dyDescent="0.25">
      <c r="A33" s="25" t="s">
        <v>58</v>
      </c>
      <c r="B33" s="24" t="s">
        <v>32</v>
      </c>
      <c r="C33" s="6">
        <v>161276941</v>
      </c>
      <c r="D33" s="6"/>
      <c r="E33" s="7">
        <v>121260568</v>
      </c>
      <c r="F33" s="8">
        <v>155611052</v>
      </c>
      <c r="G33" s="8">
        <v>4224028</v>
      </c>
      <c r="H33" s="8">
        <v>11505795</v>
      </c>
      <c r="I33" s="8">
        <v>13198337</v>
      </c>
      <c r="J33" s="8">
        <v>28928160</v>
      </c>
      <c r="K33" s="8">
        <v>18274964</v>
      </c>
      <c r="L33" s="8">
        <v>7048863</v>
      </c>
      <c r="M33" s="8">
        <v>9459932</v>
      </c>
      <c r="N33" s="8">
        <v>34783759</v>
      </c>
      <c r="O33" s="8">
        <v>13022212</v>
      </c>
      <c r="P33" s="8">
        <v>15193855</v>
      </c>
      <c r="Q33" s="8">
        <v>10877188</v>
      </c>
      <c r="R33" s="8">
        <v>39093255</v>
      </c>
      <c r="S33" s="8">
        <v>12874917</v>
      </c>
      <c r="T33" s="8">
        <v>6191323</v>
      </c>
      <c r="U33" s="8">
        <v>12036037</v>
      </c>
      <c r="V33" s="8">
        <v>31102277</v>
      </c>
      <c r="W33" s="8">
        <v>133907451</v>
      </c>
      <c r="X33" s="8">
        <v>155611051</v>
      </c>
      <c r="Y33" s="8">
        <v>-21703600</v>
      </c>
      <c r="Z33" s="2">
        <v>-13.947338483048997</v>
      </c>
      <c r="AA33" s="6">
        <v>155611052</v>
      </c>
    </row>
    <row r="34" spans="1:27" x14ac:dyDescent="0.25">
      <c r="A34" s="23" t="s">
        <v>59</v>
      </c>
      <c r="B34" s="29" t="s">
        <v>32</v>
      </c>
      <c r="C34" s="6">
        <v>1168</v>
      </c>
      <c r="D34" s="6"/>
      <c r="E34" s="7"/>
      <c r="F34" s="8"/>
      <c r="G34" s="8"/>
      <c r="H34" s="8"/>
      <c r="I34" s="8"/>
      <c r="J34" s="8"/>
      <c r="K34" s="8">
        <v>12517</v>
      </c>
      <c r="L34" s="8"/>
      <c r="M34" s="8"/>
      <c r="N34" s="8">
        <v>12517</v>
      </c>
      <c r="O34" s="8">
        <v>12237</v>
      </c>
      <c r="P34" s="8">
        <v>380</v>
      </c>
      <c r="Q34" s="8"/>
      <c r="R34" s="8">
        <v>12617</v>
      </c>
      <c r="S34" s="8"/>
      <c r="T34" s="8"/>
      <c r="U34" s="8"/>
      <c r="V34" s="8"/>
      <c r="W34" s="8">
        <v>25134</v>
      </c>
      <c r="X34" s="8"/>
      <c r="Y34" s="8">
        <v>25134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2342201755</v>
      </c>
      <c r="D35" s="33">
        <f>SUM(D24:D34)</f>
        <v>0</v>
      </c>
      <c r="E35" s="34">
        <f t="shared" si="1"/>
        <v>2569534556</v>
      </c>
      <c r="F35" s="35">
        <f t="shared" si="1"/>
        <v>2624751611</v>
      </c>
      <c r="G35" s="35">
        <f t="shared" si="1"/>
        <v>108207655</v>
      </c>
      <c r="H35" s="35">
        <f t="shared" si="1"/>
        <v>171022445</v>
      </c>
      <c r="I35" s="35">
        <f t="shared" si="1"/>
        <v>175775748</v>
      </c>
      <c r="J35" s="35">
        <f t="shared" si="1"/>
        <v>455005848</v>
      </c>
      <c r="K35" s="35">
        <f t="shared" si="1"/>
        <v>193150321</v>
      </c>
      <c r="L35" s="35">
        <f t="shared" si="1"/>
        <v>223728175</v>
      </c>
      <c r="M35" s="35">
        <f t="shared" si="1"/>
        <v>224828845</v>
      </c>
      <c r="N35" s="35">
        <f t="shared" si="1"/>
        <v>641707341</v>
      </c>
      <c r="O35" s="35">
        <f t="shared" si="1"/>
        <v>205396832</v>
      </c>
      <c r="P35" s="35">
        <f t="shared" si="1"/>
        <v>177720697</v>
      </c>
      <c r="Q35" s="35">
        <f t="shared" si="1"/>
        <v>191545208</v>
      </c>
      <c r="R35" s="35">
        <f t="shared" si="1"/>
        <v>574662737</v>
      </c>
      <c r="S35" s="35">
        <f t="shared" si="1"/>
        <v>220453605</v>
      </c>
      <c r="T35" s="35">
        <f t="shared" si="1"/>
        <v>207072762</v>
      </c>
      <c r="U35" s="35">
        <f t="shared" si="1"/>
        <v>285411779</v>
      </c>
      <c r="V35" s="35">
        <f t="shared" si="1"/>
        <v>712938146</v>
      </c>
      <c r="W35" s="35">
        <f t="shared" si="1"/>
        <v>2384314072</v>
      </c>
      <c r="X35" s="35">
        <f t="shared" si="1"/>
        <v>2624751815</v>
      </c>
      <c r="Y35" s="35">
        <f t="shared" si="1"/>
        <v>-240437743</v>
      </c>
      <c r="Z35" s="36">
        <f>+IF(X35&lt;&gt;0,+(Y35/X35)*100,0)</f>
        <v>-9.1603991518718111</v>
      </c>
      <c r="AA35" s="33">
        <f>SUM(AA24:AA34)</f>
        <v>2624751611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-517161399</v>
      </c>
      <c r="D37" s="46">
        <f>+D21-D35</f>
        <v>0</v>
      </c>
      <c r="E37" s="47">
        <f t="shared" si="2"/>
        <v>-629595551</v>
      </c>
      <c r="F37" s="48">
        <f t="shared" si="2"/>
        <v>-671885516</v>
      </c>
      <c r="G37" s="48">
        <f t="shared" si="2"/>
        <v>33075526</v>
      </c>
      <c r="H37" s="48">
        <f t="shared" si="2"/>
        <v>-27780929</v>
      </c>
      <c r="I37" s="48">
        <f t="shared" si="2"/>
        <v>-27850912</v>
      </c>
      <c r="J37" s="48">
        <f t="shared" si="2"/>
        <v>-22556315</v>
      </c>
      <c r="K37" s="48">
        <f t="shared" si="2"/>
        <v>-44705120</v>
      </c>
      <c r="L37" s="48">
        <f t="shared" si="2"/>
        <v>-66593676</v>
      </c>
      <c r="M37" s="48">
        <f t="shared" si="2"/>
        <v>-55979964</v>
      </c>
      <c r="N37" s="48">
        <f t="shared" si="2"/>
        <v>-167278760</v>
      </c>
      <c r="O37" s="48">
        <f t="shared" si="2"/>
        <v>-10963511</v>
      </c>
      <c r="P37" s="48">
        <f t="shared" si="2"/>
        <v>-1642188</v>
      </c>
      <c r="Q37" s="48">
        <f t="shared" si="2"/>
        <v>-15705786</v>
      </c>
      <c r="R37" s="48">
        <f t="shared" si="2"/>
        <v>-28311485</v>
      </c>
      <c r="S37" s="48">
        <f t="shared" si="2"/>
        <v>-39348911</v>
      </c>
      <c r="T37" s="48">
        <f t="shared" si="2"/>
        <v>-18140353</v>
      </c>
      <c r="U37" s="48">
        <f t="shared" si="2"/>
        <v>-141469769</v>
      </c>
      <c r="V37" s="48">
        <f t="shared" si="2"/>
        <v>-198959033</v>
      </c>
      <c r="W37" s="48">
        <f t="shared" si="2"/>
        <v>-417105593</v>
      </c>
      <c r="X37" s="48">
        <f>IF(F21=F35,0,X21-X35)</f>
        <v>-671885709</v>
      </c>
      <c r="Y37" s="48">
        <f t="shared" si="2"/>
        <v>254780116</v>
      </c>
      <c r="Z37" s="49">
        <f>+IF(X37&lt;&gt;0,+(Y37/X37)*100,0)</f>
        <v>-37.92015704266155</v>
      </c>
      <c r="AA37" s="46">
        <f>+AA21-AA35</f>
        <v>-671885516</v>
      </c>
    </row>
    <row r="38" spans="1:27" ht="23.15" customHeight="1" x14ac:dyDescent="0.25">
      <c r="A38" s="50" t="s">
        <v>62</v>
      </c>
      <c r="B38" s="29" t="s">
        <v>32</v>
      </c>
      <c r="C38" s="6">
        <v>228909713</v>
      </c>
      <c r="D38" s="6"/>
      <c r="E38" s="7">
        <v>211025339</v>
      </c>
      <c r="F38" s="8">
        <v>204834898</v>
      </c>
      <c r="G38" s="8">
        <v>9481032</v>
      </c>
      <c r="H38" s="8">
        <v>9763198</v>
      </c>
      <c r="I38" s="8">
        <v>12278288</v>
      </c>
      <c r="J38" s="8">
        <v>31522518</v>
      </c>
      <c r="K38" s="8">
        <v>11119789</v>
      </c>
      <c r="L38" s="8">
        <v>14246742</v>
      </c>
      <c r="M38" s="8">
        <v>24917060</v>
      </c>
      <c r="N38" s="8">
        <v>50283591</v>
      </c>
      <c r="O38" s="8">
        <v>3170424</v>
      </c>
      <c r="P38" s="8">
        <v>14332864</v>
      </c>
      <c r="Q38" s="8">
        <v>36393068</v>
      </c>
      <c r="R38" s="8">
        <v>53896356</v>
      </c>
      <c r="S38" s="8">
        <v>25802632</v>
      </c>
      <c r="T38" s="8">
        <v>13745589</v>
      </c>
      <c r="U38" s="8"/>
      <c r="V38" s="8">
        <v>39548221</v>
      </c>
      <c r="W38" s="8">
        <v>175250686</v>
      </c>
      <c r="X38" s="8">
        <v>204834898</v>
      </c>
      <c r="Y38" s="8">
        <v>-29584212</v>
      </c>
      <c r="Z38" s="2">
        <v>-14.44295493046307</v>
      </c>
      <c r="AA38" s="6">
        <v>204834898</v>
      </c>
    </row>
    <row r="39" spans="1:27" ht="57" customHeight="1" x14ac:dyDescent="0.25">
      <c r="A39" s="50" t="s">
        <v>63</v>
      </c>
      <c r="B39" s="29" t="s">
        <v>32</v>
      </c>
      <c r="C39" s="28">
        <v>23101361</v>
      </c>
      <c r="D39" s="28"/>
      <c r="E39" s="7">
        <v>9279000</v>
      </c>
      <c r="F39" s="26">
        <v>14400000</v>
      </c>
      <c r="G39" s="26"/>
      <c r="H39" s="26">
        <v>2292719</v>
      </c>
      <c r="I39" s="26">
        <v>533319</v>
      </c>
      <c r="J39" s="26">
        <v>2826038</v>
      </c>
      <c r="K39" s="26">
        <v>1233221</v>
      </c>
      <c r="L39" s="26">
        <v>2904668</v>
      </c>
      <c r="M39" s="26">
        <v>2516887</v>
      </c>
      <c r="N39" s="26">
        <v>6654776</v>
      </c>
      <c r="O39" s="26">
        <v>6399442</v>
      </c>
      <c r="P39" s="26">
        <v>1337416</v>
      </c>
      <c r="Q39" s="26">
        <v>5836131</v>
      </c>
      <c r="R39" s="26">
        <v>13572989</v>
      </c>
      <c r="S39" s="26">
        <v>1710421</v>
      </c>
      <c r="T39" s="26">
        <v>1311222</v>
      </c>
      <c r="U39" s="26"/>
      <c r="V39" s="26">
        <v>3021643</v>
      </c>
      <c r="W39" s="26">
        <v>26075446</v>
      </c>
      <c r="X39" s="26">
        <v>14400000</v>
      </c>
      <c r="Y39" s="26">
        <v>11675446</v>
      </c>
      <c r="Z39" s="27">
        <v>81.079486111111109</v>
      </c>
      <c r="AA39" s="28">
        <v>14400000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-265150325</v>
      </c>
      <c r="D41" s="56">
        <f>SUM(D37:D40)</f>
        <v>0</v>
      </c>
      <c r="E41" s="57">
        <f t="shared" si="3"/>
        <v>-409291212</v>
      </c>
      <c r="F41" s="58">
        <f t="shared" si="3"/>
        <v>-452650618</v>
      </c>
      <c r="G41" s="58">
        <f t="shared" si="3"/>
        <v>42556558</v>
      </c>
      <c r="H41" s="58">
        <f t="shared" si="3"/>
        <v>-15725012</v>
      </c>
      <c r="I41" s="58">
        <f t="shared" si="3"/>
        <v>-15039305</v>
      </c>
      <c r="J41" s="58">
        <f t="shared" si="3"/>
        <v>11792241</v>
      </c>
      <c r="K41" s="58">
        <f t="shared" si="3"/>
        <v>-32352110</v>
      </c>
      <c r="L41" s="58">
        <f t="shared" si="3"/>
        <v>-49442266</v>
      </c>
      <c r="M41" s="58">
        <f t="shared" si="3"/>
        <v>-28546017</v>
      </c>
      <c r="N41" s="58">
        <f t="shared" si="3"/>
        <v>-110340393</v>
      </c>
      <c r="O41" s="58">
        <f t="shared" si="3"/>
        <v>-1393645</v>
      </c>
      <c r="P41" s="58">
        <f t="shared" si="3"/>
        <v>14028092</v>
      </c>
      <c r="Q41" s="58">
        <f t="shared" si="3"/>
        <v>26523413</v>
      </c>
      <c r="R41" s="58">
        <f t="shared" si="3"/>
        <v>39157860</v>
      </c>
      <c r="S41" s="58">
        <f t="shared" si="3"/>
        <v>-11835858</v>
      </c>
      <c r="T41" s="58">
        <f t="shared" si="3"/>
        <v>-3083542</v>
      </c>
      <c r="U41" s="58">
        <f t="shared" si="3"/>
        <v>-141469769</v>
      </c>
      <c r="V41" s="58">
        <f t="shared" si="3"/>
        <v>-156389169</v>
      </c>
      <c r="W41" s="58">
        <f t="shared" si="3"/>
        <v>-215779461</v>
      </c>
      <c r="X41" s="58">
        <f t="shared" si="3"/>
        <v>-452650811</v>
      </c>
      <c r="Y41" s="58">
        <f t="shared" si="3"/>
        <v>236871350</v>
      </c>
      <c r="Z41" s="59">
        <f>+IF(X41&lt;&gt;0,+(Y41/X41)*100,0)</f>
        <v>-52.329818978276386</v>
      </c>
      <c r="AA41" s="56">
        <f>SUM(AA37:AA40)</f>
        <v>-452650618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-265150325</v>
      </c>
      <c r="D43" s="64">
        <f>+D41-D42</f>
        <v>0</v>
      </c>
      <c r="E43" s="65">
        <f t="shared" si="4"/>
        <v>-409291212</v>
      </c>
      <c r="F43" s="66">
        <f t="shared" si="4"/>
        <v>-452650618</v>
      </c>
      <c r="G43" s="66">
        <f t="shared" si="4"/>
        <v>42556558</v>
      </c>
      <c r="H43" s="66">
        <f t="shared" si="4"/>
        <v>-15725012</v>
      </c>
      <c r="I43" s="66">
        <f t="shared" si="4"/>
        <v>-15039305</v>
      </c>
      <c r="J43" s="66">
        <f t="shared" si="4"/>
        <v>11792241</v>
      </c>
      <c r="K43" s="66">
        <f t="shared" si="4"/>
        <v>-32352110</v>
      </c>
      <c r="L43" s="66">
        <f t="shared" si="4"/>
        <v>-49442266</v>
      </c>
      <c r="M43" s="66">
        <f t="shared" si="4"/>
        <v>-28546017</v>
      </c>
      <c r="N43" s="66">
        <f t="shared" si="4"/>
        <v>-110340393</v>
      </c>
      <c r="O43" s="66">
        <f t="shared" si="4"/>
        <v>-1393645</v>
      </c>
      <c r="P43" s="66">
        <f t="shared" si="4"/>
        <v>14028092</v>
      </c>
      <c r="Q43" s="66">
        <f t="shared" si="4"/>
        <v>26523413</v>
      </c>
      <c r="R43" s="66">
        <f t="shared" si="4"/>
        <v>39157860</v>
      </c>
      <c r="S43" s="66">
        <f t="shared" si="4"/>
        <v>-11835858</v>
      </c>
      <c r="T43" s="66">
        <f t="shared" si="4"/>
        <v>-3083542</v>
      </c>
      <c r="U43" s="66">
        <f t="shared" si="4"/>
        <v>-141469769</v>
      </c>
      <c r="V43" s="66">
        <f t="shared" si="4"/>
        <v>-156389169</v>
      </c>
      <c r="W43" s="66">
        <f t="shared" si="4"/>
        <v>-215779461</v>
      </c>
      <c r="X43" s="66">
        <f t="shared" si="4"/>
        <v>-452650811</v>
      </c>
      <c r="Y43" s="66">
        <f t="shared" si="4"/>
        <v>236871350</v>
      </c>
      <c r="Z43" s="67">
        <f>+IF(X43&lt;&gt;0,+(Y43/X43)*100,0)</f>
        <v>-52.329818978276386</v>
      </c>
      <c r="AA43" s="64">
        <f>+AA41-AA42</f>
        <v>-452650618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-265150325</v>
      </c>
      <c r="D45" s="56">
        <f>SUM(D43:D44)</f>
        <v>0</v>
      </c>
      <c r="E45" s="57">
        <f t="shared" si="5"/>
        <v>-409291212</v>
      </c>
      <c r="F45" s="58">
        <f t="shared" si="5"/>
        <v>-452650618</v>
      </c>
      <c r="G45" s="58">
        <f t="shared" si="5"/>
        <v>42556558</v>
      </c>
      <c r="H45" s="58">
        <f t="shared" si="5"/>
        <v>-15725012</v>
      </c>
      <c r="I45" s="58">
        <f t="shared" si="5"/>
        <v>-15039305</v>
      </c>
      <c r="J45" s="58">
        <f t="shared" si="5"/>
        <v>11792241</v>
      </c>
      <c r="K45" s="58">
        <f t="shared" si="5"/>
        <v>-32352110</v>
      </c>
      <c r="L45" s="58">
        <f t="shared" si="5"/>
        <v>-49442266</v>
      </c>
      <c r="M45" s="58">
        <f t="shared" si="5"/>
        <v>-28546017</v>
      </c>
      <c r="N45" s="58">
        <f t="shared" si="5"/>
        <v>-110340393</v>
      </c>
      <c r="O45" s="58">
        <f t="shared" si="5"/>
        <v>-1393645</v>
      </c>
      <c r="P45" s="58">
        <f t="shared" si="5"/>
        <v>14028092</v>
      </c>
      <c r="Q45" s="58">
        <f t="shared" si="5"/>
        <v>26523413</v>
      </c>
      <c r="R45" s="58">
        <f t="shared" si="5"/>
        <v>39157860</v>
      </c>
      <c r="S45" s="58">
        <f t="shared" si="5"/>
        <v>-11835858</v>
      </c>
      <c r="T45" s="58">
        <f t="shared" si="5"/>
        <v>-3083542</v>
      </c>
      <c r="U45" s="58">
        <f t="shared" si="5"/>
        <v>-141469769</v>
      </c>
      <c r="V45" s="58">
        <f t="shared" si="5"/>
        <v>-156389169</v>
      </c>
      <c r="W45" s="58">
        <f t="shared" si="5"/>
        <v>-215779461</v>
      </c>
      <c r="X45" s="58">
        <f t="shared" si="5"/>
        <v>-452650811</v>
      </c>
      <c r="Y45" s="58">
        <f t="shared" si="5"/>
        <v>236871350</v>
      </c>
      <c r="Z45" s="59">
        <f>+IF(X45&lt;&gt;0,+(Y45/X45)*100,0)</f>
        <v>-52.329818978276386</v>
      </c>
      <c r="AA45" s="56">
        <f>SUM(AA43:AA44)</f>
        <v>-452650618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-265150325</v>
      </c>
      <c r="D47" s="71">
        <f>SUM(D45:D46)</f>
        <v>0</v>
      </c>
      <c r="E47" s="72">
        <f t="shared" si="6"/>
        <v>-409291212</v>
      </c>
      <c r="F47" s="73">
        <f t="shared" si="6"/>
        <v>-452650618</v>
      </c>
      <c r="G47" s="73">
        <f t="shared" si="6"/>
        <v>42556558</v>
      </c>
      <c r="H47" s="74">
        <f t="shared" si="6"/>
        <v>-15725012</v>
      </c>
      <c r="I47" s="74">
        <f t="shared" si="6"/>
        <v>-15039305</v>
      </c>
      <c r="J47" s="74">
        <f t="shared" si="6"/>
        <v>11792241</v>
      </c>
      <c r="K47" s="74">
        <f t="shared" si="6"/>
        <v>-32352110</v>
      </c>
      <c r="L47" s="74">
        <f t="shared" si="6"/>
        <v>-49442266</v>
      </c>
      <c r="M47" s="73">
        <f t="shared" si="6"/>
        <v>-28546017</v>
      </c>
      <c r="N47" s="73">
        <f t="shared" si="6"/>
        <v>-110340393</v>
      </c>
      <c r="O47" s="74">
        <f t="shared" si="6"/>
        <v>-1393645</v>
      </c>
      <c r="P47" s="74">
        <f t="shared" si="6"/>
        <v>14028092</v>
      </c>
      <c r="Q47" s="74">
        <f t="shared" si="6"/>
        <v>26523413</v>
      </c>
      <c r="R47" s="74">
        <f t="shared" si="6"/>
        <v>39157860</v>
      </c>
      <c r="S47" s="74">
        <f t="shared" si="6"/>
        <v>-11835858</v>
      </c>
      <c r="T47" s="73">
        <f t="shared" si="6"/>
        <v>-3083542</v>
      </c>
      <c r="U47" s="73">
        <f t="shared" si="6"/>
        <v>-141469769</v>
      </c>
      <c r="V47" s="74">
        <f t="shared" si="6"/>
        <v>-156389169</v>
      </c>
      <c r="W47" s="74">
        <f t="shared" si="6"/>
        <v>-215779461</v>
      </c>
      <c r="X47" s="74">
        <f t="shared" si="6"/>
        <v>-452650811</v>
      </c>
      <c r="Y47" s="74">
        <f t="shared" si="6"/>
        <v>236871350</v>
      </c>
      <c r="Z47" s="75">
        <f>+IF(X47&lt;&gt;0,+(Y47/X47)*100,0)</f>
        <v>-52.329818978276386</v>
      </c>
      <c r="AA47" s="76">
        <f>SUM(AA45:AA46)</f>
        <v>-452650618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17638097</v>
      </c>
      <c r="D8" s="6"/>
      <c r="E8" s="7">
        <v>20499392</v>
      </c>
      <c r="F8" s="8">
        <v>21834242</v>
      </c>
      <c r="G8" s="8">
        <v>1734314</v>
      </c>
      <c r="H8" s="8">
        <v>1887635</v>
      </c>
      <c r="I8" s="8">
        <v>1797642</v>
      </c>
      <c r="J8" s="8">
        <v>5419591</v>
      </c>
      <c r="K8" s="8">
        <v>2019836</v>
      </c>
      <c r="L8" s="8">
        <v>1827143</v>
      </c>
      <c r="M8" s="8">
        <v>1831400</v>
      </c>
      <c r="N8" s="8">
        <v>5678379</v>
      </c>
      <c r="O8" s="8">
        <v>1808087</v>
      </c>
      <c r="P8" s="8">
        <v>1836915</v>
      </c>
      <c r="Q8" s="8">
        <v>1800279</v>
      </c>
      <c r="R8" s="8">
        <v>5445281</v>
      </c>
      <c r="S8" s="8">
        <v>1836948</v>
      </c>
      <c r="T8" s="8">
        <v>1826730</v>
      </c>
      <c r="U8" s="8">
        <v>1825677</v>
      </c>
      <c r="V8" s="8">
        <v>5489355</v>
      </c>
      <c r="W8" s="8">
        <v>22032606</v>
      </c>
      <c r="X8" s="8">
        <v>21834242</v>
      </c>
      <c r="Y8" s="8">
        <v>198364</v>
      </c>
      <c r="Z8" s="2">
        <v>0.90849959435276018</v>
      </c>
      <c r="AA8" s="6">
        <v>21834242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3000000</v>
      </c>
      <c r="F19" s="26">
        <v>3000000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3000000</v>
      </c>
      <c r="Y19" s="26">
        <v>-3000000</v>
      </c>
      <c r="Z19" s="27">
        <v>-100</v>
      </c>
      <c r="AA19" s="28">
        <v>3000000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17638097</v>
      </c>
      <c r="D21" s="33">
        <f t="shared" si="0"/>
        <v>0</v>
      </c>
      <c r="E21" s="34">
        <f t="shared" si="0"/>
        <v>23499392</v>
      </c>
      <c r="F21" s="35">
        <f t="shared" si="0"/>
        <v>24834242</v>
      </c>
      <c r="G21" s="35">
        <f t="shared" si="0"/>
        <v>1734314</v>
      </c>
      <c r="H21" s="35">
        <f t="shared" si="0"/>
        <v>1887635</v>
      </c>
      <c r="I21" s="35">
        <f t="shared" si="0"/>
        <v>1797642</v>
      </c>
      <c r="J21" s="35">
        <f t="shared" si="0"/>
        <v>5419591</v>
      </c>
      <c r="K21" s="35">
        <f t="shared" si="0"/>
        <v>2019836</v>
      </c>
      <c r="L21" s="35">
        <f t="shared" si="0"/>
        <v>1827143</v>
      </c>
      <c r="M21" s="35">
        <f t="shared" si="0"/>
        <v>1831400</v>
      </c>
      <c r="N21" s="35">
        <f t="shared" si="0"/>
        <v>5678379</v>
      </c>
      <c r="O21" s="35">
        <f t="shared" si="0"/>
        <v>1808087</v>
      </c>
      <c r="P21" s="35">
        <f t="shared" si="0"/>
        <v>1836915</v>
      </c>
      <c r="Q21" s="35">
        <f t="shared" si="0"/>
        <v>1800279</v>
      </c>
      <c r="R21" s="35">
        <f t="shared" si="0"/>
        <v>5445281</v>
      </c>
      <c r="S21" s="35">
        <f t="shared" si="0"/>
        <v>1836948</v>
      </c>
      <c r="T21" s="35">
        <f t="shared" si="0"/>
        <v>1826730</v>
      </c>
      <c r="U21" s="35">
        <f t="shared" si="0"/>
        <v>1825677</v>
      </c>
      <c r="V21" s="35">
        <f t="shared" si="0"/>
        <v>5489355</v>
      </c>
      <c r="W21" s="35">
        <f t="shared" si="0"/>
        <v>22032606</v>
      </c>
      <c r="X21" s="35">
        <f t="shared" si="0"/>
        <v>24834242</v>
      </c>
      <c r="Y21" s="35">
        <f t="shared" si="0"/>
        <v>-2801636</v>
      </c>
      <c r="Z21" s="36">
        <f>+IF(X21&lt;&gt;0,+(Y21/X21)*100,0)</f>
        <v>-11.281342913546547</v>
      </c>
      <c r="AA21" s="33">
        <f>SUM(AA5:AA20)</f>
        <v>24834242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5154582</v>
      </c>
      <c r="D24" s="6"/>
      <c r="E24" s="7">
        <v>6257667</v>
      </c>
      <c r="F24" s="8">
        <v>5614102</v>
      </c>
      <c r="G24" s="8">
        <v>323353</v>
      </c>
      <c r="H24" s="8">
        <v>396703</v>
      </c>
      <c r="I24" s="8">
        <v>428503</v>
      </c>
      <c r="J24" s="8">
        <v>1148559</v>
      </c>
      <c r="K24" s="8">
        <v>415612</v>
      </c>
      <c r="L24" s="8">
        <v>487152</v>
      </c>
      <c r="M24" s="8">
        <v>721234</v>
      </c>
      <c r="N24" s="8">
        <v>1623998</v>
      </c>
      <c r="O24" s="8">
        <v>473627</v>
      </c>
      <c r="P24" s="8">
        <v>442918</v>
      </c>
      <c r="Q24" s="8">
        <v>487353</v>
      </c>
      <c r="R24" s="8">
        <v>1403898</v>
      </c>
      <c r="S24" s="8">
        <v>432319</v>
      </c>
      <c r="T24" s="8">
        <v>488239</v>
      </c>
      <c r="U24" s="8">
        <v>465828</v>
      </c>
      <c r="V24" s="8">
        <v>1386386</v>
      </c>
      <c r="W24" s="8">
        <v>5562841</v>
      </c>
      <c r="X24" s="8">
        <v>5614102</v>
      </c>
      <c r="Y24" s="8">
        <v>-51261</v>
      </c>
      <c r="Z24" s="2">
        <v>-0.91307567977924153</v>
      </c>
      <c r="AA24" s="6">
        <v>5614102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3578275</v>
      </c>
      <c r="D26" s="6"/>
      <c r="E26" s="7">
        <v>531036</v>
      </c>
      <c r="F26" s="8">
        <v>5030000</v>
      </c>
      <c r="G26" s="8"/>
      <c r="H26" s="8"/>
      <c r="I26" s="8"/>
      <c r="J26" s="8"/>
      <c r="K26" s="8"/>
      <c r="L26" s="8"/>
      <c r="M26" s="8"/>
      <c r="N26" s="8"/>
      <c r="O26" s="8">
        <v>531036</v>
      </c>
      <c r="P26" s="8"/>
      <c r="Q26" s="8"/>
      <c r="R26" s="8">
        <v>531036</v>
      </c>
      <c r="S26" s="8">
        <v>531000</v>
      </c>
      <c r="T26" s="8"/>
      <c r="U26" s="8"/>
      <c r="V26" s="8">
        <v>531000</v>
      </c>
      <c r="W26" s="8">
        <v>1062036</v>
      </c>
      <c r="X26" s="8">
        <v>5030000</v>
      </c>
      <c r="Y26" s="8">
        <v>-3967964</v>
      </c>
      <c r="Z26" s="2">
        <v>-78.885964214711734</v>
      </c>
      <c r="AA26" s="6">
        <v>5030000</v>
      </c>
    </row>
    <row r="27" spans="1:27" x14ac:dyDescent="0.25">
      <c r="A27" s="25" t="s">
        <v>53</v>
      </c>
      <c r="B27" s="24" t="s">
        <v>32</v>
      </c>
      <c r="C27" s="6">
        <v>4161745</v>
      </c>
      <c r="D27" s="6"/>
      <c r="E27" s="7">
        <v>3053913</v>
      </c>
      <c r="F27" s="8">
        <v>4176913</v>
      </c>
      <c r="G27" s="8"/>
      <c r="H27" s="8"/>
      <c r="I27" s="8"/>
      <c r="J27" s="8"/>
      <c r="K27" s="8"/>
      <c r="L27" s="8"/>
      <c r="M27" s="8"/>
      <c r="N27" s="8"/>
      <c r="O27" s="8">
        <v>2255499</v>
      </c>
      <c r="P27" s="8"/>
      <c r="Q27" s="8">
        <v>644428</v>
      </c>
      <c r="R27" s="8">
        <v>2899927</v>
      </c>
      <c r="S27" s="8"/>
      <c r="T27" s="8"/>
      <c r="U27" s="8"/>
      <c r="V27" s="8"/>
      <c r="W27" s="8">
        <v>2899927</v>
      </c>
      <c r="X27" s="8">
        <v>4176913</v>
      </c>
      <c r="Y27" s="8">
        <v>-1276986</v>
      </c>
      <c r="Z27" s="2">
        <v>-30.572482596597055</v>
      </c>
      <c r="AA27" s="6">
        <v>4176913</v>
      </c>
    </row>
    <row r="28" spans="1:27" x14ac:dyDescent="0.25">
      <c r="A28" s="25" t="s">
        <v>54</v>
      </c>
      <c r="B28" s="24" t="s">
        <v>32</v>
      </c>
      <c r="C28" s="6">
        <v>607651</v>
      </c>
      <c r="D28" s="6"/>
      <c r="E28" s="7">
        <v>533684</v>
      </c>
      <c r="F28" s="8">
        <v>544999</v>
      </c>
      <c r="G28" s="8">
        <v>8302</v>
      </c>
      <c r="H28" s="8">
        <v>8621</v>
      </c>
      <c r="I28" s="8">
        <v>7864</v>
      </c>
      <c r="J28" s="8">
        <v>24787</v>
      </c>
      <c r="K28" s="8"/>
      <c r="L28" s="8">
        <v>15291</v>
      </c>
      <c r="M28" s="8">
        <v>242695</v>
      </c>
      <c r="N28" s="8">
        <v>257986</v>
      </c>
      <c r="O28" s="8">
        <v>7193</v>
      </c>
      <c r="P28" s="8">
        <v>6282</v>
      </c>
      <c r="Q28" s="8">
        <v>6710</v>
      </c>
      <c r="R28" s="8">
        <v>20185</v>
      </c>
      <c r="S28" s="8">
        <v>6052</v>
      </c>
      <c r="T28" s="8">
        <v>6423</v>
      </c>
      <c r="U28" s="8">
        <v>240780</v>
      </c>
      <c r="V28" s="8">
        <v>253255</v>
      </c>
      <c r="W28" s="8">
        <v>556213</v>
      </c>
      <c r="X28" s="8">
        <v>544999</v>
      </c>
      <c r="Y28" s="8">
        <v>11214</v>
      </c>
      <c r="Z28" s="2">
        <v>2.0576184543457878</v>
      </c>
      <c r="AA28" s="6">
        <v>544999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705801</v>
      </c>
      <c r="D30" s="6"/>
      <c r="E30" s="7">
        <v>816808</v>
      </c>
      <c r="F30" s="8">
        <v>566808</v>
      </c>
      <c r="G30" s="8">
        <v>1573</v>
      </c>
      <c r="H30" s="8">
        <v>71497</v>
      </c>
      <c r="I30" s="8">
        <v>58893</v>
      </c>
      <c r="J30" s="8">
        <v>131963</v>
      </c>
      <c r="K30" s="8">
        <v>32358</v>
      </c>
      <c r="L30" s="8">
        <v>36080</v>
      </c>
      <c r="M30" s="8">
        <v>32003</v>
      </c>
      <c r="N30" s="8">
        <v>100441</v>
      </c>
      <c r="O30" s="8">
        <v>43238</v>
      </c>
      <c r="P30" s="8">
        <v>26947</v>
      </c>
      <c r="Q30" s="8">
        <v>14309</v>
      </c>
      <c r="R30" s="8">
        <v>84494</v>
      </c>
      <c r="S30" s="8">
        <v>6142</v>
      </c>
      <c r="T30" s="8">
        <v>22258</v>
      </c>
      <c r="U30" s="8">
        <v>80216</v>
      </c>
      <c r="V30" s="8">
        <v>108616</v>
      </c>
      <c r="W30" s="8">
        <v>425514</v>
      </c>
      <c r="X30" s="8">
        <v>566808</v>
      </c>
      <c r="Y30" s="8">
        <v>-141294</v>
      </c>
      <c r="Z30" s="2">
        <v>-24.928017953169327</v>
      </c>
      <c r="AA30" s="6">
        <v>566808</v>
      </c>
    </row>
    <row r="31" spans="1:27" x14ac:dyDescent="0.25">
      <c r="A31" s="25" t="s">
        <v>57</v>
      </c>
      <c r="B31" s="24" t="s">
        <v>32</v>
      </c>
      <c r="C31" s="6">
        <v>2592</v>
      </c>
      <c r="D31" s="6"/>
      <c r="E31" s="7">
        <v>10648</v>
      </c>
      <c r="F31" s="8">
        <v>20648</v>
      </c>
      <c r="G31" s="8"/>
      <c r="H31" s="8"/>
      <c r="I31" s="8"/>
      <c r="J31" s="8"/>
      <c r="K31" s="8"/>
      <c r="L31" s="8"/>
      <c r="M31" s="8"/>
      <c r="N31" s="8"/>
      <c r="O31" s="8">
        <v>3532</v>
      </c>
      <c r="P31" s="8"/>
      <c r="Q31" s="8"/>
      <c r="R31" s="8">
        <v>3532</v>
      </c>
      <c r="S31" s="8"/>
      <c r="T31" s="8"/>
      <c r="U31" s="8"/>
      <c r="V31" s="8"/>
      <c r="W31" s="8">
        <v>3532</v>
      </c>
      <c r="X31" s="8">
        <v>20648</v>
      </c>
      <c r="Y31" s="8">
        <v>-17116</v>
      </c>
      <c r="Z31" s="2">
        <v>-82.89422704378147</v>
      </c>
      <c r="AA31" s="6">
        <v>20648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1993138</v>
      </c>
      <c r="D33" s="6"/>
      <c r="E33" s="7">
        <v>1336901</v>
      </c>
      <c r="F33" s="8">
        <v>2692901</v>
      </c>
      <c r="G33" s="8">
        <v>-279240</v>
      </c>
      <c r="H33" s="8">
        <v>488492</v>
      </c>
      <c r="I33" s="8">
        <v>51338</v>
      </c>
      <c r="J33" s="8">
        <v>260590</v>
      </c>
      <c r="K33" s="8">
        <v>261113</v>
      </c>
      <c r="L33" s="8">
        <v>447134</v>
      </c>
      <c r="M33" s="8">
        <v>133000</v>
      </c>
      <c r="N33" s="8">
        <v>841247</v>
      </c>
      <c r="O33" s="8">
        <v>264301</v>
      </c>
      <c r="P33" s="8">
        <v>-207071</v>
      </c>
      <c r="Q33" s="8">
        <v>210890</v>
      </c>
      <c r="R33" s="8">
        <v>268120</v>
      </c>
      <c r="S33" s="8">
        <v>397262</v>
      </c>
      <c r="T33" s="8">
        <v>248835</v>
      </c>
      <c r="U33" s="8">
        <v>220192</v>
      </c>
      <c r="V33" s="8">
        <v>866289</v>
      </c>
      <c r="W33" s="8">
        <v>2236246</v>
      </c>
      <c r="X33" s="8">
        <v>2692901</v>
      </c>
      <c r="Y33" s="8">
        <v>-456655</v>
      </c>
      <c r="Z33" s="2">
        <v>-16.957734428410102</v>
      </c>
      <c r="AA33" s="6">
        <v>2692901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16203784</v>
      </c>
      <c r="D35" s="33">
        <f>SUM(D24:D34)</f>
        <v>0</v>
      </c>
      <c r="E35" s="34">
        <f t="shared" si="1"/>
        <v>12540657</v>
      </c>
      <c r="F35" s="35">
        <f t="shared" si="1"/>
        <v>18646371</v>
      </c>
      <c r="G35" s="35">
        <f t="shared" si="1"/>
        <v>53988</v>
      </c>
      <c r="H35" s="35">
        <f t="shared" si="1"/>
        <v>965313</v>
      </c>
      <c r="I35" s="35">
        <f t="shared" si="1"/>
        <v>546598</v>
      </c>
      <c r="J35" s="35">
        <f t="shared" si="1"/>
        <v>1565899</v>
      </c>
      <c r="K35" s="35">
        <f t="shared" si="1"/>
        <v>709083</v>
      </c>
      <c r="L35" s="35">
        <f t="shared" si="1"/>
        <v>985657</v>
      </c>
      <c r="M35" s="35">
        <f t="shared" si="1"/>
        <v>1128932</v>
      </c>
      <c r="N35" s="35">
        <f t="shared" si="1"/>
        <v>2823672</v>
      </c>
      <c r="O35" s="35">
        <f t="shared" si="1"/>
        <v>3578426</v>
      </c>
      <c r="P35" s="35">
        <f t="shared" si="1"/>
        <v>269076</v>
      </c>
      <c r="Q35" s="35">
        <f t="shared" si="1"/>
        <v>1363690</v>
      </c>
      <c r="R35" s="35">
        <f t="shared" si="1"/>
        <v>5211192</v>
      </c>
      <c r="S35" s="35">
        <f t="shared" si="1"/>
        <v>1372775</v>
      </c>
      <c r="T35" s="35">
        <f t="shared" si="1"/>
        <v>765755</v>
      </c>
      <c r="U35" s="35">
        <f t="shared" si="1"/>
        <v>1007016</v>
      </c>
      <c r="V35" s="35">
        <f t="shared" si="1"/>
        <v>3145546</v>
      </c>
      <c r="W35" s="35">
        <f t="shared" si="1"/>
        <v>12746309</v>
      </c>
      <c r="X35" s="35">
        <f t="shared" si="1"/>
        <v>18646371</v>
      </c>
      <c r="Y35" s="35">
        <f t="shared" si="1"/>
        <v>-5900062</v>
      </c>
      <c r="Z35" s="36">
        <f>+IF(X35&lt;&gt;0,+(Y35/X35)*100,0)</f>
        <v>-31.641878197103342</v>
      </c>
      <c r="AA35" s="33">
        <f>SUM(AA24:AA34)</f>
        <v>18646371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1434313</v>
      </c>
      <c r="D37" s="46">
        <f>+D21-D35</f>
        <v>0</v>
      </c>
      <c r="E37" s="47">
        <f t="shared" si="2"/>
        <v>10958735</v>
      </c>
      <c r="F37" s="48">
        <f t="shared" si="2"/>
        <v>6187871</v>
      </c>
      <c r="G37" s="48">
        <f t="shared" si="2"/>
        <v>1680326</v>
      </c>
      <c r="H37" s="48">
        <f t="shared" si="2"/>
        <v>922322</v>
      </c>
      <c r="I37" s="48">
        <f t="shared" si="2"/>
        <v>1251044</v>
      </c>
      <c r="J37" s="48">
        <f t="shared" si="2"/>
        <v>3853692</v>
      </c>
      <c r="K37" s="48">
        <f t="shared" si="2"/>
        <v>1310753</v>
      </c>
      <c r="L37" s="48">
        <f t="shared" si="2"/>
        <v>841486</v>
      </c>
      <c r="M37" s="48">
        <f t="shared" si="2"/>
        <v>702468</v>
      </c>
      <c r="N37" s="48">
        <f t="shared" si="2"/>
        <v>2854707</v>
      </c>
      <c r="O37" s="48">
        <f t="shared" si="2"/>
        <v>-1770339</v>
      </c>
      <c r="P37" s="48">
        <f t="shared" si="2"/>
        <v>1567839</v>
      </c>
      <c r="Q37" s="48">
        <f t="shared" si="2"/>
        <v>436589</v>
      </c>
      <c r="R37" s="48">
        <f t="shared" si="2"/>
        <v>234089</v>
      </c>
      <c r="S37" s="48">
        <f t="shared" si="2"/>
        <v>464173</v>
      </c>
      <c r="T37" s="48">
        <f t="shared" si="2"/>
        <v>1060975</v>
      </c>
      <c r="U37" s="48">
        <f t="shared" si="2"/>
        <v>818661</v>
      </c>
      <c r="V37" s="48">
        <f t="shared" si="2"/>
        <v>2343809</v>
      </c>
      <c r="W37" s="48">
        <f t="shared" si="2"/>
        <v>9286297</v>
      </c>
      <c r="X37" s="48">
        <f>IF(F21=F35,0,X21-X35)</f>
        <v>6187871</v>
      </c>
      <c r="Y37" s="48">
        <f t="shared" si="2"/>
        <v>3098426</v>
      </c>
      <c r="Z37" s="49">
        <f>+IF(X37&lt;&gt;0,+(Y37/X37)*100,0)</f>
        <v>50.072569386142661</v>
      </c>
      <c r="AA37" s="46">
        <f>+AA21-AA35</f>
        <v>6187871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1434313</v>
      </c>
      <c r="D41" s="56">
        <f>SUM(D37:D40)</f>
        <v>0</v>
      </c>
      <c r="E41" s="57">
        <f t="shared" si="3"/>
        <v>10958735</v>
      </c>
      <c r="F41" s="58">
        <f t="shared" si="3"/>
        <v>6187871</v>
      </c>
      <c r="G41" s="58">
        <f t="shared" si="3"/>
        <v>1680326</v>
      </c>
      <c r="H41" s="58">
        <f t="shared" si="3"/>
        <v>922322</v>
      </c>
      <c r="I41" s="58">
        <f t="shared" si="3"/>
        <v>1251044</v>
      </c>
      <c r="J41" s="58">
        <f t="shared" si="3"/>
        <v>3853692</v>
      </c>
      <c r="K41" s="58">
        <f t="shared" si="3"/>
        <v>1310753</v>
      </c>
      <c r="L41" s="58">
        <f t="shared" si="3"/>
        <v>841486</v>
      </c>
      <c r="M41" s="58">
        <f t="shared" si="3"/>
        <v>702468</v>
      </c>
      <c r="N41" s="58">
        <f t="shared" si="3"/>
        <v>2854707</v>
      </c>
      <c r="O41" s="58">
        <f t="shared" si="3"/>
        <v>-1770339</v>
      </c>
      <c r="P41" s="58">
        <f t="shared" si="3"/>
        <v>1567839</v>
      </c>
      <c r="Q41" s="58">
        <f t="shared" si="3"/>
        <v>436589</v>
      </c>
      <c r="R41" s="58">
        <f t="shared" si="3"/>
        <v>234089</v>
      </c>
      <c r="S41" s="58">
        <f t="shared" si="3"/>
        <v>464173</v>
      </c>
      <c r="T41" s="58">
        <f t="shared" si="3"/>
        <v>1060975</v>
      </c>
      <c r="U41" s="58">
        <f t="shared" si="3"/>
        <v>818661</v>
      </c>
      <c r="V41" s="58">
        <f t="shared" si="3"/>
        <v>2343809</v>
      </c>
      <c r="W41" s="58">
        <f t="shared" si="3"/>
        <v>9286297</v>
      </c>
      <c r="X41" s="58">
        <f t="shared" si="3"/>
        <v>6187871</v>
      </c>
      <c r="Y41" s="58">
        <f t="shared" si="3"/>
        <v>3098426</v>
      </c>
      <c r="Z41" s="59">
        <f>+IF(X41&lt;&gt;0,+(Y41/X41)*100,0)</f>
        <v>50.072569386142661</v>
      </c>
      <c r="AA41" s="56">
        <f>SUM(AA37:AA40)</f>
        <v>6187871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1434313</v>
      </c>
      <c r="D43" s="64">
        <f>+D41-D42</f>
        <v>0</v>
      </c>
      <c r="E43" s="65">
        <f t="shared" si="4"/>
        <v>10958735</v>
      </c>
      <c r="F43" s="66">
        <f t="shared" si="4"/>
        <v>6187871</v>
      </c>
      <c r="G43" s="66">
        <f t="shared" si="4"/>
        <v>1680326</v>
      </c>
      <c r="H43" s="66">
        <f t="shared" si="4"/>
        <v>922322</v>
      </c>
      <c r="I43" s="66">
        <f t="shared" si="4"/>
        <v>1251044</v>
      </c>
      <c r="J43" s="66">
        <f t="shared" si="4"/>
        <v>3853692</v>
      </c>
      <c r="K43" s="66">
        <f t="shared" si="4"/>
        <v>1310753</v>
      </c>
      <c r="L43" s="66">
        <f t="shared" si="4"/>
        <v>841486</v>
      </c>
      <c r="M43" s="66">
        <f t="shared" si="4"/>
        <v>702468</v>
      </c>
      <c r="N43" s="66">
        <f t="shared" si="4"/>
        <v>2854707</v>
      </c>
      <c r="O43" s="66">
        <f t="shared" si="4"/>
        <v>-1770339</v>
      </c>
      <c r="P43" s="66">
        <f t="shared" si="4"/>
        <v>1567839</v>
      </c>
      <c r="Q43" s="66">
        <f t="shared" si="4"/>
        <v>436589</v>
      </c>
      <c r="R43" s="66">
        <f t="shared" si="4"/>
        <v>234089</v>
      </c>
      <c r="S43" s="66">
        <f t="shared" si="4"/>
        <v>464173</v>
      </c>
      <c r="T43" s="66">
        <f t="shared" si="4"/>
        <v>1060975</v>
      </c>
      <c r="U43" s="66">
        <f t="shared" si="4"/>
        <v>818661</v>
      </c>
      <c r="V43" s="66">
        <f t="shared" si="4"/>
        <v>2343809</v>
      </c>
      <c r="W43" s="66">
        <f t="shared" si="4"/>
        <v>9286297</v>
      </c>
      <c r="X43" s="66">
        <f t="shared" si="4"/>
        <v>6187871</v>
      </c>
      <c r="Y43" s="66">
        <f t="shared" si="4"/>
        <v>3098426</v>
      </c>
      <c r="Z43" s="67">
        <f>+IF(X43&lt;&gt;0,+(Y43/X43)*100,0)</f>
        <v>50.072569386142661</v>
      </c>
      <c r="AA43" s="64">
        <f>+AA41-AA42</f>
        <v>6187871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1434313</v>
      </c>
      <c r="D45" s="56">
        <f>SUM(D43:D44)</f>
        <v>0</v>
      </c>
      <c r="E45" s="57">
        <f t="shared" si="5"/>
        <v>10958735</v>
      </c>
      <c r="F45" s="58">
        <f t="shared" si="5"/>
        <v>6187871</v>
      </c>
      <c r="G45" s="58">
        <f t="shared" si="5"/>
        <v>1680326</v>
      </c>
      <c r="H45" s="58">
        <f t="shared" si="5"/>
        <v>922322</v>
      </c>
      <c r="I45" s="58">
        <f t="shared" si="5"/>
        <v>1251044</v>
      </c>
      <c r="J45" s="58">
        <f t="shared" si="5"/>
        <v>3853692</v>
      </c>
      <c r="K45" s="58">
        <f t="shared" si="5"/>
        <v>1310753</v>
      </c>
      <c r="L45" s="58">
        <f t="shared" si="5"/>
        <v>841486</v>
      </c>
      <c r="M45" s="58">
        <f t="shared" si="5"/>
        <v>702468</v>
      </c>
      <c r="N45" s="58">
        <f t="shared" si="5"/>
        <v>2854707</v>
      </c>
      <c r="O45" s="58">
        <f t="shared" si="5"/>
        <v>-1770339</v>
      </c>
      <c r="P45" s="58">
        <f t="shared" si="5"/>
        <v>1567839</v>
      </c>
      <c r="Q45" s="58">
        <f t="shared" si="5"/>
        <v>436589</v>
      </c>
      <c r="R45" s="58">
        <f t="shared" si="5"/>
        <v>234089</v>
      </c>
      <c r="S45" s="58">
        <f t="shared" si="5"/>
        <v>464173</v>
      </c>
      <c r="T45" s="58">
        <f t="shared" si="5"/>
        <v>1060975</v>
      </c>
      <c r="U45" s="58">
        <f t="shared" si="5"/>
        <v>818661</v>
      </c>
      <c r="V45" s="58">
        <f t="shared" si="5"/>
        <v>2343809</v>
      </c>
      <c r="W45" s="58">
        <f t="shared" si="5"/>
        <v>9286297</v>
      </c>
      <c r="X45" s="58">
        <f t="shared" si="5"/>
        <v>6187871</v>
      </c>
      <c r="Y45" s="58">
        <f t="shared" si="5"/>
        <v>3098426</v>
      </c>
      <c r="Z45" s="59">
        <f>+IF(X45&lt;&gt;0,+(Y45/X45)*100,0)</f>
        <v>50.072569386142661</v>
      </c>
      <c r="AA45" s="56">
        <f>SUM(AA43:AA44)</f>
        <v>6187871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1434313</v>
      </c>
      <c r="D47" s="71">
        <f>SUM(D45:D46)</f>
        <v>0</v>
      </c>
      <c r="E47" s="72">
        <f t="shared" si="6"/>
        <v>10958735</v>
      </c>
      <c r="F47" s="73">
        <f t="shared" si="6"/>
        <v>6187871</v>
      </c>
      <c r="G47" s="73">
        <f t="shared" si="6"/>
        <v>1680326</v>
      </c>
      <c r="H47" s="74">
        <f t="shared" si="6"/>
        <v>922322</v>
      </c>
      <c r="I47" s="74">
        <f t="shared" si="6"/>
        <v>1251044</v>
      </c>
      <c r="J47" s="74">
        <f t="shared" si="6"/>
        <v>3853692</v>
      </c>
      <c r="K47" s="74">
        <f t="shared" si="6"/>
        <v>1310753</v>
      </c>
      <c r="L47" s="74">
        <f t="shared" si="6"/>
        <v>841486</v>
      </c>
      <c r="M47" s="73">
        <f t="shared" si="6"/>
        <v>702468</v>
      </c>
      <c r="N47" s="73">
        <f t="shared" si="6"/>
        <v>2854707</v>
      </c>
      <c r="O47" s="74">
        <f t="shared" si="6"/>
        <v>-1770339</v>
      </c>
      <c r="P47" s="74">
        <f t="shared" si="6"/>
        <v>1567839</v>
      </c>
      <c r="Q47" s="74">
        <f t="shared" si="6"/>
        <v>436589</v>
      </c>
      <c r="R47" s="74">
        <f t="shared" si="6"/>
        <v>234089</v>
      </c>
      <c r="S47" s="74">
        <f t="shared" si="6"/>
        <v>464173</v>
      </c>
      <c r="T47" s="73">
        <f t="shared" si="6"/>
        <v>1060975</v>
      </c>
      <c r="U47" s="73">
        <f t="shared" si="6"/>
        <v>818661</v>
      </c>
      <c r="V47" s="74">
        <f t="shared" si="6"/>
        <v>2343809</v>
      </c>
      <c r="W47" s="74">
        <f t="shared" si="6"/>
        <v>9286297</v>
      </c>
      <c r="X47" s="74">
        <f t="shared" si="6"/>
        <v>6187871</v>
      </c>
      <c r="Y47" s="74">
        <f t="shared" si="6"/>
        <v>3098426</v>
      </c>
      <c r="Z47" s="75">
        <f>+IF(X47&lt;&gt;0,+(Y47/X47)*100,0)</f>
        <v>50.072569386142661</v>
      </c>
      <c r="AA47" s="76">
        <f>SUM(AA45:AA46)</f>
        <v>6187871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9457200</v>
      </c>
      <c r="D8" s="6"/>
      <c r="E8" s="7">
        <v>10030434</v>
      </c>
      <c r="F8" s="8">
        <v>12834000</v>
      </c>
      <c r="G8" s="8">
        <v>1161384</v>
      </c>
      <c r="H8" s="8">
        <v>1006912</v>
      </c>
      <c r="I8" s="8">
        <v>780713</v>
      </c>
      <c r="J8" s="8">
        <v>2949009</v>
      </c>
      <c r="K8" s="8">
        <v>1060685</v>
      </c>
      <c r="L8" s="8">
        <v>1013004</v>
      </c>
      <c r="M8" s="8">
        <v>993628</v>
      </c>
      <c r="N8" s="8">
        <v>3067317</v>
      </c>
      <c r="O8" s="8">
        <v>1095237</v>
      </c>
      <c r="P8" s="8">
        <v>1027660</v>
      </c>
      <c r="Q8" s="8">
        <v>969611</v>
      </c>
      <c r="R8" s="8">
        <v>3092508</v>
      </c>
      <c r="S8" s="8">
        <v>987380</v>
      </c>
      <c r="T8" s="8">
        <v>993098</v>
      </c>
      <c r="U8" s="8">
        <v>914673</v>
      </c>
      <c r="V8" s="8">
        <v>2895151</v>
      </c>
      <c r="W8" s="8">
        <v>12003985</v>
      </c>
      <c r="X8" s="8">
        <v>12834000</v>
      </c>
      <c r="Y8" s="8">
        <v>-830015</v>
      </c>
      <c r="Z8" s="2">
        <v>-6.4673133863175938</v>
      </c>
      <c r="AA8" s="6">
        <v>12834000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7477389</v>
      </c>
      <c r="D18" s="6"/>
      <c r="E18" s="7">
        <v>12104196</v>
      </c>
      <c r="F18" s="8">
        <v>11908544</v>
      </c>
      <c r="G18" s="8">
        <v>11255676</v>
      </c>
      <c r="H18" s="8">
        <v>241014</v>
      </c>
      <c r="I18" s="8"/>
      <c r="J18" s="8">
        <v>11496690</v>
      </c>
      <c r="K18" s="8"/>
      <c r="L18" s="8">
        <v>56389</v>
      </c>
      <c r="M18" s="8"/>
      <c r="N18" s="8">
        <v>56389</v>
      </c>
      <c r="O18" s="8"/>
      <c r="P18" s="8"/>
      <c r="Q18" s="8">
        <v>39547</v>
      </c>
      <c r="R18" s="8">
        <v>39547</v>
      </c>
      <c r="S18" s="8"/>
      <c r="T18" s="8">
        <v>-39547</v>
      </c>
      <c r="U18" s="8">
        <v>355463</v>
      </c>
      <c r="V18" s="8">
        <v>315916</v>
      </c>
      <c r="W18" s="8">
        <v>11908542</v>
      </c>
      <c r="X18" s="8">
        <v>11908544</v>
      </c>
      <c r="Y18" s="8">
        <v>-2</v>
      </c>
      <c r="Z18" s="2"/>
      <c r="AA18" s="6">
        <v>11908544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16934589</v>
      </c>
      <c r="D21" s="33">
        <f t="shared" si="0"/>
        <v>0</v>
      </c>
      <c r="E21" s="34">
        <f t="shared" si="0"/>
        <v>22134630</v>
      </c>
      <c r="F21" s="35">
        <f t="shared" si="0"/>
        <v>24742544</v>
      </c>
      <c r="G21" s="35">
        <f t="shared" si="0"/>
        <v>12417060</v>
      </c>
      <c r="H21" s="35">
        <f t="shared" si="0"/>
        <v>1247926</v>
      </c>
      <c r="I21" s="35">
        <f t="shared" si="0"/>
        <v>780713</v>
      </c>
      <c r="J21" s="35">
        <f t="shared" si="0"/>
        <v>14445699</v>
      </c>
      <c r="K21" s="35">
        <f t="shared" si="0"/>
        <v>1060685</v>
      </c>
      <c r="L21" s="35">
        <f t="shared" si="0"/>
        <v>1069393</v>
      </c>
      <c r="M21" s="35">
        <f t="shared" si="0"/>
        <v>993628</v>
      </c>
      <c r="N21" s="35">
        <f t="shared" si="0"/>
        <v>3123706</v>
      </c>
      <c r="O21" s="35">
        <f t="shared" si="0"/>
        <v>1095237</v>
      </c>
      <c r="P21" s="35">
        <f t="shared" si="0"/>
        <v>1027660</v>
      </c>
      <c r="Q21" s="35">
        <f t="shared" si="0"/>
        <v>1009158</v>
      </c>
      <c r="R21" s="35">
        <f t="shared" si="0"/>
        <v>3132055</v>
      </c>
      <c r="S21" s="35">
        <f t="shared" si="0"/>
        <v>987380</v>
      </c>
      <c r="T21" s="35">
        <f t="shared" si="0"/>
        <v>953551</v>
      </c>
      <c r="U21" s="35">
        <f t="shared" si="0"/>
        <v>1270136</v>
      </c>
      <c r="V21" s="35">
        <f t="shared" si="0"/>
        <v>3211067</v>
      </c>
      <c r="W21" s="35">
        <f t="shared" si="0"/>
        <v>23912527</v>
      </c>
      <c r="X21" s="35">
        <f t="shared" si="0"/>
        <v>24742544</v>
      </c>
      <c r="Y21" s="35">
        <f t="shared" si="0"/>
        <v>-830017</v>
      </c>
      <c r="Z21" s="36">
        <f>+IF(X21&lt;&gt;0,+(Y21/X21)*100,0)</f>
        <v>-3.3546146265315322</v>
      </c>
      <c r="AA21" s="33">
        <f>SUM(AA5:AA20)</f>
        <v>24742544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4155455</v>
      </c>
      <c r="D24" s="6"/>
      <c r="E24" s="7">
        <v>3952000</v>
      </c>
      <c r="F24" s="8">
        <v>5756630</v>
      </c>
      <c r="G24" s="8">
        <v>355408</v>
      </c>
      <c r="H24" s="8">
        <v>395423</v>
      </c>
      <c r="I24" s="8">
        <v>427975</v>
      </c>
      <c r="J24" s="8">
        <v>1178806</v>
      </c>
      <c r="K24" s="8">
        <v>425736</v>
      </c>
      <c r="L24" s="8">
        <v>685697</v>
      </c>
      <c r="M24" s="8">
        <v>533745</v>
      </c>
      <c r="N24" s="8">
        <v>1645178</v>
      </c>
      <c r="O24" s="8">
        <v>476938</v>
      </c>
      <c r="P24" s="8">
        <v>456416</v>
      </c>
      <c r="Q24" s="8">
        <v>405920</v>
      </c>
      <c r="R24" s="8">
        <v>1339274</v>
      </c>
      <c r="S24" s="8">
        <v>427859</v>
      </c>
      <c r="T24" s="8">
        <v>386333</v>
      </c>
      <c r="U24" s="8">
        <v>393765</v>
      </c>
      <c r="V24" s="8">
        <v>1207957</v>
      </c>
      <c r="W24" s="8">
        <v>5371215</v>
      </c>
      <c r="X24" s="8">
        <v>5756630</v>
      </c>
      <c r="Y24" s="8">
        <v>-385415</v>
      </c>
      <c r="Z24" s="2">
        <v>-6.6951497664432145</v>
      </c>
      <c r="AA24" s="6">
        <v>5756630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2122322</v>
      </c>
      <c r="D26" s="6"/>
      <c r="E26" s="7">
        <v>2475000</v>
      </c>
      <c r="F26" s="8">
        <v>3919000</v>
      </c>
      <c r="G26" s="8">
        <v>206250</v>
      </c>
      <c r="H26" s="8">
        <v>206250</v>
      </c>
      <c r="I26" s="8">
        <v>206250</v>
      </c>
      <c r="J26" s="8">
        <v>618750</v>
      </c>
      <c r="K26" s="8">
        <v>206250</v>
      </c>
      <c r="L26" s="8">
        <v>206250</v>
      </c>
      <c r="M26" s="8">
        <v>206250</v>
      </c>
      <c r="N26" s="8">
        <v>618750</v>
      </c>
      <c r="O26" s="8">
        <v>206250</v>
      </c>
      <c r="P26" s="8">
        <v>311450</v>
      </c>
      <c r="Q26" s="8">
        <v>311450</v>
      </c>
      <c r="R26" s="8">
        <v>829150</v>
      </c>
      <c r="S26" s="8">
        <v>311450</v>
      </c>
      <c r="T26" s="8">
        <v>311450</v>
      </c>
      <c r="U26" s="8">
        <v>770450</v>
      </c>
      <c r="V26" s="8">
        <v>1393350</v>
      </c>
      <c r="W26" s="8">
        <v>3460000</v>
      </c>
      <c r="X26" s="8">
        <v>3919000</v>
      </c>
      <c r="Y26" s="8">
        <v>-459000</v>
      </c>
      <c r="Z26" s="2">
        <v>-11.712171472314365</v>
      </c>
      <c r="AA26" s="6">
        <v>3919000</v>
      </c>
    </row>
    <row r="27" spans="1:27" x14ac:dyDescent="0.25">
      <c r="A27" s="25" t="s">
        <v>53</v>
      </c>
      <c r="B27" s="24" t="s">
        <v>32</v>
      </c>
      <c r="C27" s="6">
        <v>4329803</v>
      </c>
      <c r="D27" s="6"/>
      <c r="E27" s="7">
        <v>3388800</v>
      </c>
      <c r="F27" s="8">
        <v>6458000</v>
      </c>
      <c r="G27" s="8">
        <v>282400</v>
      </c>
      <c r="H27" s="8">
        <v>282400</v>
      </c>
      <c r="I27" s="8">
        <v>282400</v>
      </c>
      <c r="J27" s="8">
        <v>847200</v>
      </c>
      <c r="K27" s="8">
        <v>282400</v>
      </c>
      <c r="L27" s="8">
        <v>282400</v>
      </c>
      <c r="M27" s="8">
        <v>282400</v>
      </c>
      <c r="N27" s="8">
        <v>847200</v>
      </c>
      <c r="O27" s="8">
        <v>282400</v>
      </c>
      <c r="P27" s="8">
        <v>896240</v>
      </c>
      <c r="Q27" s="8">
        <v>896240</v>
      </c>
      <c r="R27" s="8">
        <v>2074880</v>
      </c>
      <c r="S27" s="8">
        <v>896240</v>
      </c>
      <c r="T27" s="8">
        <v>896240</v>
      </c>
      <c r="U27" s="8">
        <v>896240</v>
      </c>
      <c r="V27" s="8">
        <v>2688720</v>
      </c>
      <c r="W27" s="8">
        <v>6458000</v>
      </c>
      <c r="X27" s="8">
        <v>6458000</v>
      </c>
      <c r="Y27" s="8"/>
      <c r="Z27" s="2"/>
      <c r="AA27" s="6">
        <v>6458000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529774</v>
      </c>
      <c r="D30" s="6"/>
      <c r="E30" s="7">
        <v>1040406</v>
      </c>
      <c r="F30" s="8">
        <v>999816</v>
      </c>
      <c r="G30" s="8"/>
      <c r="H30" s="8">
        <v>42639</v>
      </c>
      <c r="I30" s="8">
        <v>53706</v>
      </c>
      <c r="J30" s="8">
        <v>96345</v>
      </c>
      <c r="K30" s="8">
        <v>48151</v>
      </c>
      <c r="L30" s="8">
        <v>97682</v>
      </c>
      <c r="M30" s="8">
        <v>33338</v>
      </c>
      <c r="N30" s="8">
        <v>179171</v>
      </c>
      <c r="O30" s="8">
        <v>82571</v>
      </c>
      <c r="P30" s="8">
        <v>56222</v>
      </c>
      <c r="Q30" s="8">
        <v>51845</v>
      </c>
      <c r="R30" s="8">
        <v>190638</v>
      </c>
      <c r="S30" s="8">
        <v>98282</v>
      </c>
      <c r="T30" s="8">
        <v>103012</v>
      </c>
      <c r="U30" s="8">
        <v>110857</v>
      </c>
      <c r="V30" s="8">
        <v>312151</v>
      </c>
      <c r="W30" s="8">
        <v>778305</v>
      </c>
      <c r="X30" s="8">
        <v>999816</v>
      </c>
      <c r="Y30" s="8">
        <v>-221511</v>
      </c>
      <c r="Z30" s="2">
        <v>-22.15517655248566</v>
      </c>
      <c r="AA30" s="6">
        <v>999816</v>
      </c>
    </row>
    <row r="31" spans="1:27" x14ac:dyDescent="0.25">
      <c r="A31" s="25" t="s">
        <v>57</v>
      </c>
      <c r="B31" s="24" t="s">
        <v>32</v>
      </c>
      <c r="C31" s="6">
        <v>1000313</v>
      </c>
      <c r="D31" s="6"/>
      <c r="E31" s="7">
        <v>1947324</v>
      </c>
      <c r="F31" s="8">
        <v>2418480</v>
      </c>
      <c r="G31" s="8"/>
      <c r="H31" s="8">
        <v>3520</v>
      </c>
      <c r="I31" s="8">
        <v>304214</v>
      </c>
      <c r="J31" s="8">
        <v>307734</v>
      </c>
      <c r="K31" s="8">
        <v>282117</v>
      </c>
      <c r="L31" s="8">
        <v>304864</v>
      </c>
      <c r="M31" s="8">
        <v>153810</v>
      </c>
      <c r="N31" s="8">
        <v>740791</v>
      </c>
      <c r="O31" s="8">
        <v>78713</v>
      </c>
      <c r="P31" s="8">
        <v>-14570</v>
      </c>
      <c r="Q31" s="8">
        <v>240033</v>
      </c>
      <c r="R31" s="8">
        <v>304176</v>
      </c>
      <c r="S31" s="8">
        <v>133699</v>
      </c>
      <c r="T31" s="8">
        <v>144416</v>
      </c>
      <c r="U31" s="8">
        <v>95989</v>
      </c>
      <c r="V31" s="8">
        <v>374104</v>
      </c>
      <c r="W31" s="8">
        <v>1726805</v>
      </c>
      <c r="X31" s="8">
        <v>2418480</v>
      </c>
      <c r="Y31" s="8">
        <v>-691675</v>
      </c>
      <c r="Z31" s="2">
        <v>-28.599574939631506</v>
      </c>
      <c r="AA31" s="6">
        <v>2418480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962860</v>
      </c>
      <c r="D33" s="6"/>
      <c r="E33" s="7">
        <v>700768</v>
      </c>
      <c r="F33" s="8">
        <v>2453918</v>
      </c>
      <c r="G33" s="8">
        <v>109329</v>
      </c>
      <c r="H33" s="8">
        <v>8622</v>
      </c>
      <c r="I33" s="8">
        <v>10956</v>
      </c>
      <c r="J33" s="8">
        <v>128907</v>
      </c>
      <c r="K33" s="8">
        <v>13332</v>
      </c>
      <c r="L33" s="8">
        <v>36944</v>
      </c>
      <c r="M33" s="8">
        <v>21822</v>
      </c>
      <c r="N33" s="8">
        <v>72098</v>
      </c>
      <c r="O33" s="8">
        <v>10940</v>
      </c>
      <c r="P33" s="8">
        <v>11387</v>
      </c>
      <c r="Q33" s="8">
        <v>29877</v>
      </c>
      <c r="R33" s="8">
        <v>52204</v>
      </c>
      <c r="S33" s="8">
        <v>175313</v>
      </c>
      <c r="T33" s="8">
        <v>13102</v>
      </c>
      <c r="U33" s="8">
        <v>240566</v>
      </c>
      <c r="V33" s="8">
        <v>428981</v>
      </c>
      <c r="W33" s="8">
        <v>682190</v>
      </c>
      <c r="X33" s="8">
        <v>2453918</v>
      </c>
      <c r="Y33" s="8">
        <v>-1771728</v>
      </c>
      <c r="Z33" s="2">
        <v>-72.199967562078271</v>
      </c>
      <c r="AA33" s="6">
        <v>2453918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13100527</v>
      </c>
      <c r="D35" s="33">
        <f>SUM(D24:D34)</f>
        <v>0</v>
      </c>
      <c r="E35" s="34">
        <f t="shared" si="1"/>
        <v>13504298</v>
      </c>
      <c r="F35" s="35">
        <f t="shared" si="1"/>
        <v>22005844</v>
      </c>
      <c r="G35" s="35">
        <f t="shared" si="1"/>
        <v>953387</v>
      </c>
      <c r="H35" s="35">
        <f t="shared" si="1"/>
        <v>938854</v>
      </c>
      <c r="I35" s="35">
        <f t="shared" si="1"/>
        <v>1285501</v>
      </c>
      <c r="J35" s="35">
        <f t="shared" si="1"/>
        <v>3177742</v>
      </c>
      <c r="K35" s="35">
        <f t="shared" si="1"/>
        <v>1257986</v>
      </c>
      <c r="L35" s="35">
        <f t="shared" si="1"/>
        <v>1613837</v>
      </c>
      <c r="M35" s="35">
        <f t="shared" si="1"/>
        <v>1231365</v>
      </c>
      <c r="N35" s="35">
        <f t="shared" si="1"/>
        <v>4103188</v>
      </c>
      <c r="O35" s="35">
        <f t="shared" si="1"/>
        <v>1137812</v>
      </c>
      <c r="P35" s="35">
        <f t="shared" si="1"/>
        <v>1717145</v>
      </c>
      <c r="Q35" s="35">
        <f t="shared" si="1"/>
        <v>1935365</v>
      </c>
      <c r="R35" s="35">
        <f t="shared" si="1"/>
        <v>4790322</v>
      </c>
      <c r="S35" s="35">
        <f t="shared" si="1"/>
        <v>2042843</v>
      </c>
      <c r="T35" s="35">
        <f t="shared" si="1"/>
        <v>1854553</v>
      </c>
      <c r="U35" s="35">
        <f t="shared" si="1"/>
        <v>2507867</v>
      </c>
      <c r="V35" s="35">
        <f t="shared" si="1"/>
        <v>6405263</v>
      </c>
      <c r="W35" s="35">
        <f t="shared" si="1"/>
        <v>18476515</v>
      </c>
      <c r="X35" s="35">
        <f t="shared" si="1"/>
        <v>22005844</v>
      </c>
      <c r="Y35" s="35">
        <f t="shared" si="1"/>
        <v>-3529329</v>
      </c>
      <c r="Z35" s="36">
        <f>+IF(X35&lt;&gt;0,+(Y35/X35)*100,0)</f>
        <v>-16.038144231141509</v>
      </c>
      <c r="AA35" s="33">
        <f>SUM(AA24:AA34)</f>
        <v>22005844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3834062</v>
      </c>
      <c r="D37" s="46">
        <f>+D21-D35</f>
        <v>0</v>
      </c>
      <c r="E37" s="47">
        <f t="shared" si="2"/>
        <v>8630332</v>
      </c>
      <c r="F37" s="48">
        <f t="shared" si="2"/>
        <v>2736700</v>
      </c>
      <c r="G37" s="48">
        <f t="shared" si="2"/>
        <v>11463673</v>
      </c>
      <c r="H37" s="48">
        <f t="shared" si="2"/>
        <v>309072</v>
      </c>
      <c r="I37" s="48">
        <f t="shared" si="2"/>
        <v>-504788</v>
      </c>
      <c r="J37" s="48">
        <f t="shared" si="2"/>
        <v>11267957</v>
      </c>
      <c r="K37" s="48">
        <f t="shared" si="2"/>
        <v>-197301</v>
      </c>
      <c r="L37" s="48">
        <f t="shared" si="2"/>
        <v>-544444</v>
      </c>
      <c r="M37" s="48">
        <f t="shared" si="2"/>
        <v>-237737</v>
      </c>
      <c r="N37" s="48">
        <f t="shared" si="2"/>
        <v>-979482</v>
      </c>
      <c r="O37" s="48">
        <f t="shared" si="2"/>
        <v>-42575</v>
      </c>
      <c r="P37" s="48">
        <f t="shared" si="2"/>
        <v>-689485</v>
      </c>
      <c r="Q37" s="48">
        <f t="shared" si="2"/>
        <v>-926207</v>
      </c>
      <c r="R37" s="48">
        <f t="shared" si="2"/>
        <v>-1658267</v>
      </c>
      <c r="S37" s="48">
        <f t="shared" si="2"/>
        <v>-1055463</v>
      </c>
      <c r="T37" s="48">
        <f t="shared" si="2"/>
        <v>-901002</v>
      </c>
      <c r="U37" s="48">
        <f t="shared" si="2"/>
        <v>-1237731</v>
      </c>
      <c r="V37" s="48">
        <f t="shared" si="2"/>
        <v>-3194196</v>
      </c>
      <c r="W37" s="48">
        <f t="shared" si="2"/>
        <v>5436012</v>
      </c>
      <c r="X37" s="48">
        <f>IF(F21=F35,0,X21-X35)</f>
        <v>2736700</v>
      </c>
      <c r="Y37" s="48">
        <f t="shared" si="2"/>
        <v>2699312</v>
      </c>
      <c r="Z37" s="49">
        <f>+IF(X37&lt;&gt;0,+(Y37/X37)*100,0)</f>
        <v>98.633829064201407</v>
      </c>
      <c r="AA37" s="46">
        <f>+AA21-AA35</f>
        <v>2736700</v>
      </c>
    </row>
    <row r="38" spans="1:27" ht="23.15" customHeight="1" x14ac:dyDescent="0.25">
      <c r="A38" s="50" t="s">
        <v>62</v>
      </c>
      <c r="B38" s="29" t="s">
        <v>32</v>
      </c>
      <c r="C38" s="6">
        <v>18752322</v>
      </c>
      <c r="D38" s="6"/>
      <c r="E38" s="7">
        <v>7306934</v>
      </c>
      <c r="F38" s="8">
        <v>6002586</v>
      </c>
      <c r="G38" s="8">
        <v>1650137</v>
      </c>
      <c r="H38" s="8">
        <v>1606762</v>
      </c>
      <c r="I38" s="8"/>
      <c r="J38" s="8">
        <v>3256899</v>
      </c>
      <c r="K38" s="8"/>
      <c r="L38" s="8">
        <v>375931</v>
      </c>
      <c r="M38" s="8"/>
      <c r="N38" s="8">
        <v>375931</v>
      </c>
      <c r="O38" s="8"/>
      <c r="P38" s="8"/>
      <c r="Q38" s="8">
        <v>263646</v>
      </c>
      <c r="R38" s="8">
        <v>263646</v>
      </c>
      <c r="S38" s="8"/>
      <c r="T38" s="8">
        <v>-263646</v>
      </c>
      <c r="U38" s="8">
        <v>2369755</v>
      </c>
      <c r="V38" s="8">
        <v>2106109</v>
      </c>
      <c r="W38" s="8">
        <v>6002585</v>
      </c>
      <c r="X38" s="8">
        <v>6002586</v>
      </c>
      <c r="Y38" s="8">
        <v>-1</v>
      </c>
      <c r="Z38" s="2"/>
      <c r="AA38" s="6">
        <v>6002586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22586384</v>
      </c>
      <c r="D41" s="56">
        <f>SUM(D37:D40)</f>
        <v>0</v>
      </c>
      <c r="E41" s="57">
        <f t="shared" si="3"/>
        <v>15937266</v>
      </c>
      <c r="F41" s="58">
        <f t="shared" si="3"/>
        <v>8739286</v>
      </c>
      <c r="G41" s="58">
        <f t="shared" si="3"/>
        <v>13113810</v>
      </c>
      <c r="H41" s="58">
        <f t="shared" si="3"/>
        <v>1915834</v>
      </c>
      <c r="I41" s="58">
        <f t="shared" si="3"/>
        <v>-504788</v>
      </c>
      <c r="J41" s="58">
        <f t="shared" si="3"/>
        <v>14524856</v>
      </c>
      <c r="K41" s="58">
        <f t="shared" si="3"/>
        <v>-197301</v>
      </c>
      <c r="L41" s="58">
        <f t="shared" si="3"/>
        <v>-168513</v>
      </c>
      <c r="M41" s="58">
        <f t="shared" si="3"/>
        <v>-237737</v>
      </c>
      <c r="N41" s="58">
        <f t="shared" si="3"/>
        <v>-603551</v>
      </c>
      <c r="O41" s="58">
        <f t="shared" si="3"/>
        <v>-42575</v>
      </c>
      <c r="P41" s="58">
        <f t="shared" si="3"/>
        <v>-689485</v>
      </c>
      <c r="Q41" s="58">
        <f t="shared" si="3"/>
        <v>-662561</v>
      </c>
      <c r="R41" s="58">
        <f t="shared" si="3"/>
        <v>-1394621</v>
      </c>
      <c r="S41" s="58">
        <f t="shared" si="3"/>
        <v>-1055463</v>
      </c>
      <c r="T41" s="58">
        <f t="shared" si="3"/>
        <v>-1164648</v>
      </c>
      <c r="U41" s="58">
        <f t="shared" si="3"/>
        <v>1132024</v>
      </c>
      <c r="V41" s="58">
        <f t="shared" si="3"/>
        <v>-1088087</v>
      </c>
      <c r="W41" s="58">
        <f t="shared" si="3"/>
        <v>11438597</v>
      </c>
      <c r="X41" s="58">
        <f t="shared" si="3"/>
        <v>8739286</v>
      </c>
      <c r="Y41" s="58">
        <f t="shared" si="3"/>
        <v>2699311</v>
      </c>
      <c r="Z41" s="59">
        <f>+IF(X41&lt;&gt;0,+(Y41/X41)*100,0)</f>
        <v>30.887088487549214</v>
      </c>
      <c r="AA41" s="56">
        <f>SUM(AA37:AA40)</f>
        <v>8739286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22586384</v>
      </c>
      <c r="D43" s="64">
        <f>+D41-D42</f>
        <v>0</v>
      </c>
      <c r="E43" s="65">
        <f t="shared" si="4"/>
        <v>15937266</v>
      </c>
      <c r="F43" s="66">
        <f t="shared" si="4"/>
        <v>8739286</v>
      </c>
      <c r="G43" s="66">
        <f t="shared" si="4"/>
        <v>13113810</v>
      </c>
      <c r="H43" s="66">
        <f t="shared" si="4"/>
        <v>1915834</v>
      </c>
      <c r="I43" s="66">
        <f t="shared" si="4"/>
        <v>-504788</v>
      </c>
      <c r="J43" s="66">
        <f t="shared" si="4"/>
        <v>14524856</v>
      </c>
      <c r="K43" s="66">
        <f t="shared" si="4"/>
        <v>-197301</v>
      </c>
      <c r="L43" s="66">
        <f t="shared" si="4"/>
        <v>-168513</v>
      </c>
      <c r="M43" s="66">
        <f t="shared" si="4"/>
        <v>-237737</v>
      </c>
      <c r="N43" s="66">
        <f t="shared" si="4"/>
        <v>-603551</v>
      </c>
      <c r="O43" s="66">
        <f t="shared" si="4"/>
        <v>-42575</v>
      </c>
      <c r="P43" s="66">
        <f t="shared" si="4"/>
        <v>-689485</v>
      </c>
      <c r="Q43" s="66">
        <f t="shared" si="4"/>
        <v>-662561</v>
      </c>
      <c r="R43" s="66">
        <f t="shared" si="4"/>
        <v>-1394621</v>
      </c>
      <c r="S43" s="66">
        <f t="shared" si="4"/>
        <v>-1055463</v>
      </c>
      <c r="T43" s="66">
        <f t="shared" si="4"/>
        <v>-1164648</v>
      </c>
      <c r="U43" s="66">
        <f t="shared" si="4"/>
        <v>1132024</v>
      </c>
      <c r="V43" s="66">
        <f t="shared" si="4"/>
        <v>-1088087</v>
      </c>
      <c r="W43" s="66">
        <f t="shared" si="4"/>
        <v>11438597</v>
      </c>
      <c r="X43" s="66">
        <f t="shared" si="4"/>
        <v>8739286</v>
      </c>
      <c r="Y43" s="66">
        <f t="shared" si="4"/>
        <v>2699311</v>
      </c>
      <c r="Z43" s="67">
        <f>+IF(X43&lt;&gt;0,+(Y43/X43)*100,0)</f>
        <v>30.887088487549214</v>
      </c>
      <c r="AA43" s="64">
        <f>+AA41-AA42</f>
        <v>8739286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22586384</v>
      </c>
      <c r="D45" s="56">
        <f>SUM(D43:D44)</f>
        <v>0</v>
      </c>
      <c r="E45" s="57">
        <f t="shared" si="5"/>
        <v>15937266</v>
      </c>
      <c r="F45" s="58">
        <f t="shared" si="5"/>
        <v>8739286</v>
      </c>
      <c r="G45" s="58">
        <f t="shared" si="5"/>
        <v>13113810</v>
      </c>
      <c r="H45" s="58">
        <f t="shared" si="5"/>
        <v>1915834</v>
      </c>
      <c r="I45" s="58">
        <f t="shared" si="5"/>
        <v>-504788</v>
      </c>
      <c r="J45" s="58">
        <f t="shared" si="5"/>
        <v>14524856</v>
      </c>
      <c r="K45" s="58">
        <f t="shared" si="5"/>
        <v>-197301</v>
      </c>
      <c r="L45" s="58">
        <f t="shared" si="5"/>
        <v>-168513</v>
      </c>
      <c r="M45" s="58">
        <f t="shared" si="5"/>
        <v>-237737</v>
      </c>
      <c r="N45" s="58">
        <f t="shared" si="5"/>
        <v>-603551</v>
      </c>
      <c r="O45" s="58">
        <f t="shared" si="5"/>
        <v>-42575</v>
      </c>
      <c r="P45" s="58">
        <f t="shared" si="5"/>
        <v>-689485</v>
      </c>
      <c r="Q45" s="58">
        <f t="shared" si="5"/>
        <v>-662561</v>
      </c>
      <c r="R45" s="58">
        <f t="shared" si="5"/>
        <v>-1394621</v>
      </c>
      <c r="S45" s="58">
        <f t="shared" si="5"/>
        <v>-1055463</v>
      </c>
      <c r="T45" s="58">
        <f t="shared" si="5"/>
        <v>-1164648</v>
      </c>
      <c r="U45" s="58">
        <f t="shared" si="5"/>
        <v>1132024</v>
      </c>
      <c r="V45" s="58">
        <f t="shared" si="5"/>
        <v>-1088087</v>
      </c>
      <c r="W45" s="58">
        <f t="shared" si="5"/>
        <v>11438597</v>
      </c>
      <c r="X45" s="58">
        <f t="shared" si="5"/>
        <v>8739286</v>
      </c>
      <c r="Y45" s="58">
        <f t="shared" si="5"/>
        <v>2699311</v>
      </c>
      <c r="Z45" s="59">
        <f>+IF(X45&lt;&gt;0,+(Y45/X45)*100,0)</f>
        <v>30.887088487549214</v>
      </c>
      <c r="AA45" s="56">
        <f>SUM(AA43:AA44)</f>
        <v>8739286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22586384</v>
      </c>
      <c r="D47" s="71">
        <f>SUM(D45:D46)</f>
        <v>0</v>
      </c>
      <c r="E47" s="72">
        <f t="shared" si="6"/>
        <v>15937266</v>
      </c>
      <c r="F47" s="73">
        <f t="shared" si="6"/>
        <v>8739286</v>
      </c>
      <c r="G47" s="73">
        <f t="shared" si="6"/>
        <v>13113810</v>
      </c>
      <c r="H47" s="74">
        <f t="shared" si="6"/>
        <v>1915834</v>
      </c>
      <c r="I47" s="74">
        <f t="shared" si="6"/>
        <v>-504788</v>
      </c>
      <c r="J47" s="74">
        <f t="shared" si="6"/>
        <v>14524856</v>
      </c>
      <c r="K47" s="74">
        <f t="shared" si="6"/>
        <v>-197301</v>
      </c>
      <c r="L47" s="74">
        <f t="shared" si="6"/>
        <v>-168513</v>
      </c>
      <c r="M47" s="73">
        <f t="shared" si="6"/>
        <v>-237737</v>
      </c>
      <c r="N47" s="73">
        <f t="shared" si="6"/>
        <v>-603551</v>
      </c>
      <c r="O47" s="74">
        <f t="shared" si="6"/>
        <v>-42575</v>
      </c>
      <c r="P47" s="74">
        <f t="shared" si="6"/>
        <v>-689485</v>
      </c>
      <c r="Q47" s="74">
        <f t="shared" si="6"/>
        <v>-662561</v>
      </c>
      <c r="R47" s="74">
        <f t="shared" si="6"/>
        <v>-1394621</v>
      </c>
      <c r="S47" s="74">
        <f t="shared" si="6"/>
        <v>-1055463</v>
      </c>
      <c r="T47" s="73">
        <f t="shared" si="6"/>
        <v>-1164648</v>
      </c>
      <c r="U47" s="73">
        <f t="shared" si="6"/>
        <v>1132024</v>
      </c>
      <c r="V47" s="74">
        <f t="shared" si="6"/>
        <v>-1088087</v>
      </c>
      <c r="W47" s="74">
        <f t="shared" si="6"/>
        <v>11438597</v>
      </c>
      <c r="X47" s="74">
        <f t="shared" si="6"/>
        <v>8739286</v>
      </c>
      <c r="Y47" s="74">
        <f t="shared" si="6"/>
        <v>2699311</v>
      </c>
      <c r="Z47" s="75">
        <f>+IF(X47&lt;&gt;0,+(Y47/X47)*100,0)</f>
        <v>30.887088487549214</v>
      </c>
      <c r="AA47" s="76">
        <f>SUM(AA45:AA46)</f>
        <v>8739286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14494405</v>
      </c>
      <c r="D8" s="6"/>
      <c r="E8" s="7">
        <v>14960000</v>
      </c>
      <c r="F8" s="8">
        <v>15465000</v>
      </c>
      <c r="G8" s="8">
        <v>1362392</v>
      </c>
      <c r="H8" s="8">
        <v>1245557</v>
      </c>
      <c r="I8" s="8">
        <v>1299638</v>
      </c>
      <c r="J8" s="8">
        <v>3907587</v>
      </c>
      <c r="K8" s="8">
        <v>1322672</v>
      </c>
      <c r="L8" s="8">
        <v>1216750</v>
      </c>
      <c r="M8" s="8">
        <v>1356917</v>
      </c>
      <c r="N8" s="8">
        <v>3896339</v>
      </c>
      <c r="O8" s="8">
        <v>1409184</v>
      </c>
      <c r="P8" s="8">
        <v>1316200</v>
      </c>
      <c r="Q8" s="8">
        <v>1322165</v>
      </c>
      <c r="R8" s="8">
        <v>4047549</v>
      </c>
      <c r="S8" s="8">
        <v>1341707</v>
      </c>
      <c r="T8" s="8">
        <v>1318238</v>
      </c>
      <c r="U8" s="8">
        <v>1358059</v>
      </c>
      <c r="V8" s="8">
        <v>4018004</v>
      </c>
      <c r="W8" s="8">
        <v>15869479</v>
      </c>
      <c r="X8" s="8">
        <v>15465000</v>
      </c>
      <c r="Y8" s="8">
        <v>404479</v>
      </c>
      <c r="Z8" s="2">
        <v>2.615447785321694</v>
      </c>
      <c r="AA8" s="6">
        <v>15465000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7560470</v>
      </c>
      <c r="D18" s="6"/>
      <c r="E18" s="7">
        <v>1512522</v>
      </c>
      <c r="F18" s="8">
        <v>860348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>
        <v>85120</v>
      </c>
      <c r="T18" s="8">
        <v>211380</v>
      </c>
      <c r="U18" s="8"/>
      <c r="V18" s="8">
        <v>296500</v>
      </c>
      <c r="W18" s="8">
        <v>296500</v>
      </c>
      <c r="X18" s="8">
        <v>860348</v>
      </c>
      <c r="Y18" s="8">
        <v>-563848</v>
      </c>
      <c r="Z18" s="2">
        <v>-65.537201225550589</v>
      </c>
      <c r="AA18" s="6">
        <v>860348</v>
      </c>
    </row>
    <row r="19" spans="1:27" x14ac:dyDescent="0.25">
      <c r="A19" s="23" t="s">
        <v>46</v>
      </c>
      <c r="B19" s="29" t="s">
        <v>32</v>
      </c>
      <c r="C19" s="6">
        <v>15539</v>
      </c>
      <c r="D19" s="6"/>
      <c r="E19" s="7">
        <v>23000</v>
      </c>
      <c r="F19" s="26">
        <v>23000</v>
      </c>
      <c r="G19" s="26">
        <v>357</v>
      </c>
      <c r="H19" s="26">
        <v>3062</v>
      </c>
      <c r="I19" s="26">
        <v>254</v>
      </c>
      <c r="J19" s="26">
        <v>3673</v>
      </c>
      <c r="K19" s="26">
        <v>2499</v>
      </c>
      <c r="L19" s="26">
        <v>3316</v>
      </c>
      <c r="M19" s="26">
        <v>357</v>
      </c>
      <c r="N19" s="26">
        <v>6172</v>
      </c>
      <c r="O19" s="26">
        <v>714</v>
      </c>
      <c r="P19" s="26">
        <v>4745</v>
      </c>
      <c r="Q19" s="26"/>
      <c r="R19" s="26">
        <v>5459</v>
      </c>
      <c r="S19" s="26">
        <v>2705</v>
      </c>
      <c r="T19" s="26">
        <v>5919</v>
      </c>
      <c r="U19" s="26">
        <v>7345</v>
      </c>
      <c r="V19" s="26">
        <v>15969</v>
      </c>
      <c r="W19" s="26">
        <v>31273</v>
      </c>
      <c r="X19" s="26">
        <v>23000</v>
      </c>
      <c r="Y19" s="26">
        <v>8273</v>
      </c>
      <c r="Z19" s="27">
        <v>35.969565217391306</v>
      </c>
      <c r="AA19" s="28">
        <v>23000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22070414</v>
      </c>
      <c r="D21" s="33">
        <f t="shared" si="0"/>
        <v>0</v>
      </c>
      <c r="E21" s="34">
        <f t="shared" si="0"/>
        <v>16495522</v>
      </c>
      <c r="F21" s="35">
        <f t="shared" si="0"/>
        <v>16348348</v>
      </c>
      <c r="G21" s="35">
        <f t="shared" si="0"/>
        <v>1362749</v>
      </c>
      <c r="H21" s="35">
        <f t="shared" si="0"/>
        <v>1248619</v>
      </c>
      <c r="I21" s="35">
        <f t="shared" si="0"/>
        <v>1299892</v>
      </c>
      <c r="J21" s="35">
        <f t="shared" si="0"/>
        <v>3911260</v>
      </c>
      <c r="K21" s="35">
        <f t="shared" si="0"/>
        <v>1325171</v>
      </c>
      <c r="L21" s="35">
        <f t="shared" si="0"/>
        <v>1220066</v>
      </c>
      <c r="M21" s="35">
        <f t="shared" si="0"/>
        <v>1357274</v>
      </c>
      <c r="N21" s="35">
        <f t="shared" si="0"/>
        <v>3902511</v>
      </c>
      <c r="O21" s="35">
        <f t="shared" si="0"/>
        <v>1409898</v>
      </c>
      <c r="P21" s="35">
        <f t="shared" si="0"/>
        <v>1320945</v>
      </c>
      <c r="Q21" s="35">
        <f t="shared" si="0"/>
        <v>1322165</v>
      </c>
      <c r="R21" s="35">
        <f t="shared" si="0"/>
        <v>4053008</v>
      </c>
      <c r="S21" s="35">
        <f t="shared" si="0"/>
        <v>1429532</v>
      </c>
      <c r="T21" s="35">
        <f t="shared" si="0"/>
        <v>1535537</v>
      </c>
      <c r="U21" s="35">
        <f t="shared" si="0"/>
        <v>1365404</v>
      </c>
      <c r="V21" s="35">
        <f t="shared" si="0"/>
        <v>4330473</v>
      </c>
      <c r="W21" s="35">
        <f t="shared" si="0"/>
        <v>16197252</v>
      </c>
      <c r="X21" s="35">
        <f t="shared" si="0"/>
        <v>16348348</v>
      </c>
      <c r="Y21" s="35">
        <f t="shared" si="0"/>
        <v>-151096</v>
      </c>
      <c r="Z21" s="36">
        <f>+IF(X21&lt;&gt;0,+(Y21/X21)*100,0)</f>
        <v>-0.92422794033990474</v>
      </c>
      <c r="AA21" s="33">
        <f>SUM(AA5:AA20)</f>
        <v>16348348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3735821</v>
      </c>
      <c r="D24" s="6"/>
      <c r="E24" s="7">
        <v>3814760</v>
      </c>
      <c r="F24" s="8">
        <v>3991482</v>
      </c>
      <c r="G24" s="8">
        <v>282597</v>
      </c>
      <c r="H24" s="8">
        <v>265122</v>
      </c>
      <c r="I24" s="8">
        <v>250616</v>
      </c>
      <c r="J24" s="8">
        <v>798335</v>
      </c>
      <c r="K24" s="8">
        <v>288542</v>
      </c>
      <c r="L24" s="8">
        <v>416928</v>
      </c>
      <c r="M24" s="8">
        <v>275105</v>
      </c>
      <c r="N24" s="8">
        <v>980575</v>
      </c>
      <c r="O24" s="8">
        <v>334434</v>
      </c>
      <c r="P24" s="8">
        <v>320992</v>
      </c>
      <c r="Q24" s="8">
        <v>265732</v>
      </c>
      <c r="R24" s="8">
        <v>921158</v>
      </c>
      <c r="S24" s="8">
        <v>276128</v>
      </c>
      <c r="T24" s="8">
        <v>278465</v>
      </c>
      <c r="U24" s="8">
        <v>227829</v>
      </c>
      <c r="V24" s="8">
        <v>782422</v>
      </c>
      <c r="W24" s="8">
        <v>3482490</v>
      </c>
      <c r="X24" s="8">
        <v>3991482</v>
      </c>
      <c r="Y24" s="8">
        <v>-508992</v>
      </c>
      <c r="Z24" s="2">
        <v>-12.751955288787473</v>
      </c>
      <c r="AA24" s="6">
        <v>3991482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1783571</v>
      </c>
      <c r="D26" s="6"/>
      <c r="E26" s="7">
        <v>2753000</v>
      </c>
      <c r="F26" s="8">
        <v>1964000</v>
      </c>
      <c r="G26" s="8">
        <v>229417</v>
      </c>
      <c r="H26" s="8">
        <v>229417</v>
      </c>
      <c r="I26" s="8">
        <v>229417</v>
      </c>
      <c r="J26" s="8">
        <v>688251</v>
      </c>
      <c r="K26" s="8">
        <v>229417</v>
      </c>
      <c r="L26" s="8">
        <v>229417</v>
      </c>
      <c r="M26" s="8">
        <v>229417</v>
      </c>
      <c r="N26" s="8">
        <v>688251</v>
      </c>
      <c r="O26" s="8">
        <v>229417</v>
      </c>
      <c r="P26" s="8">
        <v>71617</v>
      </c>
      <c r="Q26" s="8">
        <v>71617</v>
      </c>
      <c r="R26" s="8">
        <v>372651</v>
      </c>
      <c r="S26" s="8">
        <v>71617</v>
      </c>
      <c r="T26" s="8">
        <v>71617</v>
      </c>
      <c r="U26" s="8">
        <v>71617</v>
      </c>
      <c r="V26" s="8">
        <v>214851</v>
      </c>
      <c r="W26" s="8">
        <v>1964004</v>
      </c>
      <c r="X26" s="8">
        <v>1964000</v>
      </c>
      <c r="Y26" s="8">
        <v>4</v>
      </c>
      <c r="Z26" s="2"/>
      <c r="AA26" s="6">
        <v>1964000</v>
      </c>
    </row>
    <row r="27" spans="1:27" x14ac:dyDescent="0.25">
      <c r="A27" s="25" t="s">
        <v>53</v>
      </c>
      <c r="B27" s="24" t="s">
        <v>32</v>
      </c>
      <c r="C27" s="6">
        <v>3622949</v>
      </c>
      <c r="D27" s="6"/>
      <c r="E27" s="7">
        <v>4215750</v>
      </c>
      <c r="F27" s="8">
        <v>3505000</v>
      </c>
      <c r="G27" s="8">
        <v>351315</v>
      </c>
      <c r="H27" s="8">
        <v>351315</v>
      </c>
      <c r="I27" s="8">
        <v>351315</v>
      </c>
      <c r="J27" s="8">
        <v>1053945</v>
      </c>
      <c r="K27" s="8">
        <v>351315</v>
      </c>
      <c r="L27" s="8">
        <v>351315</v>
      </c>
      <c r="M27" s="8">
        <v>351315</v>
      </c>
      <c r="N27" s="8">
        <v>1053945</v>
      </c>
      <c r="O27" s="8">
        <v>351315</v>
      </c>
      <c r="P27" s="8">
        <v>643040</v>
      </c>
      <c r="Q27" s="8">
        <v>351315</v>
      </c>
      <c r="R27" s="8">
        <v>1345670</v>
      </c>
      <c r="S27" s="8">
        <v>351315</v>
      </c>
      <c r="T27" s="8">
        <v>351315</v>
      </c>
      <c r="U27" s="8">
        <v>351315</v>
      </c>
      <c r="V27" s="8">
        <v>1053945</v>
      </c>
      <c r="W27" s="8">
        <v>4507505</v>
      </c>
      <c r="X27" s="8">
        <v>3505000</v>
      </c>
      <c r="Y27" s="8">
        <v>1002505</v>
      </c>
      <c r="Z27" s="2">
        <v>28.602139800285308</v>
      </c>
      <c r="AA27" s="6">
        <v>3505000</v>
      </c>
    </row>
    <row r="28" spans="1:27" x14ac:dyDescent="0.25">
      <c r="A28" s="25" t="s">
        <v>54</v>
      </c>
      <c r="B28" s="24" t="s">
        <v>32</v>
      </c>
      <c r="C28" s="6">
        <v>930591</v>
      </c>
      <c r="D28" s="6"/>
      <c r="E28" s="7">
        <v>1575000</v>
      </c>
      <c r="F28" s="8">
        <v>832411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526254</v>
      </c>
      <c r="V28" s="8">
        <v>526254</v>
      </c>
      <c r="W28" s="8">
        <v>526254</v>
      </c>
      <c r="X28" s="8">
        <v>832411</v>
      </c>
      <c r="Y28" s="8">
        <v>-306157</v>
      </c>
      <c r="Z28" s="2">
        <v>-36.779547603287313</v>
      </c>
      <c r="AA28" s="6">
        <v>832411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624789</v>
      </c>
      <c r="D30" s="6"/>
      <c r="E30" s="7">
        <v>266000</v>
      </c>
      <c r="F30" s="8">
        <v>346000</v>
      </c>
      <c r="G30" s="8"/>
      <c r="H30" s="8">
        <v>13509</v>
      </c>
      <c r="I30" s="8">
        <v>1643</v>
      </c>
      <c r="J30" s="8">
        <v>15152</v>
      </c>
      <c r="K30" s="8">
        <v>37674</v>
      </c>
      <c r="L30" s="8">
        <v>29321</v>
      </c>
      <c r="M30" s="8">
        <v>7057</v>
      </c>
      <c r="N30" s="8">
        <v>74052</v>
      </c>
      <c r="O30" s="8">
        <v>50030</v>
      </c>
      <c r="P30" s="8">
        <v>32986</v>
      </c>
      <c r="Q30" s="8">
        <v>5847</v>
      </c>
      <c r="R30" s="8">
        <v>88863</v>
      </c>
      <c r="S30" s="8">
        <v>33024</v>
      </c>
      <c r="T30" s="8">
        <v>19722</v>
      </c>
      <c r="U30" s="8">
        <v>63992</v>
      </c>
      <c r="V30" s="8">
        <v>116738</v>
      </c>
      <c r="W30" s="8">
        <v>294805</v>
      </c>
      <c r="X30" s="8">
        <v>346000</v>
      </c>
      <c r="Y30" s="8">
        <v>-51195</v>
      </c>
      <c r="Z30" s="2">
        <v>-14.796242774566473</v>
      </c>
      <c r="AA30" s="6">
        <v>346000</v>
      </c>
    </row>
    <row r="31" spans="1:27" x14ac:dyDescent="0.25">
      <c r="A31" s="25" t="s">
        <v>57</v>
      </c>
      <c r="B31" s="24" t="s">
        <v>32</v>
      </c>
      <c r="C31" s="6">
        <v>930104</v>
      </c>
      <c r="D31" s="6"/>
      <c r="E31" s="7">
        <v>867000</v>
      </c>
      <c r="F31" s="8">
        <v>1372000</v>
      </c>
      <c r="G31" s="8"/>
      <c r="H31" s="8">
        <v>49642</v>
      </c>
      <c r="I31" s="8">
        <v>66707</v>
      </c>
      <c r="J31" s="8">
        <v>116349</v>
      </c>
      <c r="K31" s="8">
        <v>38948</v>
      </c>
      <c r="L31" s="8">
        <v>174179</v>
      </c>
      <c r="M31" s="8">
        <v>107294</v>
      </c>
      <c r="N31" s="8">
        <v>320421</v>
      </c>
      <c r="O31" s="8">
        <v>59503</v>
      </c>
      <c r="P31" s="8">
        <v>100530</v>
      </c>
      <c r="Q31" s="8">
        <v>160949</v>
      </c>
      <c r="R31" s="8">
        <v>320982</v>
      </c>
      <c r="S31" s="8">
        <v>92647</v>
      </c>
      <c r="T31" s="8">
        <v>68956</v>
      </c>
      <c r="U31" s="8">
        <v>276481</v>
      </c>
      <c r="V31" s="8">
        <v>438084</v>
      </c>
      <c r="W31" s="8">
        <v>1195836</v>
      </c>
      <c r="X31" s="8">
        <v>1372000</v>
      </c>
      <c r="Y31" s="8">
        <v>-176164</v>
      </c>
      <c r="Z31" s="2">
        <v>-12.839941690962098</v>
      </c>
      <c r="AA31" s="6">
        <v>1372000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211020</v>
      </c>
      <c r="D33" s="6"/>
      <c r="E33" s="7">
        <v>2918000</v>
      </c>
      <c r="F33" s="8">
        <v>3052000</v>
      </c>
      <c r="G33" s="8">
        <v>4123</v>
      </c>
      <c r="H33" s="8">
        <v>49934</v>
      </c>
      <c r="I33" s="8">
        <v>77702</v>
      </c>
      <c r="J33" s="8">
        <v>131759</v>
      </c>
      <c r="K33" s="8">
        <v>35423</v>
      </c>
      <c r="L33" s="8">
        <v>4840</v>
      </c>
      <c r="M33" s="8">
        <v>24660</v>
      </c>
      <c r="N33" s="8">
        <v>64923</v>
      </c>
      <c r="O33" s="8">
        <v>128848</v>
      </c>
      <c r="P33" s="8">
        <v>93840</v>
      </c>
      <c r="Q33" s="8">
        <v>34322</v>
      </c>
      <c r="R33" s="8">
        <v>257010</v>
      </c>
      <c r="S33" s="8">
        <v>24804</v>
      </c>
      <c r="T33" s="8">
        <v>92764</v>
      </c>
      <c r="U33" s="8">
        <v>70291</v>
      </c>
      <c r="V33" s="8">
        <v>187859</v>
      </c>
      <c r="W33" s="8">
        <v>641551</v>
      </c>
      <c r="X33" s="8">
        <v>3052000</v>
      </c>
      <c r="Y33" s="8">
        <v>-2410449</v>
      </c>
      <c r="Z33" s="2">
        <v>-78.979325032765402</v>
      </c>
      <c r="AA33" s="6">
        <v>3052000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11838845</v>
      </c>
      <c r="D35" s="33">
        <f>SUM(D24:D34)</f>
        <v>0</v>
      </c>
      <c r="E35" s="34">
        <f t="shared" si="1"/>
        <v>16409510</v>
      </c>
      <c r="F35" s="35">
        <f t="shared" si="1"/>
        <v>15062893</v>
      </c>
      <c r="G35" s="35">
        <f t="shared" si="1"/>
        <v>867452</v>
      </c>
      <c r="H35" s="35">
        <f t="shared" si="1"/>
        <v>958939</v>
      </c>
      <c r="I35" s="35">
        <f t="shared" si="1"/>
        <v>977400</v>
      </c>
      <c r="J35" s="35">
        <f t="shared" si="1"/>
        <v>2803791</v>
      </c>
      <c r="K35" s="35">
        <f t="shared" si="1"/>
        <v>981319</v>
      </c>
      <c r="L35" s="35">
        <f t="shared" si="1"/>
        <v>1206000</v>
      </c>
      <c r="M35" s="35">
        <f t="shared" si="1"/>
        <v>994848</v>
      </c>
      <c r="N35" s="35">
        <f t="shared" si="1"/>
        <v>3182167</v>
      </c>
      <c r="O35" s="35">
        <f t="shared" si="1"/>
        <v>1153547</v>
      </c>
      <c r="P35" s="35">
        <f t="shared" si="1"/>
        <v>1263005</v>
      </c>
      <c r="Q35" s="35">
        <f t="shared" si="1"/>
        <v>889782</v>
      </c>
      <c r="R35" s="35">
        <f t="shared" si="1"/>
        <v>3306334</v>
      </c>
      <c r="S35" s="35">
        <f t="shared" si="1"/>
        <v>849535</v>
      </c>
      <c r="T35" s="35">
        <f t="shared" si="1"/>
        <v>882839</v>
      </c>
      <c r="U35" s="35">
        <f t="shared" si="1"/>
        <v>1587779</v>
      </c>
      <c r="V35" s="35">
        <f t="shared" si="1"/>
        <v>3320153</v>
      </c>
      <c r="W35" s="35">
        <f t="shared" si="1"/>
        <v>12612445</v>
      </c>
      <c r="X35" s="35">
        <f t="shared" si="1"/>
        <v>15062893</v>
      </c>
      <c r="Y35" s="35">
        <f t="shared" si="1"/>
        <v>-2450448</v>
      </c>
      <c r="Z35" s="36">
        <f>+IF(X35&lt;&gt;0,+(Y35/X35)*100,0)</f>
        <v>-16.268109983918759</v>
      </c>
      <c r="AA35" s="33">
        <f>SUM(AA24:AA34)</f>
        <v>15062893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10231569</v>
      </c>
      <c r="D37" s="46">
        <f>+D21-D35</f>
        <v>0</v>
      </c>
      <c r="E37" s="47">
        <f t="shared" si="2"/>
        <v>86012</v>
      </c>
      <c r="F37" s="48">
        <f t="shared" si="2"/>
        <v>1285455</v>
      </c>
      <c r="G37" s="48">
        <f t="shared" si="2"/>
        <v>495297</v>
      </c>
      <c r="H37" s="48">
        <f t="shared" si="2"/>
        <v>289680</v>
      </c>
      <c r="I37" s="48">
        <f t="shared" si="2"/>
        <v>322492</v>
      </c>
      <c r="J37" s="48">
        <f t="shared" si="2"/>
        <v>1107469</v>
      </c>
      <c r="K37" s="48">
        <f t="shared" si="2"/>
        <v>343852</v>
      </c>
      <c r="L37" s="48">
        <f t="shared" si="2"/>
        <v>14066</v>
      </c>
      <c r="M37" s="48">
        <f t="shared" si="2"/>
        <v>362426</v>
      </c>
      <c r="N37" s="48">
        <f t="shared" si="2"/>
        <v>720344</v>
      </c>
      <c r="O37" s="48">
        <f t="shared" si="2"/>
        <v>256351</v>
      </c>
      <c r="P37" s="48">
        <f t="shared" si="2"/>
        <v>57940</v>
      </c>
      <c r="Q37" s="48">
        <f t="shared" si="2"/>
        <v>432383</v>
      </c>
      <c r="R37" s="48">
        <f t="shared" si="2"/>
        <v>746674</v>
      </c>
      <c r="S37" s="48">
        <f t="shared" si="2"/>
        <v>579997</v>
      </c>
      <c r="T37" s="48">
        <f t="shared" si="2"/>
        <v>652698</v>
      </c>
      <c r="U37" s="48">
        <f t="shared" si="2"/>
        <v>-222375</v>
      </c>
      <c r="V37" s="48">
        <f t="shared" si="2"/>
        <v>1010320</v>
      </c>
      <c r="W37" s="48">
        <f t="shared" si="2"/>
        <v>3584807</v>
      </c>
      <c r="X37" s="48">
        <f>IF(F21=F35,0,X21-X35)</f>
        <v>1285455</v>
      </c>
      <c r="Y37" s="48">
        <f t="shared" si="2"/>
        <v>2299352</v>
      </c>
      <c r="Z37" s="49">
        <f>+IF(X37&lt;&gt;0,+(Y37/X37)*100,0)</f>
        <v>178.87456192554387</v>
      </c>
      <c r="AA37" s="46">
        <f>+AA21-AA35</f>
        <v>1285455</v>
      </c>
    </row>
    <row r="38" spans="1:27" ht="23.15" customHeight="1" x14ac:dyDescent="0.25">
      <c r="A38" s="50" t="s">
        <v>62</v>
      </c>
      <c r="B38" s="29" t="s">
        <v>32</v>
      </c>
      <c r="C38" s="6">
        <v>1507987</v>
      </c>
      <c r="D38" s="6"/>
      <c r="E38" s="7">
        <v>10083478</v>
      </c>
      <c r="F38" s="8">
        <v>5735652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567468</v>
      </c>
      <c r="T38" s="8">
        <v>1409203</v>
      </c>
      <c r="U38" s="8"/>
      <c r="V38" s="8">
        <v>1976671</v>
      </c>
      <c r="W38" s="8">
        <v>1976671</v>
      </c>
      <c r="X38" s="8">
        <v>5735652</v>
      </c>
      <c r="Y38" s="8">
        <v>-3758981</v>
      </c>
      <c r="Z38" s="2">
        <v>-65.537117663344986</v>
      </c>
      <c r="AA38" s="6">
        <v>5735652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11739556</v>
      </c>
      <c r="D41" s="56">
        <f>SUM(D37:D40)</f>
        <v>0</v>
      </c>
      <c r="E41" s="57">
        <f t="shared" si="3"/>
        <v>10169490</v>
      </c>
      <c r="F41" s="58">
        <f t="shared" si="3"/>
        <v>7021107</v>
      </c>
      <c r="G41" s="58">
        <f t="shared" si="3"/>
        <v>495297</v>
      </c>
      <c r="H41" s="58">
        <f t="shared" si="3"/>
        <v>289680</v>
      </c>
      <c r="I41" s="58">
        <f t="shared" si="3"/>
        <v>322492</v>
      </c>
      <c r="J41" s="58">
        <f t="shared" si="3"/>
        <v>1107469</v>
      </c>
      <c r="K41" s="58">
        <f t="shared" si="3"/>
        <v>343852</v>
      </c>
      <c r="L41" s="58">
        <f t="shared" si="3"/>
        <v>14066</v>
      </c>
      <c r="M41" s="58">
        <f t="shared" si="3"/>
        <v>362426</v>
      </c>
      <c r="N41" s="58">
        <f t="shared" si="3"/>
        <v>720344</v>
      </c>
      <c r="O41" s="58">
        <f t="shared" si="3"/>
        <v>256351</v>
      </c>
      <c r="P41" s="58">
        <f t="shared" si="3"/>
        <v>57940</v>
      </c>
      <c r="Q41" s="58">
        <f t="shared" si="3"/>
        <v>432383</v>
      </c>
      <c r="R41" s="58">
        <f t="shared" si="3"/>
        <v>746674</v>
      </c>
      <c r="S41" s="58">
        <f t="shared" si="3"/>
        <v>1147465</v>
      </c>
      <c r="T41" s="58">
        <f t="shared" si="3"/>
        <v>2061901</v>
      </c>
      <c r="U41" s="58">
        <f t="shared" si="3"/>
        <v>-222375</v>
      </c>
      <c r="V41" s="58">
        <f t="shared" si="3"/>
        <v>2986991</v>
      </c>
      <c r="W41" s="58">
        <f t="shared" si="3"/>
        <v>5561478</v>
      </c>
      <c r="X41" s="58">
        <f t="shared" si="3"/>
        <v>7021107</v>
      </c>
      <c r="Y41" s="58">
        <f t="shared" si="3"/>
        <v>-1459629</v>
      </c>
      <c r="Z41" s="59">
        <f>+IF(X41&lt;&gt;0,+(Y41/X41)*100,0)</f>
        <v>-20.78915760719784</v>
      </c>
      <c r="AA41" s="56">
        <f>SUM(AA37:AA40)</f>
        <v>7021107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11739556</v>
      </c>
      <c r="D43" s="64">
        <f>+D41-D42</f>
        <v>0</v>
      </c>
      <c r="E43" s="65">
        <f t="shared" si="4"/>
        <v>10169490</v>
      </c>
      <c r="F43" s="66">
        <f t="shared" si="4"/>
        <v>7021107</v>
      </c>
      <c r="G43" s="66">
        <f t="shared" si="4"/>
        <v>495297</v>
      </c>
      <c r="H43" s="66">
        <f t="shared" si="4"/>
        <v>289680</v>
      </c>
      <c r="I43" s="66">
        <f t="shared" si="4"/>
        <v>322492</v>
      </c>
      <c r="J43" s="66">
        <f t="shared" si="4"/>
        <v>1107469</v>
      </c>
      <c r="K43" s="66">
        <f t="shared" si="4"/>
        <v>343852</v>
      </c>
      <c r="L43" s="66">
        <f t="shared" si="4"/>
        <v>14066</v>
      </c>
      <c r="M43" s="66">
        <f t="shared" si="4"/>
        <v>362426</v>
      </c>
      <c r="N43" s="66">
        <f t="shared" si="4"/>
        <v>720344</v>
      </c>
      <c r="O43" s="66">
        <f t="shared" si="4"/>
        <v>256351</v>
      </c>
      <c r="P43" s="66">
        <f t="shared" si="4"/>
        <v>57940</v>
      </c>
      <c r="Q43" s="66">
        <f t="shared" si="4"/>
        <v>432383</v>
      </c>
      <c r="R43" s="66">
        <f t="shared" si="4"/>
        <v>746674</v>
      </c>
      <c r="S43" s="66">
        <f t="shared" si="4"/>
        <v>1147465</v>
      </c>
      <c r="T43" s="66">
        <f t="shared" si="4"/>
        <v>2061901</v>
      </c>
      <c r="U43" s="66">
        <f t="shared" si="4"/>
        <v>-222375</v>
      </c>
      <c r="V43" s="66">
        <f t="shared" si="4"/>
        <v>2986991</v>
      </c>
      <c r="W43" s="66">
        <f t="shared" si="4"/>
        <v>5561478</v>
      </c>
      <c r="X43" s="66">
        <f t="shared" si="4"/>
        <v>7021107</v>
      </c>
      <c r="Y43" s="66">
        <f t="shared" si="4"/>
        <v>-1459629</v>
      </c>
      <c r="Z43" s="67">
        <f>+IF(X43&lt;&gt;0,+(Y43/X43)*100,0)</f>
        <v>-20.78915760719784</v>
      </c>
      <c r="AA43" s="64">
        <f>+AA41-AA42</f>
        <v>7021107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11739556</v>
      </c>
      <c r="D45" s="56">
        <f>SUM(D43:D44)</f>
        <v>0</v>
      </c>
      <c r="E45" s="57">
        <f t="shared" si="5"/>
        <v>10169490</v>
      </c>
      <c r="F45" s="58">
        <f t="shared" si="5"/>
        <v>7021107</v>
      </c>
      <c r="G45" s="58">
        <f t="shared" si="5"/>
        <v>495297</v>
      </c>
      <c r="H45" s="58">
        <f t="shared" si="5"/>
        <v>289680</v>
      </c>
      <c r="I45" s="58">
        <f t="shared" si="5"/>
        <v>322492</v>
      </c>
      <c r="J45" s="58">
        <f t="shared" si="5"/>
        <v>1107469</v>
      </c>
      <c r="K45" s="58">
        <f t="shared" si="5"/>
        <v>343852</v>
      </c>
      <c r="L45" s="58">
        <f t="shared" si="5"/>
        <v>14066</v>
      </c>
      <c r="M45" s="58">
        <f t="shared" si="5"/>
        <v>362426</v>
      </c>
      <c r="N45" s="58">
        <f t="shared" si="5"/>
        <v>720344</v>
      </c>
      <c r="O45" s="58">
        <f t="shared" si="5"/>
        <v>256351</v>
      </c>
      <c r="P45" s="58">
        <f t="shared" si="5"/>
        <v>57940</v>
      </c>
      <c r="Q45" s="58">
        <f t="shared" si="5"/>
        <v>432383</v>
      </c>
      <c r="R45" s="58">
        <f t="shared" si="5"/>
        <v>746674</v>
      </c>
      <c r="S45" s="58">
        <f t="shared" si="5"/>
        <v>1147465</v>
      </c>
      <c r="T45" s="58">
        <f t="shared" si="5"/>
        <v>2061901</v>
      </c>
      <c r="U45" s="58">
        <f t="shared" si="5"/>
        <v>-222375</v>
      </c>
      <c r="V45" s="58">
        <f t="shared" si="5"/>
        <v>2986991</v>
      </c>
      <c r="W45" s="58">
        <f t="shared" si="5"/>
        <v>5561478</v>
      </c>
      <c r="X45" s="58">
        <f t="shared" si="5"/>
        <v>7021107</v>
      </c>
      <c r="Y45" s="58">
        <f t="shared" si="5"/>
        <v>-1459629</v>
      </c>
      <c r="Z45" s="59">
        <f>+IF(X45&lt;&gt;0,+(Y45/X45)*100,0)</f>
        <v>-20.78915760719784</v>
      </c>
      <c r="AA45" s="56">
        <f>SUM(AA43:AA44)</f>
        <v>7021107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11739556</v>
      </c>
      <c r="D47" s="71">
        <f>SUM(D45:D46)</f>
        <v>0</v>
      </c>
      <c r="E47" s="72">
        <f t="shared" si="6"/>
        <v>10169490</v>
      </c>
      <c r="F47" s="73">
        <f t="shared" si="6"/>
        <v>7021107</v>
      </c>
      <c r="G47" s="73">
        <f t="shared" si="6"/>
        <v>495297</v>
      </c>
      <c r="H47" s="74">
        <f t="shared" si="6"/>
        <v>289680</v>
      </c>
      <c r="I47" s="74">
        <f t="shared" si="6"/>
        <v>322492</v>
      </c>
      <c r="J47" s="74">
        <f t="shared" si="6"/>
        <v>1107469</v>
      </c>
      <c r="K47" s="74">
        <f t="shared" si="6"/>
        <v>343852</v>
      </c>
      <c r="L47" s="74">
        <f t="shared" si="6"/>
        <v>14066</v>
      </c>
      <c r="M47" s="73">
        <f t="shared" si="6"/>
        <v>362426</v>
      </c>
      <c r="N47" s="73">
        <f t="shared" si="6"/>
        <v>720344</v>
      </c>
      <c r="O47" s="74">
        <f t="shared" si="6"/>
        <v>256351</v>
      </c>
      <c r="P47" s="74">
        <f t="shared" si="6"/>
        <v>57940</v>
      </c>
      <c r="Q47" s="74">
        <f t="shared" si="6"/>
        <v>432383</v>
      </c>
      <c r="R47" s="74">
        <f t="shared" si="6"/>
        <v>746674</v>
      </c>
      <c r="S47" s="74">
        <f t="shared" si="6"/>
        <v>1147465</v>
      </c>
      <c r="T47" s="73">
        <f t="shared" si="6"/>
        <v>2061901</v>
      </c>
      <c r="U47" s="73">
        <f t="shared" si="6"/>
        <v>-222375</v>
      </c>
      <c r="V47" s="74">
        <f t="shared" si="6"/>
        <v>2986991</v>
      </c>
      <c r="W47" s="74">
        <f t="shared" si="6"/>
        <v>5561478</v>
      </c>
      <c r="X47" s="74">
        <f t="shared" si="6"/>
        <v>7021107</v>
      </c>
      <c r="Y47" s="74">
        <f t="shared" si="6"/>
        <v>-1459629</v>
      </c>
      <c r="Z47" s="75">
        <f>+IF(X47&lt;&gt;0,+(Y47/X47)*100,0)</f>
        <v>-20.78915760719784</v>
      </c>
      <c r="AA47" s="76">
        <f>SUM(AA45:AA46)</f>
        <v>7021107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-13</v>
      </c>
      <c r="F6" s="8">
        <v>3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3</v>
      </c>
      <c r="Y6" s="8">
        <v>-3</v>
      </c>
      <c r="Z6" s="2">
        <v>-100</v>
      </c>
      <c r="AA6" s="6">
        <v>3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80128935</v>
      </c>
      <c r="D8" s="6"/>
      <c r="E8" s="7">
        <v>83630233</v>
      </c>
      <c r="F8" s="8">
        <v>83630233</v>
      </c>
      <c r="G8" s="8">
        <v>7790764</v>
      </c>
      <c r="H8" s="8">
        <v>6855811</v>
      </c>
      <c r="I8" s="8">
        <v>7081679</v>
      </c>
      <c r="J8" s="8">
        <v>21728254</v>
      </c>
      <c r="K8" s="8">
        <v>7165191</v>
      </c>
      <c r="L8" s="8">
        <v>6315127</v>
      </c>
      <c r="M8" s="8">
        <v>6767548</v>
      </c>
      <c r="N8" s="8">
        <v>20247866</v>
      </c>
      <c r="O8" s="8">
        <v>7561248</v>
      </c>
      <c r="P8" s="8">
        <v>7137846</v>
      </c>
      <c r="Q8" s="8">
        <v>6710836</v>
      </c>
      <c r="R8" s="8">
        <v>21409930</v>
      </c>
      <c r="S8" s="8">
        <v>6855107</v>
      </c>
      <c r="T8" s="8">
        <v>7246313</v>
      </c>
      <c r="U8" s="8">
        <v>6811326</v>
      </c>
      <c r="V8" s="8">
        <v>20912746</v>
      </c>
      <c r="W8" s="8">
        <v>84298796</v>
      </c>
      <c r="X8" s="8">
        <v>83630233</v>
      </c>
      <c r="Y8" s="8">
        <v>668563</v>
      </c>
      <c r="Z8" s="2">
        <v>0.79942740324542672</v>
      </c>
      <c r="AA8" s="6">
        <v>83630233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>
        <v>1452</v>
      </c>
      <c r="F11" s="8">
        <v>1476</v>
      </c>
      <c r="G11" s="8"/>
      <c r="H11" s="8"/>
      <c r="I11" s="8"/>
      <c r="J11" s="8"/>
      <c r="K11" s="8">
        <v>104</v>
      </c>
      <c r="L11" s="8">
        <v>104</v>
      </c>
      <c r="M11" s="8">
        <v>104</v>
      </c>
      <c r="N11" s="8">
        <v>312</v>
      </c>
      <c r="O11" s="8">
        <v>104</v>
      </c>
      <c r="P11" s="8">
        <v>104</v>
      </c>
      <c r="Q11" s="8">
        <v>104</v>
      </c>
      <c r="R11" s="8">
        <v>312</v>
      </c>
      <c r="S11" s="8">
        <v>104</v>
      </c>
      <c r="T11" s="8">
        <v>104</v>
      </c>
      <c r="U11" s="8">
        <v>104</v>
      </c>
      <c r="V11" s="8">
        <v>312</v>
      </c>
      <c r="W11" s="8">
        <v>936</v>
      </c>
      <c r="X11" s="8">
        <v>1476</v>
      </c>
      <c r="Y11" s="8">
        <v>-540</v>
      </c>
      <c r="Z11" s="2">
        <v>-36.585365853658537</v>
      </c>
      <c r="AA11" s="6">
        <v>1476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1720927</v>
      </c>
      <c r="D13" s="6"/>
      <c r="E13" s="7">
        <v>1687752</v>
      </c>
      <c r="F13" s="8">
        <v>1687780</v>
      </c>
      <c r="G13" s="8">
        <v>146019</v>
      </c>
      <c r="H13" s="8">
        <v>122152</v>
      </c>
      <c r="I13" s="8">
        <v>143251</v>
      </c>
      <c r="J13" s="8">
        <v>411422</v>
      </c>
      <c r="K13" s="8">
        <v>129287</v>
      </c>
      <c r="L13" s="8">
        <v>144760</v>
      </c>
      <c r="M13" s="8">
        <v>142716</v>
      </c>
      <c r="N13" s="8">
        <v>416763</v>
      </c>
      <c r="O13" s="8">
        <v>141642</v>
      </c>
      <c r="P13" s="8">
        <v>153144</v>
      </c>
      <c r="Q13" s="8">
        <v>151558</v>
      </c>
      <c r="R13" s="8">
        <v>446344</v>
      </c>
      <c r="S13" s="8">
        <v>158588</v>
      </c>
      <c r="T13" s="8">
        <v>167972</v>
      </c>
      <c r="U13" s="8">
        <v>161222</v>
      </c>
      <c r="V13" s="8">
        <v>487782</v>
      </c>
      <c r="W13" s="8">
        <v>1762311</v>
      </c>
      <c r="X13" s="8">
        <v>1687780</v>
      </c>
      <c r="Y13" s="8">
        <v>74531</v>
      </c>
      <c r="Z13" s="2">
        <v>4.4159191363803343</v>
      </c>
      <c r="AA13" s="6">
        <v>1687780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10494759</v>
      </c>
      <c r="D18" s="6"/>
      <c r="E18" s="7">
        <v>14998787</v>
      </c>
      <c r="F18" s="8">
        <v>14998787</v>
      </c>
      <c r="G18" s="8"/>
      <c r="H18" s="8">
        <v>6249445</v>
      </c>
      <c r="I18" s="8"/>
      <c r="J18" s="8">
        <v>6249445</v>
      </c>
      <c r="K18" s="8"/>
      <c r="L18" s="8"/>
      <c r="M18" s="8"/>
      <c r="N18" s="8"/>
      <c r="O18" s="8">
        <v>4999644</v>
      </c>
      <c r="P18" s="8"/>
      <c r="Q18" s="8">
        <v>3749698</v>
      </c>
      <c r="R18" s="8">
        <v>8749342</v>
      </c>
      <c r="S18" s="8"/>
      <c r="T18" s="8"/>
      <c r="U18" s="8"/>
      <c r="V18" s="8"/>
      <c r="W18" s="8">
        <v>14998787</v>
      </c>
      <c r="X18" s="8">
        <v>14998787</v>
      </c>
      <c r="Y18" s="8"/>
      <c r="Z18" s="2"/>
      <c r="AA18" s="6">
        <v>14998787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>
        <v>12984</v>
      </c>
      <c r="G20" s="8"/>
      <c r="H20" s="8"/>
      <c r="I20" s="30"/>
      <c r="J20" s="8"/>
      <c r="K20" s="8">
        <v>12969</v>
      </c>
      <c r="L20" s="8"/>
      <c r="M20" s="8"/>
      <c r="N20" s="8">
        <v>12969</v>
      </c>
      <c r="O20" s="8"/>
      <c r="P20" s="30"/>
      <c r="Q20" s="8"/>
      <c r="R20" s="8"/>
      <c r="S20" s="8"/>
      <c r="T20" s="8"/>
      <c r="U20" s="8"/>
      <c r="V20" s="8"/>
      <c r="W20" s="30">
        <v>12969</v>
      </c>
      <c r="X20" s="8">
        <v>12984</v>
      </c>
      <c r="Y20" s="8">
        <v>-15</v>
      </c>
      <c r="Z20" s="2">
        <v>-0.11552680221811461</v>
      </c>
      <c r="AA20" s="6">
        <v>12984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92344621</v>
      </c>
      <c r="D21" s="33">
        <f t="shared" si="0"/>
        <v>0</v>
      </c>
      <c r="E21" s="34">
        <f t="shared" si="0"/>
        <v>100318211</v>
      </c>
      <c r="F21" s="35">
        <f t="shared" si="0"/>
        <v>100331263</v>
      </c>
      <c r="G21" s="35">
        <f t="shared" si="0"/>
        <v>7936783</v>
      </c>
      <c r="H21" s="35">
        <f t="shared" si="0"/>
        <v>13227408</v>
      </c>
      <c r="I21" s="35">
        <f t="shared" si="0"/>
        <v>7224930</v>
      </c>
      <c r="J21" s="35">
        <f t="shared" si="0"/>
        <v>28389121</v>
      </c>
      <c r="K21" s="35">
        <f t="shared" si="0"/>
        <v>7307551</v>
      </c>
      <c r="L21" s="35">
        <f t="shared" si="0"/>
        <v>6459991</v>
      </c>
      <c r="M21" s="35">
        <f t="shared" si="0"/>
        <v>6910368</v>
      </c>
      <c r="N21" s="35">
        <f t="shared" si="0"/>
        <v>20677910</v>
      </c>
      <c r="O21" s="35">
        <f t="shared" si="0"/>
        <v>12702638</v>
      </c>
      <c r="P21" s="35">
        <f t="shared" si="0"/>
        <v>7291094</v>
      </c>
      <c r="Q21" s="35">
        <f t="shared" si="0"/>
        <v>10612196</v>
      </c>
      <c r="R21" s="35">
        <f t="shared" si="0"/>
        <v>30605928</v>
      </c>
      <c r="S21" s="35">
        <f t="shared" si="0"/>
        <v>7013799</v>
      </c>
      <c r="T21" s="35">
        <f t="shared" si="0"/>
        <v>7414389</v>
      </c>
      <c r="U21" s="35">
        <f t="shared" si="0"/>
        <v>6972652</v>
      </c>
      <c r="V21" s="35">
        <f t="shared" si="0"/>
        <v>21400840</v>
      </c>
      <c r="W21" s="35">
        <f t="shared" si="0"/>
        <v>101073799</v>
      </c>
      <c r="X21" s="35">
        <f t="shared" si="0"/>
        <v>100331263</v>
      </c>
      <c r="Y21" s="35">
        <f t="shared" si="0"/>
        <v>742536</v>
      </c>
      <c r="Z21" s="36">
        <f>+IF(X21&lt;&gt;0,+(Y21/X21)*100,0)</f>
        <v>0.74008437429916529</v>
      </c>
      <c r="AA21" s="33">
        <f>SUM(AA5:AA20)</f>
        <v>100331263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28176672</v>
      </c>
      <c r="D24" s="6"/>
      <c r="E24" s="7">
        <v>28488248</v>
      </c>
      <c r="F24" s="8">
        <v>30078636</v>
      </c>
      <c r="G24" s="8">
        <v>2079019</v>
      </c>
      <c r="H24" s="8">
        <v>2323456</v>
      </c>
      <c r="I24" s="8">
        <v>2286977</v>
      </c>
      <c r="J24" s="8">
        <v>6689452</v>
      </c>
      <c r="K24" s="8">
        <v>2518363</v>
      </c>
      <c r="L24" s="8">
        <v>3422366</v>
      </c>
      <c r="M24" s="8">
        <v>2336829</v>
      </c>
      <c r="N24" s="8">
        <v>8277558</v>
      </c>
      <c r="O24" s="8">
        <v>2754664</v>
      </c>
      <c r="P24" s="8">
        <v>2324457</v>
      </c>
      <c r="Q24" s="8">
        <v>2262708</v>
      </c>
      <c r="R24" s="8">
        <v>7341829</v>
      </c>
      <c r="S24" s="8">
        <v>2373783</v>
      </c>
      <c r="T24" s="8">
        <v>2415661</v>
      </c>
      <c r="U24" s="8">
        <v>2645470</v>
      </c>
      <c r="V24" s="8">
        <v>7434914</v>
      </c>
      <c r="W24" s="8">
        <v>29743753</v>
      </c>
      <c r="X24" s="8">
        <v>30078636</v>
      </c>
      <c r="Y24" s="8">
        <v>-334883</v>
      </c>
      <c r="Z24" s="2">
        <v>-1.1133583318073332</v>
      </c>
      <c r="AA24" s="6">
        <v>30078636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1716545</v>
      </c>
      <c r="D26" s="6"/>
      <c r="E26" s="7">
        <v>5989728</v>
      </c>
      <c r="F26" s="8">
        <v>4661775</v>
      </c>
      <c r="G26" s="8">
        <v>248311</v>
      </c>
      <c r="H26" s="8">
        <v>221590</v>
      </c>
      <c r="I26" s="8">
        <v>1158418</v>
      </c>
      <c r="J26" s="8">
        <v>1628319</v>
      </c>
      <c r="K26" s="8">
        <v>271181</v>
      </c>
      <c r="L26" s="8">
        <v>953179</v>
      </c>
      <c r="M26" s="8">
        <v>219027</v>
      </c>
      <c r="N26" s="8">
        <v>1443387</v>
      </c>
      <c r="O26" s="8"/>
      <c r="P26" s="8">
        <v>12103</v>
      </c>
      <c r="Q26" s="8">
        <v>8039</v>
      </c>
      <c r="R26" s="8">
        <v>20142</v>
      </c>
      <c r="S26" s="8">
        <v>462789</v>
      </c>
      <c r="T26" s="8">
        <v>4721</v>
      </c>
      <c r="U26" s="8">
        <v>120075</v>
      </c>
      <c r="V26" s="8">
        <v>587585</v>
      </c>
      <c r="W26" s="8">
        <v>3679433</v>
      </c>
      <c r="X26" s="8">
        <v>4661775</v>
      </c>
      <c r="Y26" s="8">
        <v>-982342</v>
      </c>
      <c r="Z26" s="2">
        <v>-21.072273972896589</v>
      </c>
      <c r="AA26" s="6">
        <v>4661775</v>
      </c>
    </row>
    <row r="27" spans="1:27" x14ac:dyDescent="0.25">
      <c r="A27" s="25" t="s">
        <v>53</v>
      </c>
      <c r="B27" s="24" t="s">
        <v>32</v>
      </c>
      <c r="C27" s="6">
        <v>24217699</v>
      </c>
      <c r="D27" s="6"/>
      <c r="E27" s="7">
        <v>24019632</v>
      </c>
      <c r="F27" s="8">
        <v>25506464</v>
      </c>
      <c r="G27" s="8">
        <v>-553</v>
      </c>
      <c r="H27" s="8"/>
      <c r="I27" s="8">
        <v>6355071</v>
      </c>
      <c r="J27" s="8">
        <v>6354518</v>
      </c>
      <c r="K27" s="8">
        <v>2139722</v>
      </c>
      <c r="L27" s="8">
        <v>2071760</v>
      </c>
      <c r="M27" s="8">
        <v>2140812</v>
      </c>
      <c r="N27" s="8">
        <v>6352294</v>
      </c>
      <c r="O27" s="8">
        <v>2149658</v>
      </c>
      <c r="P27" s="8">
        <v>1941960</v>
      </c>
      <c r="Q27" s="8">
        <v>2150026</v>
      </c>
      <c r="R27" s="8">
        <v>6241644</v>
      </c>
      <c r="S27" s="8">
        <v>2080092</v>
      </c>
      <c r="T27" s="8">
        <v>2149378</v>
      </c>
      <c r="U27" s="8">
        <v>2080028</v>
      </c>
      <c r="V27" s="8">
        <v>6309498</v>
      </c>
      <c r="W27" s="8">
        <v>25257954</v>
      </c>
      <c r="X27" s="8">
        <v>25506464</v>
      </c>
      <c r="Y27" s="8">
        <v>-248510</v>
      </c>
      <c r="Z27" s="2">
        <v>-0.97430204359177341</v>
      </c>
      <c r="AA27" s="6">
        <v>25506464</v>
      </c>
    </row>
    <row r="28" spans="1:27" x14ac:dyDescent="0.25">
      <c r="A28" s="25" t="s">
        <v>54</v>
      </c>
      <c r="B28" s="24" t="s">
        <v>32</v>
      </c>
      <c r="C28" s="6">
        <v>3806826</v>
      </c>
      <c r="D28" s="6"/>
      <c r="E28" s="7">
        <v>3613908</v>
      </c>
      <c r="F28" s="8">
        <v>3617104</v>
      </c>
      <c r="G28" s="8">
        <v>291037</v>
      </c>
      <c r="H28" s="8">
        <v>291037</v>
      </c>
      <c r="I28" s="8">
        <v>328302</v>
      </c>
      <c r="J28" s="8">
        <v>910376</v>
      </c>
      <c r="K28" s="8">
        <v>328360</v>
      </c>
      <c r="L28" s="8">
        <v>328302</v>
      </c>
      <c r="M28" s="8">
        <v>328302</v>
      </c>
      <c r="N28" s="8">
        <v>984964</v>
      </c>
      <c r="O28" s="8">
        <v>328302</v>
      </c>
      <c r="P28" s="8">
        <v>176191</v>
      </c>
      <c r="Q28" s="8">
        <v>302997</v>
      </c>
      <c r="R28" s="8">
        <v>807490</v>
      </c>
      <c r="S28" s="8">
        <v>303680</v>
      </c>
      <c r="T28" s="8">
        <v>303680</v>
      </c>
      <c r="U28" s="8">
        <v>307107</v>
      </c>
      <c r="V28" s="8">
        <v>914467</v>
      </c>
      <c r="W28" s="8">
        <v>3617297</v>
      </c>
      <c r="X28" s="8">
        <v>3617104</v>
      </c>
      <c r="Y28" s="8">
        <v>193</v>
      </c>
      <c r="Z28" s="2">
        <v>5.3357603209639535E-3</v>
      </c>
      <c r="AA28" s="6">
        <v>3617104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3641556</v>
      </c>
      <c r="D30" s="6"/>
      <c r="E30" s="7">
        <v>4327273</v>
      </c>
      <c r="F30" s="8">
        <v>3799008</v>
      </c>
      <c r="G30" s="8">
        <v>263545</v>
      </c>
      <c r="H30" s="8">
        <v>231870</v>
      </c>
      <c r="I30" s="8">
        <v>301058</v>
      </c>
      <c r="J30" s="8">
        <v>796473</v>
      </c>
      <c r="K30" s="8">
        <v>313063</v>
      </c>
      <c r="L30" s="8">
        <v>544912</v>
      </c>
      <c r="M30" s="8">
        <v>341850</v>
      </c>
      <c r="N30" s="8">
        <v>1199825</v>
      </c>
      <c r="O30" s="8">
        <v>438233</v>
      </c>
      <c r="P30" s="8">
        <v>423249</v>
      </c>
      <c r="Q30" s="8">
        <v>391821</v>
      </c>
      <c r="R30" s="8">
        <v>1253303</v>
      </c>
      <c r="S30" s="8">
        <v>678325</v>
      </c>
      <c r="T30" s="8">
        <v>748069</v>
      </c>
      <c r="U30" s="8">
        <v>668066</v>
      </c>
      <c r="V30" s="8">
        <v>2094460</v>
      </c>
      <c r="W30" s="8">
        <v>5344061</v>
      </c>
      <c r="X30" s="8">
        <v>3799008</v>
      </c>
      <c r="Y30" s="8">
        <v>1545053</v>
      </c>
      <c r="Z30" s="2">
        <v>40.669906459791612</v>
      </c>
      <c r="AA30" s="6">
        <v>3799008</v>
      </c>
    </row>
    <row r="31" spans="1:27" x14ac:dyDescent="0.25">
      <c r="A31" s="25" t="s">
        <v>57</v>
      </c>
      <c r="B31" s="24" t="s">
        <v>32</v>
      </c>
      <c r="C31" s="6">
        <v>7574302</v>
      </c>
      <c r="D31" s="6"/>
      <c r="E31" s="7">
        <v>7865859</v>
      </c>
      <c r="F31" s="8">
        <v>8184590</v>
      </c>
      <c r="G31" s="8">
        <v>8131</v>
      </c>
      <c r="H31" s="8">
        <v>380285</v>
      </c>
      <c r="I31" s="8">
        <v>780704</v>
      </c>
      <c r="J31" s="8">
        <v>1169120</v>
      </c>
      <c r="K31" s="8">
        <v>766901</v>
      </c>
      <c r="L31" s="8">
        <v>739969</v>
      </c>
      <c r="M31" s="8">
        <v>1143480</v>
      </c>
      <c r="N31" s="8">
        <v>2650350</v>
      </c>
      <c r="O31" s="8">
        <v>950154</v>
      </c>
      <c r="P31" s="8">
        <v>721914</v>
      </c>
      <c r="Q31" s="8">
        <v>623928</v>
      </c>
      <c r="R31" s="8">
        <v>2295996</v>
      </c>
      <c r="S31" s="8">
        <v>520989</v>
      </c>
      <c r="T31" s="8">
        <v>441073</v>
      </c>
      <c r="U31" s="8">
        <v>1792110</v>
      </c>
      <c r="V31" s="8">
        <v>2754172</v>
      </c>
      <c r="W31" s="8">
        <v>8869638</v>
      </c>
      <c r="X31" s="8">
        <v>8184590</v>
      </c>
      <c r="Y31" s="8">
        <v>685048</v>
      </c>
      <c r="Z31" s="2">
        <v>8.3699733279247965</v>
      </c>
      <c r="AA31" s="6">
        <v>8184590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4859776</v>
      </c>
      <c r="D33" s="6"/>
      <c r="E33" s="7">
        <v>4662706</v>
      </c>
      <c r="F33" s="8">
        <v>4886163</v>
      </c>
      <c r="G33" s="8">
        <v>569298</v>
      </c>
      <c r="H33" s="8">
        <v>482150</v>
      </c>
      <c r="I33" s="8">
        <v>553661</v>
      </c>
      <c r="J33" s="8">
        <v>1605109</v>
      </c>
      <c r="K33" s="8">
        <v>537187</v>
      </c>
      <c r="L33" s="8">
        <v>411916</v>
      </c>
      <c r="M33" s="8">
        <v>456345</v>
      </c>
      <c r="N33" s="8">
        <v>1405448</v>
      </c>
      <c r="O33" s="8">
        <v>508434</v>
      </c>
      <c r="P33" s="8">
        <v>415427</v>
      </c>
      <c r="Q33" s="8">
        <v>423991</v>
      </c>
      <c r="R33" s="8">
        <v>1347852</v>
      </c>
      <c r="S33" s="8">
        <v>314635</v>
      </c>
      <c r="T33" s="8">
        <v>377282</v>
      </c>
      <c r="U33" s="8">
        <v>413684</v>
      </c>
      <c r="V33" s="8">
        <v>1105601</v>
      </c>
      <c r="W33" s="8">
        <v>5464010</v>
      </c>
      <c r="X33" s="8">
        <v>4886163</v>
      </c>
      <c r="Y33" s="8">
        <v>577847</v>
      </c>
      <c r="Z33" s="2">
        <v>11.826191635440733</v>
      </c>
      <c r="AA33" s="6">
        <v>4886163</v>
      </c>
    </row>
    <row r="34" spans="1:27" x14ac:dyDescent="0.25">
      <c r="A34" s="23" t="s">
        <v>59</v>
      </c>
      <c r="B34" s="29" t="s">
        <v>32</v>
      </c>
      <c r="C34" s="6">
        <v>110230</v>
      </c>
      <c r="D34" s="6"/>
      <c r="E34" s="7"/>
      <c r="F34" s="8">
        <v>138</v>
      </c>
      <c r="G34" s="8"/>
      <c r="H34" s="8"/>
      <c r="I34" s="8"/>
      <c r="J34" s="8"/>
      <c r="K34" s="8">
        <v>137</v>
      </c>
      <c r="L34" s="8"/>
      <c r="M34" s="8"/>
      <c r="N34" s="8">
        <v>137</v>
      </c>
      <c r="O34" s="8">
        <v>5144</v>
      </c>
      <c r="P34" s="8"/>
      <c r="Q34" s="8"/>
      <c r="R34" s="8">
        <v>5144</v>
      </c>
      <c r="S34" s="8"/>
      <c r="T34" s="8">
        <v>4333</v>
      </c>
      <c r="U34" s="8"/>
      <c r="V34" s="8">
        <v>4333</v>
      </c>
      <c r="W34" s="8">
        <v>9614</v>
      </c>
      <c r="X34" s="8">
        <v>138</v>
      </c>
      <c r="Y34" s="8">
        <v>9476</v>
      </c>
      <c r="Z34" s="2">
        <v>6866.666666666667</v>
      </c>
      <c r="AA34" s="6">
        <v>138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74103606</v>
      </c>
      <c r="D35" s="33">
        <f>SUM(D24:D34)</f>
        <v>0</v>
      </c>
      <c r="E35" s="34">
        <f t="shared" si="1"/>
        <v>78967354</v>
      </c>
      <c r="F35" s="35">
        <f t="shared" si="1"/>
        <v>80733878</v>
      </c>
      <c r="G35" s="35">
        <f t="shared" si="1"/>
        <v>3458788</v>
      </c>
      <c r="H35" s="35">
        <f t="shared" si="1"/>
        <v>3930388</v>
      </c>
      <c r="I35" s="35">
        <f t="shared" si="1"/>
        <v>11764191</v>
      </c>
      <c r="J35" s="35">
        <f t="shared" si="1"/>
        <v>19153367</v>
      </c>
      <c r="K35" s="35">
        <f t="shared" si="1"/>
        <v>6874914</v>
      </c>
      <c r="L35" s="35">
        <f t="shared" si="1"/>
        <v>8472404</v>
      </c>
      <c r="M35" s="35">
        <f t="shared" si="1"/>
        <v>6966645</v>
      </c>
      <c r="N35" s="35">
        <f t="shared" si="1"/>
        <v>22313963</v>
      </c>
      <c r="O35" s="35">
        <f t="shared" si="1"/>
        <v>7134589</v>
      </c>
      <c r="P35" s="35">
        <f t="shared" si="1"/>
        <v>6015301</v>
      </c>
      <c r="Q35" s="35">
        <f t="shared" si="1"/>
        <v>6163510</v>
      </c>
      <c r="R35" s="35">
        <f t="shared" si="1"/>
        <v>19313400</v>
      </c>
      <c r="S35" s="35">
        <f t="shared" si="1"/>
        <v>6734293</v>
      </c>
      <c r="T35" s="35">
        <f t="shared" si="1"/>
        <v>6444197</v>
      </c>
      <c r="U35" s="35">
        <f t="shared" si="1"/>
        <v>8026540</v>
      </c>
      <c r="V35" s="35">
        <f t="shared" si="1"/>
        <v>21205030</v>
      </c>
      <c r="W35" s="35">
        <f t="shared" si="1"/>
        <v>81985760</v>
      </c>
      <c r="X35" s="35">
        <f t="shared" si="1"/>
        <v>80733878</v>
      </c>
      <c r="Y35" s="35">
        <f t="shared" si="1"/>
        <v>1251882</v>
      </c>
      <c r="Z35" s="36">
        <f>+IF(X35&lt;&gt;0,+(Y35/X35)*100,0)</f>
        <v>1.5506278541456908</v>
      </c>
      <c r="AA35" s="33">
        <f>SUM(AA24:AA34)</f>
        <v>80733878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18241015</v>
      </c>
      <c r="D37" s="46">
        <f>+D21-D35</f>
        <v>0</v>
      </c>
      <c r="E37" s="47">
        <f t="shared" si="2"/>
        <v>21350857</v>
      </c>
      <c r="F37" s="48">
        <f t="shared" si="2"/>
        <v>19597385</v>
      </c>
      <c r="G37" s="48">
        <f t="shared" si="2"/>
        <v>4477995</v>
      </c>
      <c r="H37" s="48">
        <f t="shared" si="2"/>
        <v>9297020</v>
      </c>
      <c r="I37" s="48">
        <f t="shared" si="2"/>
        <v>-4539261</v>
      </c>
      <c r="J37" s="48">
        <f t="shared" si="2"/>
        <v>9235754</v>
      </c>
      <c r="K37" s="48">
        <f t="shared" si="2"/>
        <v>432637</v>
      </c>
      <c r="L37" s="48">
        <f t="shared" si="2"/>
        <v>-2012413</v>
      </c>
      <c r="M37" s="48">
        <f t="shared" si="2"/>
        <v>-56277</v>
      </c>
      <c r="N37" s="48">
        <f t="shared" si="2"/>
        <v>-1636053</v>
      </c>
      <c r="O37" s="48">
        <f t="shared" si="2"/>
        <v>5568049</v>
      </c>
      <c r="P37" s="48">
        <f t="shared" si="2"/>
        <v>1275793</v>
      </c>
      <c r="Q37" s="48">
        <f t="shared" si="2"/>
        <v>4448686</v>
      </c>
      <c r="R37" s="48">
        <f t="shared" si="2"/>
        <v>11292528</v>
      </c>
      <c r="S37" s="48">
        <f t="shared" si="2"/>
        <v>279506</v>
      </c>
      <c r="T37" s="48">
        <f t="shared" si="2"/>
        <v>970192</v>
      </c>
      <c r="U37" s="48">
        <f t="shared" si="2"/>
        <v>-1053888</v>
      </c>
      <c r="V37" s="48">
        <f t="shared" si="2"/>
        <v>195810</v>
      </c>
      <c r="W37" s="48">
        <f t="shared" si="2"/>
        <v>19088039</v>
      </c>
      <c r="X37" s="48">
        <f>IF(F21=F35,0,X21-X35)</f>
        <v>19597385</v>
      </c>
      <c r="Y37" s="48">
        <f t="shared" si="2"/>
        <v>-509346</v>
      </c>
      <c r="Z37" s="49">
        <f>+IF(X37&lt;&gt;0,+(Y37/X37)*100,0)</f>
        <v>-2.5990508427527446</v>
      </c>
      <c r="AA37" s="46">
        <f>+AA21-AA35</f>
        <v>19597385</v>
      </c>
    </row>
    <row r="38" spans="1:27" ht="23.15" customHeight="1" x14ac:dyDescent="0.25">
      <c r="A38" s="50" t="s">
        <v>62</v>
      </c>
      <c r="B38" s="29" t="s">
        <v>32</v>
      </c>
      <c r="C38" s="6">
        <v>183877</v>
      </c>
      <c r="D38" s="6"/>
      <c r="E38" s="7">
        <v>1925916</v>
      </c>
      <c r="F38" s="8">
        <v>1697052</v>
      </c>
      <c r="G38" s="8"/>
      <c r="H38" s="8"/>
      <c r="I38" s="8">
        <v>24679</v>
      </c>
      <c r="J38" s="8">
        <v>24679</v>
      </c>
      <c r="K38" s="8">
        <v>41366</v>
      </c>
      <c r="L38" s="8">
        <v>82376</v>
      </c>
      <c r="M38" s="8">
        <v>131119</v>
      </c>
      <c r="N38" s="8">
        <v>254861</v>
      </c>
      <c r="O38" s="8"/>
      <c r="P38" s="8">
        <v>36645</v>
      </c>
      <c r="Q38" s="8"/>
      <c r="R38" s="8">
        <v>36645</v>
      </c>
      <c r="S38" s="8">
        <v>103594</v>
      </c>
      <c r="T38" s="8">
        <v>394601</v>
      </c>
      <c r="U38" s="8">
        <v>342314</v>
      </c>
      <c r="V38" s="8">
        <v>840509</v>
      </c>
      <c r="W38" s="8">
        <v>1156694</v>
      </c>
      <c r="X38" s="8">
        <v>1697052</v>
      </c>
      <c r="Y38" s="8">
        <v>-540358</v>
      </c>
      <c r="Z38" s="2">
        <v>-31.840980712435446</v>
      </c>
      <c r="AA38" s="6">
        <v>1697052</v>
      </c>
    </row>
    <row r="39" spans="1:27" ht="57" customHeight="1" x14ac:dyDescent="0.25">
      <c r="A39" s="50" t="s">
        <v>63</v>
      </c>
      <c r="B39" s="29" t="s">
        <v>32</v>
      </c>
      <c r="C39" s="28">
        <v>1110408</v>
      </c>
      <c r="D39" s="28"/>
      <c r="E39" s="7">
        <v>1302739</v>
      </c>
      <c r="F39" s="26">
        <v>669267</v>
      </c>
      <c r="G39" s="26">
        <v>41869</v>
      </c>
      <c r="H39" s="26">
        <v>13674</v>
      </c>
      <c r="I39" s="26">
        <v>38446</v>
      </c>
      <c r="J39" s="26">
        <v>93989</v>
      </c>
      <c r="K39" s="26">
        <v>65450</v>
      </c>
      <c r="L39" s="26">
        <v>171424</v>
      </c>
      <c r="M39" s="26">
        <v>3767</v>
      </c>
      <c r="N39" s="26">
        <v>240641</v>
      </c>
      <c r="O39" s="26">
        <v>80641</v>
      </c>
      <c r="P39" s="26">
        <v>98942</v>
      </c>
      <c r="Q39" s="26">
        <v>71271</v>
      </c>
      <c r="R39" s="26">
        <v>250854</v>
      </c>
      <c r="S39" s="26">
        <v>207727</v>
      </c>
      <c r="T39" s="26">
        <v>177463</v>
      </c>
      <c r="U39" s="26">
        <v>329141</v>
      </c>
      <c r="V39" s="26">
        <v>714331</v>
      </c>
      <c r="W39" s="26">
        <v>1299815</v>
      </c>
      <c r="X39" s="26">
        <v>669267</v>
      </c>
      <c r="Y39" s="26">
        <v>630548</v>
      </c>
      <c r="Z39" s="27">
        <v>94.214715502183736</v>
      </c>
      <c r="AA39" s="28">
        <v>669267</v>
      </c>
    </row>
    <row r="40" spans="1:27" x14ac:dyDescent="0.25">
      <c r="A40" s="23" t="s">
        <v>64</v>
      </c>
      <c r="B40" s="29" t="s">
        <v>32</v>
      </c>
      <c r="C40" s="51">
        <v>2248009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816105</v>
      </c>
      <c r="V40" s="52">
        <v>816105</v>
      </c>
      <c r="W40" s="52">
        <v>816105</v>
      </c>
      <c r="X40" s="8"/>
      <c r="Y40" s="52">
        <v>816105</v>
      </c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21783309</v>
      </c>
      <c r="D41" s="56">
        <f>SUM(D37:D40)</f>
        <v>0</v>
      </c>
      <c r="E41" s="57">
        <f t="shared" si="3"/>
        <v>24579512</v>
      </c>
      <c r="F41" s="58">
        <f t="shared" si="3"/>
        <v>21963704</v>
      </c>
      <c r="G41" s="58">
        <f t="shared" si="3"/>
        <v>4519864</v>
      </c>
      <c r="H41" s="58">
        <f t="shared" si="3"/>
        <v>9310694</v>
      </c>
      <c r="I41" s="58">
        <f t="shared" si="3"/>
        <v>-4476136</v>
      </c>
      <c r="J41" s="58">
        <f t="shared" si="3"/>
        <v>9354422</v>
      </c>
      <c r="K41" s="58">
        <f t="shared" si="3"/>
        <v>539453</v>
      </c>
      <c r="L41" s="58">
        <f t="shared" si="3"/>
        <v>-1758613</v>
      </c>
      <c r="M41" s="58">
        <f t="shared" si="3"/>
        <v>78609</v>
      </c>
      <c r="N41" s="58">
        <f t="shared" si="3"/>
        <v>-1140551</v>
      </c>
      <c r="O41" s="58">
        <f t="shared" si="3"/>
        <v>5648690</v>
      </c>
      <c r="P41" s="58">
        <f t="shared" si="3"/>
        <v>1411380</v>
      </c>
      <c r="Q41" s="58">
        <f t="shared" si="3"/>
        <v>4519957</v>
      </c>
      <c r="R41" s="58">
        <f t="shared" si="3"/>
        <v>11580027</v>
      </c>
      <c r="S41" s="58">
        <f t="shared" si="3"/>
        <v>590827</v>
      </c>
      <c r="T41" s="58">
        <f t="shared" si="3"/>
        <v>1542256</v>
      </c>
      <c r="U41" s="58">
        <f t="shared" si="3"/>
        <v>433672</v>
      </c>
      <c r="V41" s="58">
        <f t="shared" si="3"/>
        <v>2566755</v>
      </c>
      <c r="W41" s="58">
        <f t="shared" si="3"/>
        <v>22360653</v>
      </c>
      <c r="X41" s="58">
        <f t="shared" si="3"/>
        <v>21963704</v>
      </c>
      <c r="Y41" s="58">
        <f t="shared" si="3"/>
        <v>396949</v>
      </c>
      <c r="Z41" s="59">
        <f>+IF(X41&lt;&gt;0,+(Y41/X41)*100,0)</f>
        <v>1.8072953450838709</v>
      </c>
      <c r="AA41" s="56">
        <f>SUM(AA37:AA40)</f>
        <v>21963704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21783309</v>
      </c>
      <c r="D43" s="64">
        <f>+D41-D42</f>
        <v>0</v>
      </c>
      <c r="E43" s="65">
        <f t="shared" si="4"/>
        <v>24579512</v>
      </c>
      <c r="F43" s="66">
        <f t="shared" si="4"/>
        <v>21963704</v>
      </c>
      <c r="G43" s="66">
        <f t="shared" si="4"/>
        <v>4519864</v>
      </c>
      <c r="H43" s="66">
        <f t="shared" si="4"/>
        <v>9310694</v>
      </c>
      <c r="I43" s="66">
        <f t="shared" si="4"/>
        <v>-4476136</v>
      </c>
      <c r="J43" s="66">
        <f t="shared" si="4"/>
        <v>9354422</v>
      </c>
      <c r="K43" s="66">
        <f t="shared" si="4"/>
        <v>539453</v>
      </c>
      <c r="L43" s="66">
        <f t="shared" si="4"/>
        <v>-1758613</v>
      </c>
      <c r="M43" s="66">
        <f t="shared" si="4"/>
        <v>78609</v>
      </c>
      <c r="N43" s="66">
        <f t="shared" si="4"/>
        <v>-1140551</v>
      </c>
      <c r="O43" s="66">
        <f t="shared" si="4"/>
        <v>5648690</v>
      </c>
      <c r="P43" s="66">
        <f t="shared" si="4"/>
        <v>1411380</v>
      </c>
      <c r="Q43" s="66">
        <f t="shared" si="4"/>
        <v>4519957</v>
      </c>
      <c r="R43" s="66">
        <f t="shared" si="4"/>
        <v>11580027</v>
      </c>
      <c r="S43" s="66">
        <f t="shared" si="4"/>
        <v>590827</v>
      </c>
      <c r="T43" s="66">
        <f t="shared" si="4"/>
        <v>1542256</v>
      </c>
      <c r="U43" s="66">
        <f t="shared" si="4"/>
        <v>433672</v>
      </c>
      <c r="V43" s="66">
        <f t="shared" si="4"/>
        <v>2566755</v>
      </c>
      <c r="W43" s="66">
        <f t="shared" si="4"/>
        <v>22360653</v>
      </c>
      <c r="X43" s="66">
        <f t="shared" si="4"/>
        <v>21963704</v>
      </c>
      <c r="Y43" s="66">
        <f t="shared" si="4"/>
        <v>396949</v>
      </c>
      <c r="Z43" s="67">
        <f>+IF(X43&lt;&gt;0,+(Y43/X43)*100,0)</f>
        <v>1.8072953450838709</v>
      </c>
      <c r="AA43" s="64">
        <f>+AA41-AA42</f>
        <v>21963704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21783309</v>
      </c>
      <c r="D45" s="56">
        <f>SUM(D43:D44)</f>
        <v>0</v>
      </c>
      <c r="E45" s="57">
        <f t="shared" si="5"/>
        <v>24579512</v>
      </c>
      <c r="F45" s="58">
        <f t="shared" si="5"/>
        <v>21963704</v>
      </c>
      <c r="G45" s="58">
        <f t="shared" si="5"/>
        <v>4519864</v>
      </c>
      <c r="H45" s="58">
        <f t="shared" si="5"/>
        <v>9310694</v>
      </c>
      <c r="I45" s="58">
        <f t="shared" si="5"/>
        <v>-4476136</v>
      </c>
      <c r="J45" s="58">
        <f t="shared" si="5"/>
        <v>9354422</v>
      </c>
      <c r="K45" s="58">
        <f t="shared" si="5"/>
        <v>539453</v>
      </c>
      <c r="L45" s="58">
        <f t="shared" si="5"/>
        <v>-1758613</v>
      </c>
      <c r="M45" s="58">
        <f t="shared" si="5"/>
        <v>78609</v>
      </c>
      <c r="N45" s="58">
        <f t="shared" si="5"/>
        <v>-1140551</v>
      </c>
      <c r="O45" s="58">
        <f t="shared" si="5"/>
        <v>5648690</v>
      </c>
      <c r="P45" s="58">
        <f t="shared" si="5"/>
        <v>1411380</v>
      </c>
      <c r="Q45" s="58">
        <f t="shared" si="5"/>
        <v>4519957</v>
      </c>
      <c r="R45" s="58">
        <f t="shared" si="5"/>
        <v>11580027</v>
      </c>
      <c r="S45" s="58">
        <f t="shared" si="5"/>
        <v>590827</v>
      </c>
      <c r="T45" s="58">
        <f t="shared" si="5"/>
        <v>1542256</v>
      </c>
      <c r="U45" s="58">
        <f t="shared" si="5"/>
        <v>433672</v>
      </c>
      <c r="V45" s="58">
        <f t="shared" si="5"/>
        <v>2566755</v>
      </c>
      <c r="W45" s="58">
        <f t="shared" si="5"/>
        <v>22360653</v>
      </c>
      <c r="X45" s="58">
        <f t="shared" si="5"/>
        <v>21963704</v>
      </c>
      <c r="Y45" s="58">
        <f t="shared" si="5"/>
        <v>396949</v>
      </c>
      <c r="Z45" s="59">
        <f>+IF(X45&lt;&gt;0,+(Y45/X45)*100,0)</f>
        <v>1.8072953450838709</v>
      </c>
      <c r="AA45" s="56">
        <f>SUM(AA43:AA44)</f>
        <v>21963704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21783309</v>
      </c>
      <c r="D47" s="71">
        <f>SUM(D45:D46)</f>
        <v>0</v>
      </c>
      <c r="E47" s="72">
        <f t="shared" si="6"/>
        <v>24579512</v>
      </c>
      <c r="F47" s="73">
        <f t="shared" si="6"/>
        <v>21963704</v>
      </c>
      <c r="G47" s="73">
        <f t="shared" si="6"/>
        <v>4519864</v>
      </c>
      <c r="H47" s="74">
        <f t="shared" si="6"/>
        <v>9310694</v>
      </c>
      <c r="I47" s="74">
        <f t="shared" si="6"/>
        <v>-4476136</v>
      </c>
      <c r="J47" s="74">
        <f t="shared" si="6"/>
        <v>9354422</v>
      </c>
      <c r="K47" s="74">
        <f t="shared" si="6"/>
        <v>539453</v>
      </c>
      <c r="L47" s="74">
        <f t="shared" si="6"/>
        <v>-1758613</v>
      </c>
      <c r="M47" s="73">
        <f t="shared" si="6"/>
        <v>78609</v>
      </c>
      <c r="N47" s="73">
        <f t="shared" si="6"/>
        <v>-1140551</v>
      </c>
      <c r="O47" s="74">
        <f t="shared" si="6"/>
        <v>5648690</v>
      </c>
      <c r="P47" s="74">
        <f t="shared" si="6"/>
        <v>1411380</v>
      </c>
      <c r="Q47" s="74">
        <f t="shared" si="6"/>
        <v>4519957</v>
      </c>
      <c r="R47" s="74">
        <f t="shared" si="6"/>
        <v>11580027</v>
      </c>
      <c r="S47" s="74">
        <f t="shared" si="6"/>
        <v>590827</v>
      </c>
      <c r="T47" s="73">
        <f t="shared" si="6"/>
        <v>1542256</v>
      </c>
      <c r="U47" s="73">
        <f t="shared" si="6"/>
        <v>433672</v>
      </c>
      <c r="V47" s="74">
        <f t="shared" si="6"/>
        <v>2566755</v>
      </c>
      <c r="W47" s="74">
        <f t="shared" si="6"/>
        <v>22360653</v>
      </c>
      <c r="X47" s="74">
        <f t="shared" si="6"/>
        <v>21963704</v>
      </c>
      <c r="Y47" s="74">
        <f t="shared" si="6"/>
        <v>396949</v>
      </c>
      <c r="Z47" s="75">
        <f>+IF(X47&lt;&gt;0,+(Y47/X47)*100,0)</f>
        <v>1.8072953450838709</v>
      </c>
      <c r="AA47" s="76">
        <f>SUM(AA45:AA46)</f>
        <v>21963704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43459623</v>
      </c>
      <c r="D8" s="6"/>
      <c r="E8" s="7">
        <v>44201717</v>
      </c>
      <c r="F8" s="8">
        <v>45191717</v>
      </c>
      <c r="G8" s="8">
        <v>3279443</v>
      </c>
      <c r="H8" s="8">
        <v>3779888</v>
      </c>
      <c r="I8" s="8">
        <v>3727640</v>
      </c>
      <c r="J8" s="8">
        <v>10786971</v>
      </c>
      <c r="K8" s="8">
        <v>3830299</v>
      </c>
      <c r="L8" s="8">
        <v>4122823</v>
      </c>
      <c r="M8" s="8">
        <v>4106165</v>
      </c>
      <c r="N8" s="8">
        <v>12059287</v>
      </c>
      <c r="O8" s="8">
        <v>4189438</v>
      </c>
      <c r="P8" s="8">
        <v>3921908</v>
      </c>
      <c r="Q8" s="8">
        <v>4286419</v>
      </c>
      <c r="R8" s="8">
        <v>12397765</v>
      </c>
      <c r="S8" s="8">
        <v>4118040</v>
      </c>
      <c r="T8" s="8">
        <v>3968100</v>
      </c>
      <c r="U8" s="8">
        <v>4373410</v>
      </c>
      <c r="V8" s="8">
        <v>12459550</v>
      </c>
      <c r="W8" s="8">
        <v>47703573</v>
      </c>
      <c r="X8" s="8">
        <v>45191717</v>
      </c>
      <c r="Y8" s="8">
        <v>2511856</v>
      </c>
      <c r="Z8" s="2">
        <v>5.5582220963191116</v>
      </c>
      <c r="AA8" s="6">
        <v>45191717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25798926</v>
      </c>
      <c r="D18" s="6"/>
      <c r="E18" s="7">
        <v>26791400</v>
      </c>
      <c r="F18" s="8">
        <v>26791400</v>
      </c>
      <c r="G18" s="8">
        <v>11145915</v>
      </c>
      <c r="H18" s="8"/>
      <c r="I18" s="8">
        <v>12206</v>
      </c>
      <c r="J18" s="8">
        <v>11158121</v>
      </c>
      <c r="K18" s="8"/>
      <c r="L18" s="8"/>
      <c r="M18" s="8">
        <v>8937172</v>
      </c>
      <c r="N18" s="8">
        <v>8937172</v>
      </c>
      <c r="O18" s="8"/>
      <c r="P18" s="8"/>
      <c r="Q18" s="8">
        <v>6696107</v>
      </c>
      <c r="R18" s="8">
        <v>6696107</v>
      </c>
      <c r="S18" s="8"/>
      <c r="T18" s="8"/>
      <c r="U18" s="8"/>
      <c r="V18" s="8"/>
      <c r="W18" s="8">
        <v>26791400</v>
      </c>
      <c r="X18" s="8">
        <v>26791400</v>
      </c>
      <c r="Y18" s="8"/>
      <c r="Z18" s="2"/>
      <c r="AA18" s="6">
        <v>26791400</v>
      </c>
    </row>
    <row r="19" spans="1:27" x14ac:dyDescent="0.25">
      <c r="A19" s="23" t="s">
        <v>46</v>
      </c>
      <c r="B19" s="29" t="s">
        <v>32</v>
      </c>
      <c r="C19" s="6">
        <v>426463</v>
      </c>
      <c r="D19" s="6"/>
      <c r="E19" s="7">
        <v>471975</v>
      </c>
      <c r="F19" s="26">
        <v>471975</v>
      </c>
      <c r="G19" s="26">
        <v>36174</v>
      </c>
      <c r="H19" s="26">
        <v>36731</v>
      </c>
      <c r="I19" s="26">
        <v>37521</v>
      </c>
      <c r="J19" s="26">
        <v>110426</v>
      </c>
      <c r="K19" s="26">
        <v>34505</v>
      </c>
      <c r="L19" s="26">
        <v>24164</v>
      </c>
      <c r="M19" s="26">
        <v>30196</v>
      </c>
      <c r="N19" s="26">
        <v>88865</v>
      </c>
      <c r="O19" s="26">
        <v>15583</v>
      </c>
      <c r="P19" s="26">
        <v>29491</v>
      </c>
      <c r="Q19" s="26">
        <v>41087</v>
      </c>
      <c r="R19" s="26">
        <v>86161</v>
      </c>
      <c r="S19" s="26">
        <v>24960</v>
      </c>
      <c r="T19" s="26">
        <v>37844</v>
      </c>
      <c r="U19" s="26">
        <v>33948</v>
      </c>
      <c r="V19" s="26">
        <v>96752</v>
      </c>
      <c r="W19" s="26">
        <v>382204</v>
      </c>
      <c r="X19" s="26">
        <v>471975</v>
      </c>
      <c r="Y19" s="26">
        <v>-89771</v>
      </c>
      <c r="Z19" s="27">
        <v>-19.020287091477304</v>
      </c>
      <c r="AA19" s="28">
        <v>471975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69685012</v>
      </c>
      <c r="D21" s="33">
        <f t="shared" si="0"/>
        <v>0</v>
      </c>
      <c r="E21" s="34">
        <f t="shared" si="0"/>
        <v>71465092</v>
      </c>
      <c r="F21" s="35">
        <f t="shared" si="0"/>
        <v>72455092</v>
      </c>
      <c r="G21" s="35">
        <f t="shared" si="0"/>
        <v>14461532</v>
      </c>
      <c r="H21" s="35">
        <f t="shared" si="0"/>
        <v>3816619</v>
      </c>
      <c r="I21" s="35">
        <f t="shared" si="0"/>
        <v>3777367</v>
      </c>
      <c r="J21" s="35">
        <f t="shared" si="0"/>
        <v>22055518</v>
      </c>
      <c r="K21" s="35">
        <f t="shared" si="0"/>
        <v>3864804</v>
      </c>
      <c r="L21" s="35">
        <f t="shared" si="0"/>
        <v>4146987</v>
      </c>
      <c r="M21" s="35">
        <f t="shared" si="0"/>
        <v>13073533</v>
      </c>
      <c r="N21" s="35">
        <f t="shared" si="0"/>
        <v>21085324</v>
      </c>
      <c r="O21" s="35">
        <f t="shared" si="0"/>
        <v>4205021</v>
      </c>
      <c r="P21" s="35">
        <f t="shared" si="0"/>
        <v>3951399</v>
      </c>
      <c r="Q21" s="35">
        <f t="shared" si="0"/>
        <v>11023613</v>
      </c>
      <c r="R21" s="35">
        <f t="shared" si="0"/>
        <v>19180033</v>
      </c>
      <c r="S21" s="35">
        <f t="shared" si="0"/>
        <v>4143000</v>
      </c>
      <c r="T21" s="35">
        <f t="shared" si="0"/>
        <v>4005944</v>
      </c>
      <c r="U21" s="35">
        <f t="shared" si="0"/>
        <v>4407358</v>
      </c>
      <c r="V21" s="35">
        <f t="shared" si="0"/>
        <v>12556302</v>
      </c>
      <c r="W21" s="35">
        <f t="shared" si="0"/>
        <v>74877177</v>
      </c>
      <c r="X21" s="35">
        <f t="shared" si="0"/>
        <v>72455092</v>
      </c>
      <c r="Y21" s="35">
        <f t="shared" si="0"/>
        <v>2422085</v>
      </c>
      <c r="Z21" s="36">
        <f>+IF(X21&lt;&gt;0,+(Y21/X21)*100,0)</f>
        <v>3.3428775440655021</v>
      </c>
      <c r="AA21" s="33">
        <f>SUM(AA5:AA20)</f>
        <v>72455092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27113475</v>
      </c>
      <c r="D24" s="6"/>
      <c r="E24" s="7">
        <v>26990932</v>
      </c>
      <c r="F24" s="8">
        <v>28302243</v>
      </c>
      <c r="G24" s="8">
        <v>1824162</v>
      </c>
      <c r="H24" s="8">
        <v>2086212</v>
      </c>
      <c r="I24" s="8">
        <v>2078330</v>
      </c>
      <c r="J24" s="8">
        <v>5988704</v>
      </c>
      <c r="K24" s="8">
        <v>2351823</v>
      </c>
      <c r="L24" s="8">
        <v>3558378</v>
      </c>
      <c r="M24" s="8">
        <v>2170176</v>
      </c>
      <c r="N24" s="8">
        <v>8080377</v>
      </c>
      <c r="O24" s="8">
        <v>2195770</v>
      </c>
      <c r="P24" s="8">
        <v>2533459</v>
      </c>
      <c r="Q24" s="8">
        <v>2087986</v>
      </c>
      <c r="R24" s="8">
        <v>6817215</v>
      </c>
      <c r="S24" s="8">
        <v>2119236</v>
      </c>
      <c r="T24" s="8">
        <v>2199136</v>
      </c>
      <c r="U24" s="8">
        <v>1590079</v>
      </c>
      <c r="V24" s="8">
        <v>5908451</v>
      </c>
      <c r="W24" s="8">
        <v>26794747</v>
      </c>
      <c r="X24" s="8">
        <v>28302243</v>
      </c>
      <c r="Y24" s="8">
        <v>-1507496</v>
      </c>
      <c r="Z24" s="2">
        <v>-5.3264188283592935</v>
      </c>
      <c r="AA24" s="6">
        <v>28302243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121310</v>
      </c>
      <c r="D26" s="6"/>
      <c r="E26" s="7">
        <v>3229477</v>
      </c>
      <c r="F26" s="8">
        <v>944492</v>
      </c>
      <c r="G26" s="8"/>
      <c r="H26" s="8"/>
      <c r="I26" s="8">
        <v>-306</v>
      </c>
      <c r="J26" s="8">
        <v>-306</v>
      </c>
      <c r="K26" s="8"/>
      <c r="L26" s="8"/>
      <c r="M26" s="8"/>
      <c r="N26" s="8"/>
      <c r="O26" s="8"/>
      <c r="P26" s="8">
        <v>269627</v>
      </c>
      <c r="Q26" s="8">
        <v>306</v>
      </c>
      <c r="R26" s="8">
        <v>269933</v>
      </c>
      <c r="S26" s="8"/>
      <c r="T26" s="8"/>
      <c r="U26" s="8">
        <v>283823</v>
      </c>
      <c r="V26" s="8">
        <v>283823</v>
      </c>
      <c r="W26" s="8">
        <v>553450</v>
      </c>
      <c r="X26" s="8">
        <v>944492</v>
      </c>
      <c r="Y26" s="8">
        <v>-391042</v>
      </c>
      <c r="Z26" s="2">
        <v>-41.402362328108651</v>
      </c>
      <c r="AA26" s="6">
        <v>944492</v>
      </c>
    </row>
    <row r="27" spans="1:27" x14ac:dyDescent="0.25">
      <c r="A27" s="25" t="s">
        <v>53</v>
      </c>
      <c r="B27" s="24" t="s">
        <v>32</v>
      </c>
      <c r="C27" s="6">
        <v>17690832</v>
      </c>
      <c r="D27" s="6"/>
      <c r="E27" s="7">
        <v>16666272</v>
      </c>
      <c r="F27" s="8">
        <v>18508675</v>
      </c>
      <c r="G27" s="8"/>
      <c r="H27" s="8"/>
      <c r="I27" s="8"/>
      <c r="J27" s="8"/>
      <c r="K27" s="8">
        <v>1393764</v>
      </c>
      <c r="L27" s="8"/>
      <c r="M27" s="8">
        <v>6878902</v>
      </c>
      <c r="N27" s="8">
        <v>8272666</v>
      </c>
      <c r="O27" s="8">
        <v>1393151</v>
      </c>
      <c r="P27" s="8">
        <v>1258629</v>
      </c>
      <c r="Q27" s="8">
        <v>1393481</v>
      </c>
      <c r="R27" s="8">
        <v>4045261</v>
      </c>
      <c r="S27" s="8">
        <v>1348532</v>
      </c>
      <c r="T27" s="8">
        <v>1393480</v>
      </c>
      <c r="U27" s="8">
        <v>1348519</v>
      </c>
      <c r="V27" s="8">
        <v>4090531</v>
      </c>
      <c r="W27" s="8">
        <v>16408458</v>
      </c>
      <c r="X27" s="8">
        <v>18508675</v>
      </c>
      <c r="Y27" s="8">
        <v>-2100217</v>
      </c>
      <c r="Z27" s="2">
        <v>-11.347203405970443</v>
      </c>
      <c r="AA27" s="6">
        <v>18508675</v>
      </c>
    </row>
    <row r="28" spans="1:27" x14ac:dyDescent="0.25">
      <c r="A28" s="25" t="s">
        <v>54</v>
      </c>
      <c r="B28" s="24" t="s">
        <v>32</v>
      </c>
      <c r="C28" s="6">
        <v>9642519</v>
      </c>
      <c r="D28" s="6"/>
      <c r="E28" s="7">
        <v>9128835</v>
      </c>
      <c r="F28" s="8">
        <v>9128835</v>
      </c>
      <c r="G28" s="8"/>
      <c r="H28" s="8"/>
      <c r="I28" s="8"/>
      <c r="J28" s="8"/>
      <c r="K28" s="8"/>
      <c r="L28" s="8"/>
      <c r="M28" s="8">
        <v>4668526</v>
      </c>
      <c r="N28" s="8">
        <v>4668526</v>
      </c>
      <c r="O28" s="8"/>
      <c r="P28" s="8"/>
      <c r="Q28" s="8"/>
      <c r="R28" s="8"/>
      <c r="S28" s="8"/>
      <c r="T28" s="8"/>
      <c r="U28" s="8">
        <v>4460308</v>
      </c>
      <c r="V28" s="8">
        <v>4460308</v>
      </c>
      <c r="W28" s="8">
        <v>9128834</v>
      </c>
      <c r="X28" s="8">
        <v>9128835</v>
      </c>
      <c r="Y28" s="8">
        <v>-1</v>
      </c>
      <c r="Z28" s="2"/>
      <c r="AA28" s="6">
        <v>9128835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2792234</v>
      </c>
      <c r="D30" s="6"/>
      <c r="E30" s="7">
        <v>2816401</v>
      </c>
      <c r="F30" s="8">
        <v>3169376</v>
      </c>
      <c r="G30" s="8">
        <v>141202</v>
      </c>
      <c r="H30" s="8">
        <v>192005</v>
      </c>
      <c r="I30" s="8">
        <v>255292</v>
      </c>
      <c r="J30" s="8">
        <v>588499</v>
      </c>
      <c r="K30" s="8">
        <v>473871</v>
      </c>
      <c r="L30" s="8">
        <v>339515</v>
      </c>
      <c r="M30" s="8">
        <v>240981</v>
      </c>
      <c r="N30" s="8">
        <v>1054367</v>
      </c>
      <c r="O30" s="8">
        <v>300761</v>
      </c>
      <c r="P30" s="8">
        <v>307231</v>
      </c>
      <c r="Q30" s="8">
        <v>220933</v>
      </c>
      <c r="R30" s="8">
        <v>828925</v>
      </c>
      <c r="S30" s="8">
        <v>297598</v>
      </c>
      <c r="T30" s="8">
        <v>300617</v>
      </c>
      <c r="U30" s="8">
        <v>457521</v>
      </c>
      <c r="V30" s="8">
        <v>1055736</v>
      </c>
      <c r="W30" s="8">
        <v>3527527</v>
      </c>
      <c r="X30" s="8">
        <v>3169376</v>
      </c>
      <c r="Y30" s="8">
        <v>358151</v>
      </c>
      <c r="Z30" s="2">
        <v>11.300363226073523</v>
      </c>
      <c r="AA30" s="6">
        <v>3169376</v>
      </c>
    </row>
    <row r="31" spans="1:27" x14ac:dyDescent="0.25">
      <c r="A31" s="25" t="s">
        <v>57</v>
      </c>
      <c r="B31" s="24" t="s">
        <v>32</v>
      </c>
      <c r="C31" s="6">
        <v>5708238</v>
      </c>
      <c r="D31" s="6"/>
      <c r="E31" s="7">
        <v>7096800</v>
      </c>
      <c r="F31" s="8">
        <v>7636891</v>
      </c>
      <c r="G31" s="8">
        <v>6807</v>
      </c>
      <c r="H31" s="8">
        <v>330431</v>
      </c>
      <c r="I31" s="8">
        <v>521102</v>
      </c>
      <c r="J31" s="8">
        <v>858340</v>
      </c>
      <c r="K31" s="8">
        <v>657456</v>
      </c>
      <c r="L31" s="8">
        <v>785060</v>
      </c>
      <c r="M31" s="8">
        <v>524935</v>
      </c>
      <c r="N31" s="8">
        <v>1967451</v>
      </c>
      <c r="O31" s="8">
        <v>405602</v>
      </c>
      <c r="P31" s="8">
        <v>536490</v>
      </c>
      <c r="Q31" s="8">
        <v>619751</v>
      </c>
      <c r="R31" s="8">
        <v>1561843</v>
      </c>
      <c r="S31" s="8">
        <v>925416</v>
      </c>
      <c r="T31" s="8">
        <v>670226</v>
      </c>
      <c r="U31" s="8">
        <v>901215</v>
      </c>
      <c r="V31" s="8">
        <v>2496857</v>
      </c>
      <c r="W31" s="8">
        <v>6884491</v>
      </c>
      <c r="X31" s="8">
        <v>7636891</v>
      </c>
      <c r="Y31" s="8">
        <v>-752400</v>
      </c>
      <c r="Z31" s="2">
        <v>-9.8521767562218709</v>
      </c>
      <c r="AA31" s="6">
        <v>7636891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1577416</v>
      </c>
      <c r="D33" s="6"/>
      <c r="E33" s="7">
        <v>1864043</v>
      </c>
      <c r="F33" s="8">
        <v>1878688</v>
      </c>
      <c r="G33" s="8">
        <v>74199</v>
      </c>
      <c r="H33" s="8">
        <v>97598</v>
      </c>
      <c r="I33" s="8">
        <v>192972</v>
      </c>
      <c r="J33" s="8">
        <v>364769</v>
      </c>
      <c r="K33" s="8">
        <v>238680</v>
      </c>
      <c r="L33" s="8">
        <v>123326</v>
      </c>
      <c r="M33" s="8">
        <v>139917</v>
      </c>
      <c r="N33" s="8">
        <v>501923</v>
      </c>
      <c r="O33" s="8">
        <v>112021</v>
      </c>
      <c r="P33" s="8">
        <v>129160</v>
      </c>
      <c r="Q33" s="8">
        <v>102495</v>
      </c>
      <c r="R33" s="8">
        <v>343676</v>
      </c>
      <c r="S33" s="8">
        <v>105417</v>
      </c>
      <c r="T33" s="8">
        <v>68832</v>
      </c>
      <c r="U33" s="8">
        <v>425734</v>
      </c>
      <c r="V33" s="8">
        <v>599983</v>
      </c>
      <c r="W33" s="8">
        <v>1810351</v>
      </c>
      <c r="X33" s="8">
        <v>1878688</v>
      </c>
      <c r="Y33" s="8">
        <v>-68337</v>
      </c>
      <c r="Z33" s="2">
        <v>-3.6374853088964216</v>
      </c>
      <c r="AA33" s="6">
        <v>1878688</v>
      </c>
    </row>
    <row r="34" spans="1:27" x14ac:dyDescent="0.25">
      <c r="A34" s="23" t="s">
        <v>59</v>
      </c>
      <c r="B34" s="29" t="s">
        <v>32</v>
      </c>
      <c r="C34" s="6">
        <v>894104</v>
      </c>
      <c r="D34" s="6"/>
      <c r="E34" s="7">
        <v>-264372</v>
      </c>
      <c r="F34" s="8">
        <v>1731176</v>
      </c>
      <c r="G34" s="8"/>
      <c r="H34" s="8"/>
      <c r="I34" s="8"/>
      <c r="J34" s="8"/>
      <c r="K34" s="8"/>
      <c r="L34" s="8"/>
      <c r="M34" s="8"/>
      <c r="N34" s="8"/>
      <c r="O34" s="8">
        <v>173404</v>
      </c>
      <c r="P34" s="8"/>
      <c r="Q34" s="8"/>
      <c r="R34" s="8">
        <v>173404</v>
      </c>
      <c r="S34" s="8"/>
      <c r="T34" s="8"/>
      <c r="U34" s="8">
        <v>13</v>
      </c>
      <c r="V34" s="8">
        <v>13</v>
      </c>
      <c r="W34" s="8">
        <v>173417</v>
      </c>
      <c r="X34" s="8">
        <v>1731176</v>
      </c>
      <c r="Y34" s="8">
        <v>-1557759</v>
      </c>
      <c r="Z34" s="2">
        <v>-89.982705397949132</v>
      </c>
      <c r="AA34" s="6">
        <v>1731176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65540128</v>
      </c>
      <c r="D35" s="33">
        <f>SUM(D24:D34)</f>
        <v>0</v>
      </c>
      <c r="E35" s="34">
        <f t="shared" si="1"/>
        <v>67528388</v>
      </c>
      <c r="F35" s="35">
        <f t="shared" si="1"/>
        <v>71300376</v>
      </c>
      <c r="G35" s="35">
        <f t="shared" si="1"/>
        <v>2046370</v>
      </c>
      <c r="H35" s="35">
        <f t="shared" si="1"/>
        <v>2706246</v>
      </c>
      <c r="I35" s="35">
        <f t="shared" si="1"/>
        <v>3047390</v>
      </c>
      <c r="J35" s="35">
        <f t="shared" si="1"/>
        <v>7800006</v>
      </c>
      <c r="K35" s="35">
        <f t="shared" si="1"/>
        <v>5115594</v>
      </c>
      <c r="L35" s="35">
        <f t="shared" si="1"/>
        <v>4806279</v>
      </c>
      <c r="M35" s="35">
        <f t="shared" si="1"/>
        <v>14623437</v>
      </c>
      <c r="N35" s="35">
        <f t="shared" si="1"/>
        <v>24545310</v>
      </c>
      <c r="O35" s="35">
        <f t="shared" si="1"/>
        <v>4580709</v>
      </c>
      <c r="P35" s="35">
        <f t="shared" si="1"/>
        <v>5034596</v>
      </c>
      <c r="Q35" s="35">
        <f t="shared" si="1"/>
        <v>4424952</v>
      </c>
      <c r="R35" s="35">
        <f t="shared" si="1"/>
        <v>14040257</v>
      </c>
      <c r="S35" s="35">
        <f t="shared" si="1"/>
        <v>4796199</v>
      </c>
      <c r="T35" s="35">
        <f t="shared" si="1"/>
        <v>4632291</v>
      </c>
      <c r="U35" s="35">
        <f t="shared" si="1"/>
        <v>9467212</v>
      </c>
      <c r="V35" s="35">
        <f t="shared" si="1"/>
        <v>18895702</v>
      </c>
      <c r="W35" s="35">
        <f t="shared" si="1"/>
        <v>65281275</v>
      </c>
      <c r="X35" s="35">
        <f t="shared" si="1"/>
        <v>71300376</v>
      </c>
      <c r="Y35" s="35">
        <f t="shared" si="1"/>
        <v>-6019101</v>
      </c>
      <c r="Z35" s="36">
        <f>+IF(X35&lt;&gt;0,+(Y35/X35)*100,0)</f>
        <v>-8.4418923681412288</v>
      </c>
      <c r="AA35" s="33">
        <f>SUM(AA24:AA34)</f>
        <v>71300376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4144884</v>
      </c>
      <c r="D37" s="46">
        <f>+D21-D35</f>
        <v>0</v>
      </c>
      <c r="E37" s="47">
        <f t="shared" si="2"/>
        <v>3936704</v>
      </c>
      <c r="F37" s="48">
        <f t="shared" si="2"/>
        <v>1154716</v>
      </c>
      <c r="G37" s="48">
        <f t="shared" si="2"/>
        <v>12415162</v>
      </c>
      <c r="H37" s="48">
        <f t="shared" si="2"/>
        <v>1110373</v>
      </c>
      <c r="I37" s="48">
        <f t="shared" si="2"/>
        <v>729977</v>
      </c>
      <c r="J37" s="48">
        <f t="shared" si="2"/>
        <v>14255512</v>
      </c>
      <c r="K37" s="48">
        <f t="shared" si="2"/>
        <v>-1250790</v>
      </c>
      <c r="L37" s="48">
        <f t="shared" si="2"/>
        <v>-659292</v>
      </c>
      <c r="M37" s="48">
        <f t="shared" si="2"/>
        <v>-1549904</v>
      </c>
      <c r="N37" s="48">
        <f t="shared" si="2"/>
        <v>-3459986</v>
      </c>
      <c r="O37" s="48">
        <f t="shared" si="2"/>
        <v>-375688</v>
      </c>
      <c r="P37" s="48">
        <f t="shared" si="2"/>
        <v>-1083197</v>
      </c>
      <c r="Q37" s="48">
        <f t="shared" si="2"/>
        <v>6598661</v>
      </c>
      <c r="R37" s="48">
        <f t="shared" si="2"/>
        <v>5139776</v>
      </c>
      <c r="S37" s="48">
        <f t="shared" si="2"/>
        <v>-653199</v>
      </c>
      <c r="T37" s="48">
        <f t="shared" si="2"/>
        <v>-626347</v>
      </c>
      <c r="U37" s="48">
        <f t="shared" si="2"/>
        <v>-5059854</v>
      </c>
      <c r="V37" s="48">
        <f t="shared" si="2"/>
        <v>-6339400</v>
      </c>
      <c r="W37" s="48">
        <f t="shared" si="2"/>
        <v>9595902</v>
      </c>
      <c r="X37" s="48">
        <f>IF(F21=F35,0,X21-X35)</f>
        <v>1154716</v>
      </c>
      <c r="Y37" s="48">
        <f t="shared" si="2"/>
        <v>8441186</v>
      </c>
      <c r="Z37" s="49">
        <f>+IF(X37&lt;&gt;0,+(Y37/X37)*100,0)</f>
        <v>731.01836295677901</v>
      </c>
      <c r="AA37" s="46">
        <f>+AA21-AA35</f>
        <v>1154716</v>
      </c>
    </row>
    <row r="38" spans="1:27" ht="23.15" customHeight="1" x14ac:dyDescent="0.25">
      <c r="A38" s="50" t="s">
        <v>62</v>
      </c>
      <c r="B38" s="29" t="s">
        <v>32</v>
      </c>
      <c r="C38" s="6">
        <v>20156251</v>
      </c>
      <c r="D38" s="6"/>
      <c r="E38" s="7">
        <v>18877474</v>
      </c>
      <c r="F38" s="8">
        <v>18877474</v>
      </c>
      <c r="G38" s="8"/>
      <c r="H38" s="8"/>
      <c r="I38" s="8">
        <v>5799299</v>
      </c>
      <c r="J38" s="8">
        <v>5799299</v>
      </c>
      <c r="K38" s="8"/>
      <c r="L38" s="8"/>
      <c r="M38" s="8">
        <v>15918947</v>
      </c>
      <c r="N38" s="8">
        <v>15918947</v>
      </c>
      <c r="O38" s="8"/>
      <c r="P38" s="8"/>
      <c r="Q38" s="8">
        <v>-3239772</v>
      </c>
      <c r="R38" s="8">
        <v>-3239772</v>
      </c>
      <c r="S38" s="8"/>
      <c r="T38" s="8"/>
      <c r="U38" s="8"/>
      <c r="V38" s="8"/>
      <c r="W38" s="8">
        <v>18478474</v>
      </c>
      <c r="X38" s="8">
        <v>18877474</v>
      </c>
      <c r="Y38" s="8">
        <v>-399000</v>
      </c>
      <c r="Z38" s="2">
        <v>-2.113630245233022</v>
      </c>
      <c r="AA38" s="6">
        <v>18877474</v>
      </c>
    </row>
    <row r="39" spans="1:27" ht="57" customHeight="1" x14ac:dyDescent="0.25">
      <c r="A39" s="50" t="s">
        <v>63</v>
      </c>
      <c r="B39" s="29" t="s">
        <v>32</v>
      </c>
      <c r="C39" s="28">
        <v>1092993</v>
      </c>
      <c r="D39" s="28"/>
      <c r="E39" s="7">
        <v>377640</v>
      </c>
      <c r="F39" s="26">
        <v>749640</v>
      </c>
      <c r="G39" s="26">
        <v>74139</v>
      </c>
      <c r="H39" s="26">
        <v>86504</v>
      </c>
      <c r="I39" s="26">
        <v>74728</v>
      </c>
      <c r="J39" s="26">
        <v>235371</v>
      </c>
      <c r="K39" s="26">
        <v>110808</v>
      </c>
      <c r="L39" s="26">
        <v>133393</v>
      </c>
      <c r="M39" s="26">
        <v>78194</v>
      </c>
      <c r="N39" s="26">
        <v>322395</v>
      </c>
      <c r="O39" s="26">
        <v>39251</v>
      </c>
      <c r="P39" s="26">
        <v>83547</v>
      </c>
      <c r="Q39" s="26">
        <v>112565</v>
      </c>
      <c r="R39" s="26">
        <v>235363</v>
      </c>
      <c r="S39" s="26">
        <v>54181</v>
      </c>
      <c r="T39" s="26">
        <v>129099</v>
      </c>
      <c r="U39" s="26">
        <v>53180</v>
      </c>
      <c r="V39" s="26">
        <v>236460</v>
      </c>
      <c r="W39" s="26">
        <v>1029589</v>
      </c>
      <c r="X39" s="26">
        <v>749640</v>
      </c>
      <c r="Y39" s="26">
        <v>279949</v>
      </c>
      <c r="Z39" s="27">
        <v>37.344458673496611</v>
      </c>
      <c r="AA39" s="28">
        <v>749640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25394128</v>
      </c>
      <c r="D41" s="56">
        <f>SUM(D37:D40)</f>
        <v>0</v>
      </c>
      <c r="E41" s="57">
        <f t="shared" si="3"/>
        <v>23191818</v>
      </c>
      <c r="F41" s="58">
        <f t="shared" si="3"/>
        <v>20781830</v>
      </c>
      <c r="G41" s="58">
        <f t="shared" si="3"/>
        <v>12489301</v>
      </c>
      <c r="H41" s="58">
        <f t="shared" si="3"/>
        <v>1196877</v>
      </c>
      <c r="I41" s="58">
        <f t="shared" si="3"/>
        <v>6604004</v>
      </c>
      <c r="J41" s="58">
        <f t="shared" si="3"/>
        <v>20290182</v>
      </c>
      <c r="K41" s="58">
        <f t="shared" si="3"/>
        <v>-1139982</v>
      </c>
      <c r="L41" s="58">
        <f t="shared" si="3"/>
        <v>-525899</v>
      </c>
      <c r="M41" s="58">
        <f t="shared" si="3"/>
        <v>14447237</v>
      </c>
      <c r="N41" s="58">
        <f t="shared" si="3"/>
        <v>12781356</v>
      </c>
      <c r="O41" s="58">
        <f t="shared" si="3"/>
        <v>-336437</v>
      </c>
      <c r="P41" s="58">
        <f t="shared" si="3"/>
        <v>-999650</v>
      </c>
      <c r="Q41" s="58">
        <f t="shared" si="3"/>
        <v>3471454</v>
      </c>
      <c r="R41" s="58">
        <f t="shared" si="3"/>
        <v>2135367</v>
      </c>
      <c r="S41" s="58">
        <f t="shared" si="3"/>
        <v>-599018</v>
      </c>
      <c r="T41" s="58">
        <f t="shared" si="3"/>
        <v>-497248</v>
      </c>
      <c r="U41" s="58">
        <f t="shared" si="3"/>
        <v>-5006674</v>
      </c>
      <c r="V41" s="58">
        <f t="shared" si="3"/>
        <v>-6102940</v>
      </c>
      <c r="W41" s="58">
        <f t="shared" si="3"/>
        <v>29103965</v>
      </c>
      <c r="X41" s="58">
        <f t="shared" si="3"/>
        <v>20781830</v>
      </c>
      <c r="Y41" s="58">
        <f t="shared" si="3"/>
        <v>8322135</v>
      </c>
      <c r="Z41" s="59">
        <f>+IF(X41&lt;&gt;0,+(Y41/X41)*100,0)</f>
        <v>40.045246255984196</v>
      </c>
      <c r="AA41" s="56">
        <f>SUM(AA37:AA40)</f>
        <v>20781830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25394128</v>
      </c>
      <c r="D43" s="64">
        <f>+D41-D42</f>
        <v>0</v>
      </c>
      <c r="E43" s="65">
        <f t="shared" si="4"/>
        <v>23191818</v>
      </c>
      <c r="F43" s="66">
        <f t="shared" si="4"/>
        <v>20781830</v>
      </c>
      <c r="G43" s="66">
        <f t="shared" si="4"/>
        <v>12489301</v>
      </c>
      <c r="H43" s="66">
        <f t="shared" si="4"/>
        <v>1196877</v>
      </c>
      <c r="I43" s="66">
        <f t="shared" si="4"/>
        <v>6604004</v>
      </c>
      <c r="J43" s="66">
        <f t="shared" si="4"/>
        <v>20290182</v>
      </c>
      <c r="K43" s="66">
        <f t="shared" si="4"/>
        <v>-1139982</v>
      </c>
      <c r="L43" s="66">
        <f t="shared" si="4"/>
        <v>-525899</v>
      </c>
      <c r="M43" s="66">
        <f t="shared" si="4"/>
        <v>14447237</v>
      </c>
      <c r="N43" s="66">
        <f t="shared" si="4"/>
        <v>12781356</v>
      </c>
      <c r="O43" s="66">
        <f t="shared" si="4"/>
        <v>-336437</v>
      </c>
      <c r="P43" s="66">
        <f t="shared" si="4"/>
        <v>-999650</v>
      </c>
      <c r="Q43" s="66">
        <f t="shared" si="4"/>
        <v>3471454</v>
      </c>
      <c r="R43" s="66">
        <f t="shared" si="4"/>
        <v>2135367</v>
      </c>
      <c r="S43" s="66">
        <f t="shared" si="4"/>
        <v>-599018</v>
      </c>
      <c r="T43" s="66">
        <f t="shared" si="4"/>
        <v>-497248</v>
      </c>
      <c r="U43" s="66">
        <f t="shared" si="4"/>
        <v>-5006674</v>
      </c>
      <c r="V43" s="66">
        <f t="shared" si="4"/>
        <v>-6102940</v>
      </c>
      <c r="W43" s="66">
        <f t="shared" si="4"/>
        <v>29103965</v>
      </c>
      <c r="X43" s="66">
        <f t="shared" si="4"/>
        <v>20781830</v>
      </c>
      <c r="Y43" s="66">
        <f t="shared" si="4"/>
        <v>8322135</v>
      </c>
      <c r="Z43" s="67">
        <f>+IF(X43&lt;&gt;0,+(Y43/X43)*100,0)</f>
        <v>40.045246255984196</v>
      </c>
      <c r="AA43" s="64">
        <f>+AA41-AA42</f>
        <v>20781830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25394128</v>
      </c>
      <c r="D45" s="56">
        <f>SUM(D43:D44)</f>
        <v>0</v>
      </c>
      <c r="E45" s="57">
        <f t="shared" si="5"/>
        <v>23191818</v>
      </c>
      <c r="F45" s="58">
        <f t="shared" si="5"/>
        <v>20781830</v>
      </c>
      <c r="G45" s="58">
        <f t="shared" si="5"/>
        <v>12489301</v>
      </c>
      <c r="H45" s="58">
        <f t="shared" si="5"/>
        <v>1196877</v>
      </c>
      <c r="I45" s="58">
        <f t="shared" si="5"/>
        <v>6604004</v>
      </c>
      <c r="J45" s="58">
        <f t="shared" si="5"/>
        <v>20290182</v>
      </c>
      <c r="K45" s="58">
        <f t="shared" si="5"/>
        <v>-1139982</v>
      </c>
      <c r="L45" s="58">
        <f t="shared" si="5"/>
        <v>-525899</v>
      </c>
      <c r="M45" s="58">
        <f t="shared" si="5"/>
        <v>14447237</v>
      </c>
      <c r="N45" s="58">
        <f t="shared" si="5"/>
        <v>12781356</v>
      </c>
      <c r="O45" s="58">
        <f t="shared" si="5"/>
        <v>-336437</v>
      </c>
      <c r="P45" s="58">
        <f t="shared" si="5"/>
        <v>-999650</v>
      </c>
      <c r="Q45" s="58">
        <f t="shared" si="5"/>
        <v>3471454</v>
      </c>
      <c r="R45" s="58">
        <f t="shared" si="5"/>
        <v>2135367</v>
      </c>
      <c r="S45" s="58">
        <f t="shared" si="5"/>
        <v>-599018</v>
      </c>
      <c r="T45" s="58">
        <f t="shared" si="5"/>
        <v>-497248</v>
      </c>
      <c r="U45" s="58">
        <f t="shared" si="5"/>
        <v>-5006674</v>
      </c>
      <c r="V45" s="58">
        <f t="shared" si="5"/>
        <v>-6102940</v>
      </c>
      <c r="W45" s="58">
        <f t="shared" si="5"/>
        <v>29103965</v>
      </c>
      <c r="X45" s="58">
        <f t="shared" si="5"/>
        <v>20781830</v>
      </c>
      <c r="Y45" s="58">
        <f t="shared" si="5"/>
        <v>8322135</v>
      </c>
      <c r="Z45" s="59">
        <f>+IF(X45&lt;&gt;0,+(Y45/X45)*100,0)</f>
        <v>40.045246255984196</v>
      </c>
      <c r="AA45" s="56">
        <f>SUM(AA43:AA44)</f>
        <v>20781830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25394128</v>
      </c>
      <c r="D47" s="71">
        <f>SUM(D45:D46)</f>
        <v>0</v>
      </c>
      <c r="E47" s="72">
        <f t="shared" si="6"/>
        <v>23191818</v>
      </c>
      <c r="F47" s="73">
        <f t="shared" si="6"/>
        <v>20781830</v>
      </c>
      <c r="G47" s="73">
        <f t="shared" si="6"/>
        <v>12489301</v>
      </c>
      <c r="H47" s="74">
        <f t="shared" si="6"/>
        <v>1196877</v>
      </c>
      <c r="I47" s="74">
        <f t="shared" si="6"/>
        <v>6604004</v>
      </c>
      <c r="J47" s="74">
        <f t="shared" si="6"/>
        <v>20290182</v>
      </c>
      <c r="K47" s="74">
        <f t="shared" si="6"/>
        <v>-1139982</v>
      </c>
      <c r="L47" s="74">
        <f t="shared" si="6"/>
        <v>-525899</v>
      </c>
      <c r="M47" s="73">
        <f t="shared" si="6"/>
        <v>14447237</v>
      </c>
      <c r="N47" s="73">
        <f t="shared" si="6"/>
        <v>12781356</v>
      </c>
      <c r="O47" s="74">
        <f t="shared" si="6"/>
        <v>-336437</v>
      </c>
      <c r="P47" s="74">
        <f t="shared" si="6"/>
        <v>-999650</v>
      </c>
      <c r="Q47" s="74">
        <f t="shared" si="6"/>
        <v>3471454</v>
      </c>
      <c r="R47" s="74">
        <f t="shared" si="6"/>
        <v>2135367</v>
      </c>
      <c r="S47" s="74">
        <f t="shared" si="6"/>
        <v>-599018</v>
      </c>
      <c r="T47" s="73">
        <f t="shared" si="6"/>
        <v>-497248</v>
      </c>
      <c r="U47" s="73">
        <f t="shared" si="6"/>
        <v>-5006674</v>
      </c>
      <c r="V47" s="74">
        <f t="shared" si="6"/>
        <v>-6102940</v>
      </c>
      <c r="W47" s="74">
        <f t="shared" si="6"/>
        <v>29103965</v>
      </c>
      <c r="X47" s="74">
        <f t="shared" si="6"/>
        <v>20781830</v>
      </c>
      <c r="Y47" s="74">
        <f t="shared" si="6"/>
        <v>8322135</v>
      </c>
      <c r="Z47" s="75">
        <f>+IF(X47&lt;&gt;0,+(Y47/X47)*100,0)</f>
        <v>40.045246255984196</v>
      </c>
      <c r="AA47" s="76">
        <f>SUM(AA45:AA46)</f>
        <v>20781830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304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30108829</v>
      </c>
      <c r="D8" s="6"/>
      <c r="E8" s="7">
        <v>24715388</v>
      </c>
      <c r="F8" s="8">
        <v>27815388</v>
      </c>
      <c r="G8" s="8">
        <v>2199599</v>
      </c>
      <c r="H8" s="8">
        <v>6785129</v>
      </c>
      <c r="I8" s="8">
        <v>2200508</v>
      </c>
      <c r="J8" s="8">
        <v>11185236</v>
      </c>
      <c r="K8" s="8">
        <v>766934</v>
      </c>
      <c r="L8" s="8">
        <v>2585706</v>
      </c>
      <c r="M8" s="8">
        <v>2128614</v>
      </c>
      <c r="N8" s="8">
        <v>5481254</v>
      </c>
      <c r="O8" s="8">
        <v>2481752</v>
      </c>
      <c r="P8" s="8">
        <v>2202363</v>
      </c>
      <c r="Q8" s="8">
        <v>2201556</v>
      </c>
      <c r="R8" s="8">
        <v>6885671</v>
      </c>
      <c r="S8" s="8">
        <v>2186561</v>
      </c>
      <c r="T8" s="8">
        <v>3108116</v>
      </c>
      <c r="U8" s="8">
        <v>-1460121</v>
      </c>
      <c r="V8" s="8">
        <v>3834556</v>
      </c>
      <c r="W8" s="8">
        <v>27386717</v>
      </c>
      <c r="X8" s="8">
        <v>27815388</v>
      </c>
      <c r="Y8" s="8">
        <v>-428671</v>
      </c>
      <c r="Z8" s="2">
        <v>-1.5411289607033343</v>
      </c>
      <c r="AA8" s="6">
        <v>27815388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1221934</v>
      </c>
      <c r="D13" s="6"/>
      <c r="E13" s="7">
        <v>1339601</v>
      </c>
      <c r="F13" s="8">
        <v>1339601</v>
      </c>
      <c r="G13" s="8">
        <v>256576</v>
      </c>
      <c r="H13" s="8">
        <v>257478</v>
      </c>
      <c r="I13" s="8">
        <v>294172</v>
      </c>
      <c r="J13" s="8">
        <v>808226</v>
      </c>
      <c r="K13" s="8">
        <v>297385</v>
      </c>
      <c r="L13" s="8">
        <v>280389</v>
      </c>
      <c r="M13" s="8">
        <v>286758</v>
      </c>
      <c r="N13" s="8">
        <v>864532</v>
      </c>
      <c r="O13" s="8">
        <v>291320</v>
      </c>
      <c r="P13" s="8">
        <v>292271</v>
      </c>
      <c r="Q13" s="8">
        <v>303714</v>
      </c>
      <c r="R13" s="8">
        <v>887305</v>
      </c>
      <c r="S13" s="8">
        <v>321245</v>
      </c>
      <c r="T13" s="8">
        <v>339852</v>
      </c>
      <c r="U13" s="8">
        <v>344209</v>
      </c>
      <c r="V13" s="8">
        <v>1005306</v>
      </c>
      <c r="W13" s="8">
        <v>3565369</v>
      </c>
      <c r="X13" s="8">
        <v>1339601</v>
      </c>
      <c r="Y13" s="8">
        <v>2225768</v>
      </c>
      <c r="Z13" s="2">
        <v>166.15156304003952</v>
      </c>
      <c r="AA13" s="6">
        <v>1339601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130</v>
      </c>
      <c r="D19" s="6"/>
      <c r="E19" s="7">
        <v>9382</v>
      </c>
      <c r="F19" s="26">
        <v>9382</v>
      </c>
      <c r="G19" s="26"/>
      <c r="H19" s="26">
        <v>136</v>
      </c>
      <c r="I19" s="26"/>
      <c r="J19" s="26">
        <v>136</v>
      </c>
      <c r="K19" s="26"/>
      <c r="L19" s="26">
        <v>5714</v>
      </c>
      <c r="M19" s="26"/>
      <c r="N19" s="26">
        <v>5714</v>
      </c>
      <c r="O19" s="26"/>
      <c r="P19" s="26"/>
      <c r="Q19" s="26"/>
      <c r="R19" s="26"/>
      <c r="S19" s="26"/>
      <c r="T19" s="26"/>
      <c r="U19" s="26"/>
      <c r="V19" s="26"/>
      <c r="W19" s="26">
        <v>5850</v>
      </c>
      <c r="X19" s="26">
        <v>9382</v>
      </c>
      <c r="Y19" s="26">
        <v>-3532</v>
      </c>
      <c r="Z19" s="27">
        <v>-37.646557237262847</v>
      </c>
      <c r="AA19" s="28">
        <v>9382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31330893</v>
      </c>
      <c r="D21" s="33">
        <f t="shared" si="0"/>
        <v>0</v>
      </c>
      <c r="E21" s="34">
        <f t="shared" si="0"/>
        <v>26064371</v>
      </c>
      <c r="F21" s="35">
        <f t="shared" si="0"/>
        <v>29164371</v>
      </c>
      <c r="G21" s="35">
        <f t="shared" si="0"/>
        <v>2456175</v>
      </c>
      <c r="H21" s="35">
        <f t="shared" si="0"/>
        <v>7042743</v>
      </c>
      <c r="I21" s="35">
        <f t="shared" si="0"/>
        <v>2494680</v>
      </c>
      <c r="J21" s="35">
        <f t="shared" si="0"/>
        <v>11993598</v>
      </c>
      <c r="K21" s="35">
        <f t="shared" si="0"/>
        <v>1064319</v>
      </c>
      <c r="L21" s="35">
        <f t="shared" si="0"/>
        <v>2871809</v>
      </c>
      <c r="M21" s="35">
        <f t="shared" si="0"/>
        <v>2415372</v>
      </c>
      <c r="N21" s="35">
        <f t="shared" si="0"/>
        <v>6351500</v>
      </c>
      <c r="O21" s="35">
        <f t="shared" si="0"/>
        <v>2773072</v>
      </c>
      <c r="P21" s="35">
        <f t="shared" si="0"/>
        <v>2494634</v>
      </c>
      <c r="Q21" s="35">
        <f t="shared" si="0"/>
        <v>2505270</v>
      </c>
      <c r="R21" s="35">
        <f t="shared" si="0"/>
        <v>7772976</v>
      </c>
      <c r="S21" s="35">
        <f t="shared" si="0"/>
        <v>2507806</v>
      </c>
      <c r="T21" s="35">
        <f t="shared" si="0"/>
        <v>3447968</v>
      </c>
      <c r="U21" s="35">
        <f t="shared" si="0"/>
        <v>-1115912</v>
      </c>
      <c r="V21" s="35">
        <f t="shared" si="0"/>
        <v>4839862</v>
      </c>
      <c r="W21" s="35">
        <f t="shared" si="0"/>
        <v>30957936</v>
      </c>
      <c r="X21" s="35">
        <f t="shared" si="0"/>
        <v>29164371</v>
      </c>
      <c r="Y21" s="35">
        <f t="shared" si="0"/>
        <v>1793565</v>
      </c>
      <c r="Z21" s="36">
        <f>+IF(X21&lt;&gt;0,+(Y21/X21)*100,0)</f>
        <v>6.1498497601748383</v>
      </c>
      <c r="AA21" s="33">
        <f>SUM(AA5:AA20)</f>
        <v>29164371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15876906</v>
      </c>
      <c r="D24" s="6"/>
      <c r="E24" s="7">
        <v>16270008</v>
      </c>
      <c r="F24" s="8">
        <v>16346576</v>
      </c>
      <c r="G24" s="8">
        <v>1297549</v>
      </c>
      <c r="H24" s="8">
        <v>1340998</v>
      </c>
      <c r="I24" s="8">
        <v>1360271</v>
      </c>
      <c r="J24" s="8">
        <v>3998818</v>
      </c>
      <c r="K24" s="8">
        <v>1456445</v>
      </c>
      <c r="L24" s="8">
        <v>1379264</v>
      </c>
      <c r="M24" s="8">
        <v>1352285</v>
      </c>
      <c r="N24" s="8">
        <v>4187994</v>
      </c>
      <c r="O24" s="8">
        <v>1496240</v>
      </c>
      <c r="P24" s="8">
        <v>1400927</v>
      </c>
      <c r="Q24" s="8">
        <v>1453291</v>
      </c>
      <c r="R24" s="8">
        <v>4350458</v>
      </c>
      <c r="S24" s="8">
        <v>1356507</v>
      </c>
      <c r="T24" s="8">
        <v>1439788</v>
      </c>
      <c r="U24" s="8">
        <v>1324205</v>
      </c>
      <c r="V24" s="8">
        <v>4120500</v>
      </c>
      <c r="W24" s="8">
        <v>16657770</v>
      </c>
      <c r="X24" s="8">
        <v>16346576</v>
      </c>
      <c r="Y24" s="8">
        <v>311194</v>
      </c>
      <c r="Z24" s="2">
        <v>1.9037258934225736</v>
      </c>
      <c r="AA24" s="6">
        <v>16346576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6122560</v>
      </c>
      <c r="D26" s="6"/>
      <c r="E26" s="7">
        <v>13570772</v>
      </c>
      <c r="F26" s="8">
        <v>8820772</v>
      </c>
      <c r="G26" s="8">
        <v>905811</v>
      </c>
      <c r="H26" s="8">
        <v>-3717941</v>
      </c>
      <c r="I26" s="8">
        <v>708520</v>
      </c>
      <c r="J26" s="8">
        <v>-2103610</v>
      </c>
      <c r="K26" s="8">
        <v>692920</v>
      </c>
      <c r="L26" s="8">
        <v>789234</v>
      </c>
      <c r="M26" s="8">
        <v>1881632</v>
      </c>
      <c r="N26" s="8">
        <v>3363786</v>
      </c>
      <c r="O26" s="8"/>
      <c r="P26" s="8">
        <v>3459092</v>
      </c>
      <c r="Q26" s="8">
        <v>511786</v>
      </c>
      <c r="R26" s="8">
        <v>3970878</v>
      </c>
      <c r="S26" s="8">
        <v>765614</v>
      </c>
      <c r="T26" s="8">
        <v>817080</v>
      </c>
      <c r="U26" s="8">
        <v>5145</v>
      </c>
      <c r="V26" s="8">
        <v>1587839</v>
      </c>
      <c r="W26" s="8">
        <v>6818893</v>
      </c>
      <c r="X26" s="8">
        <v>8820772</v>
      </c>
      <c r="Y26" s="8">
        <v>-2001879</v>
      </c>
      <c r="Z26" s="2">
        <v>-22.695054355786546</v>
      </c>
      <c r="AA26" s="6">
        <v>8820772</v>
      </c>
    </row>
    <row r="27" spans="1:27" x14ac:dyDescent="0.25">
      <c r="A27" s="25" t="s">
        <v>53</v>
      </c>
      <c r="B27" s="24" t="s">
        <v>32</v>
      </c>
      <c r="C27" s="6">
        <v>5506030</v>
      </c>
      <c r="D27" s="6"/>
      <c r="E27" s="7">
        <v>7421404</v>
      </c>
      <c r="F27" s="8">
        <v>7421404</v>
      </c>
      <c r="G27" s="8"/>
      <c r="H27" s="8"/>
      <c r="I27" s="8"/>
      <c r="J27" s="8"/>
      <c r="K27" s="8"/>
      <c r="L27" s="8"/>
      <c r="M27" s="8">
        <v>2827306</v>
      </c>
      <c r="N27" s="8">
        <v>2827306</v>
      </c>
      <c r="O27" s="8"/>
      <c r="P27" s="8"/>
      <c r="Q27" s="8">
        <v>1366269</v>
      </c>
      <c r="R27" s="8">
        <v>1366269</v>
      </c>
      <c r="S27" s="8"/>
      <c r="T27" s="8"/>
      <c r="U27" s="8"/>
      <c r="V27" s="8"/>
      <c r="W27" s="8">
        <v>4193575</v>
      </c>
      <c r="X27" s="8">
        <v>7421404</v>
      </c>
      <c r="Y27" s="8">
        <v>-3227829</v>
      </c>
      <c r="Z27" s="2">
        <v>-43.493508775428474</v>
      </c>
      <c r="AA27" s="6">
        <v>7421404</v>
      </c>
    </row>
    <row r="28" spans="1:27" x14ac:dyDescent="0.25">
      <c r="A28" s="25" t="s">
        <v>54</v>
      </c>
      <c r="B28" s="24" t="s">
        <v>32</v>
      </c>
      <c r="C28" s="6">
        <v>39649</v>
      </c>
      <c r="D28" s="6"/>
      <c r="E28" s="7">
        <v>60168</v>
      </c>
      <c r="F28" s="8">
        <v>60168</v>
      </c>
      <c r="G28" s="8"/>
      <c r="H28" s="8"/>
      <c r="I28" s="8"/>
      <c r="J28" s="8"/>
      <c r="K28" s="8"/>
      <c r="L28" s="8">
        <v>10139</v>
      </c>
      <c r="M28" s="8">
        <v>4953</v>
      </c>
      <c r="N28" s="8">
        <v>15092</v>
      </c>
      <c r="O28" s="8"/>
      <c r="P28" s="8"/>
      <c r="Q28" s="8"/>
      <c r="R28" s="8"/>
      <c r="S28" s="8"/>
      <c r="T28" s="8">
        <v>8367</v>
      </c>
      <c r="U28" s="8">
        <v>3888</v>
      </c>
      <c r="V28" s="8">
        <v>12255</v>
      </c>
      <c r="W28" s="8">
        <v>27347</v>
      </c>
      <c r="X28" s="8">
        <v>60168</v>
      </c>
      <c r="Y28" s="8">
        <v>-32821</v>
      </c>
      <c r="Z28" s="2">
        <v>-54.548929663608561</v>
      </c>
      <c r="AA28" s="6">
        <v>60168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854733</v>
      </c>
      <c r="D30" s="6"/>
      <c r="E30" s="7">
        <v>1555235</v>
      </c>
      <c r="F30" s="8">
        <v>907771</v>
      </c>
      <c r="G30" s="8">
        <v>3424</v>
      </c>
      <c r="H30" s="8">
        <v>34784</v>
      </c>
      <c r="I30" s="8">
        <v>40760</v>
      </c>
      <c r="J30" s="8">
        <v>78968</v>
      </c>
      <c r="K30" s="8">
        <v>107612</v>
      </c>
      <c r="L30" s="8">
        <v>61196</v>
      </c>
      <c r="M30" s="8">
        <v>59347</v>
      </c>
      <c r="N30" s="8">
        <v>228155</v>
      </c>
      <c r="O30" s="8">
        <v>50901</v>
      </c>
      <c r="P30" s="8">
        <v>209361</v>
      </c>
      <c r="Q30" s="8">
        <v>68285</v>
      </c>
      <c r="R30" s="8">
        <v>328547</v>
      </c>
      <c r="S30" s="8">
        <v>70803</v>
      </c>
      <c r="T30" s="8">
        <v>90002</v>
      </c>
      <c r="U30" s="8">
        <v>65682</v>
      </c>
      <c r="V30" s="8">
        <v>226487</v>
      </c>
      <c r="W30" s="8">
        <v>862157</v>
      </c>
      <c r="X30" s="8">
        <v>907771</v>
      </c>
      <c r="Y30" s="8">
        <v>-45614</v>
      </c>
      <c r="Z30" s="2">
        <v>-5.0248355587477453</v>
      </c>
      <c r="AA30" s="6">
        <v>907771</v>
      </c>
    </row>
    <row r="31" spans="1:27" x14ac:dyDescent="0.25">
      <c r="A31" s="25" t="s">
        <v>57</v>
      </c>
      <c r="B31" s="24" t="s">
        <v>32</v>
      </c>
      <c r="C31" s="6">
        <v>3667842</v>
      </c>
      <c r="D31" s="6"/>
      <c r="E31" s="7">
        <v>3137174</v>
      </c>
      <c r="F31" s="8">
        <v>3183703</v>
      </c>
      <c r="G31" s="8">
        <v>119207</v>
      </c>
      <c r="H31" s="8">
        <v>197703</v>
      </c>
      <c r="I31" s="8">
        <v>213613</v>
      </c>
      <c r="J31" s="8">
        <v>530523</v>
      </c>
      <c r="K31" s="8">
        <v>63875</v>
      </c>
      <c r="L31" s="8">
        <v>231314</v>
      </c>
      <c r="M31" s="8">
        <v>199587</v>
      </c>
      <c r="N31" s="8">
        <v>494776</v>
      </c>
      <c r="O31" s="8">
        <v>6746</v>
      </c>
      <c r="P31" s="8">
        <v>115352</v>
      </c>
      <c r="Q31" s="8">
        <v>72292</v>
      </c>
      <c r="R31" s="8">
        <v>194390</v>
      </c>
      <c r="S31" s="8">
        <v>327867</v>
      </c>
      <c r="T31" s="8">
        <v>637157</v>
      </c>
      <c r="U31" s="8">
        <v>1041358</v>
      </c>
      <c r="V31" s="8">
        <v>2006382</v>
      </c>
      <c r="W31" s="8">
        <v>3226071</v>
      </c>
      <c r="X31" s="8">
        <v>3183703</v>
      </c>
      <c r="Y31" s="8">
        <v>42368</v>
      </c>
      <c r="Z31" s="2">
        <v>1.3307773997762982</v>
      </c>
      <c r="AA31" s="6">
        <v>3183703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4450911</v>
      </c>
      <c r="D33" s="6"/>
      <c r="E33" s="7">
        <v>1384742</v>
      </c>
      <c r="F33" s="8">
        <v>2083979</v>
      </c>
      <c r="G33" s="8">
        <v>65377</v>
      </c>
      <c r="H33" s="8">
        <v>94213</v>
      </c>
      <c r="I33" s="8">
        <v>122536</v>
      </c>
      <c r="J33" s="8">
        <v>282126</v>
      </c>
      <c r="K33" s="8">
        <v>61152</v>
      </c>
      <c r="L33" s="8">
        <v>147462</v>
      </c>
      <c r="M33" s="8">
        <v>171529</v>
      </c>
      <c r="N33" s="8">
        <v>380143</v>
      </c>
      <c r="O33" s="8">
        <v>214664</v>
      </c>
      <c r="P33" s="8">
        <v>200686</v>
      </c>
      <c r="Q33" s="8">
        <v>138281</v>
      </c>
      <c r="R33" s="8">
        <v>553631</v>
      </c>
      <c r="S33" s="8">
        <v>167007</v>
      </c>
      <c r="T33" s="8">
        <v>244033</v>
      </c>
      <c r="U33" s="8">
        <v>272640</v>
      </c>
      <c r="V33" s="8">
        <v>683680</v>
      </c>
      <c r="W33" s="8">
        <v>1899580</v>
      </c>
      <c r="X33" s="8">
        <v>2083979</v>
      </c>
      <c r="Y33" s="8">
        <v>-184399</v>
      </c>
      <c r="Z33" s="2">
        <v>-8.848409700865508</v>
      </c>
      <c r="AA33" s="6">
        <v>2083979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36518631</v>
      </c>
      <c r="D35" s="33">
        <f>SUM(D24:D34)</f>
        <v>0</v>
      </c>
      <c r="E35" s="34">
        <f t="shared" si="1"/>
        <v>43399503</v>
      </c>
      <c r="F35" s="35">
        <f t="shared" si="1"/>
        <v>38824373</v>
      </c>
      <c r="G35" s="35">
        <f t="shared" si="1"/>
        <v>2391368</v>
      </c>
      <c r="H35" s="35">
        <f t="shared" si="1"/>
        <v>-2050243</v>
      </c>
      <c r="I35" s="35">
        <f t="shared" si="1"/>
        <v>2445700</v>
      </c>
      <c r="J35" s="35">
        <f t="shared" si="1"/>
        <v>2786825</v>
      </c>
      <c r="K35" s="35">
        <f t="shared" si="1"/>
        <v>2382004</v>
      </c>
      <c r="L35" s="35">
        <f t="shared" si="1"/>
        <v>2618609</v>
      </c>
      <c r="M35" s="35">
        <f t="shared" si="1"/>
        <v>6496639</v>
      </c>
      <c r="N35" s="35">
        <f t="shared" si="1"/>
        <v>11497252</v>
      </c>
      <c r="O35" s="35">
        <f t="shared" si="1"/>
        <v>1768551</v>
      </c>
      <c r="P35" s="35">
        <f t="shared" si="1"/>
        <v>5385418</v>
      </c>
      <c r="Q35" s="35">
        <f t="shared" si="1"/>
        <v>3610204</v>
      </c>
      <c r="R35" s="35">
        <f t="shared" si="1"/>
        <v>10764173</v>
      </c>
      <c r="S35" s="35">
        <f t="shared" si="1"/>
        <v>2687798</v>
      </c>
      <c r="T35" s="35">
        <f t="shared" si="1"/>
        <v>3236427</v>
      </c>
      <c r="U35" s="35">
        <f t="shared" si="1"/>
        <v>2712918</v>
      </c>
      <c r="V35" s="35">
        <f t="shared" si="1"/>
        <v>8637143</v>
      </c>
      <c r="W35" s="35">
        <f t="shared" si="1"/>
        <v>33685393</v>
      </c>
      <c r="X35" s="35">
        <f t="shared" si="1"/>
        <v>38824373</v>
      </c>
      <c r="Y35" s="35">
        <f t="shared" si="1"/>
        <v>-5138980</v>
      </c>
      <c r="Z35" s="36">
        <f>+IF(X35&lt;&gt;0,+(Y35/X35)*100,0)</f>
        <v>-13.236479054021039</v>
      </c>
      <c r="AA35" s="33">
        <f>SUM(AA24:AA34)</f>
        <v>38824373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-5187738</v>
      </c>
      <c r="D37" s="46">
        <f>+D21-D35</f>
        <v>0</v>
      </c>
      <c r="E37" s="47">
        <f t="shared" si="2"/>
        <v>-17335132</v>
      </c>
      <c r="F37" s="48">
        <f t="shared" si="2"/>
        <v>-9660002</v>
      </c>
      <c r="G37" s="48">
        <f t="shared" si="2"/>
        <v>64807</v>
      </c>
      <c r="H37" s="48">
        <f t="shared" si="2"/>
        <v>9092986</v>
      </c>
      <c r="I37" s="48">
        <f t="shared" si="2"/>
        <v>48980</v>
      </c>
      <c r="J37" s="48">
        <f t="shared" si="2"/>
        <v>9206773</v>
      </c>
      <c r="K37" s="48">
        <f t="shared" si="2"/>
        <v>-1317685</v>
      </c>
      <c r="L37" s="48">
        <f t="shared" si="2"/>
        <v>253200</v>
      </c>
      <c r="M37" s="48">
        <f t="shared" si="2"/>
        <v>-4081267</v>
      </c>
      <c r="N37" s="48">
        <f t="shared" si="2"/>
        <v>-5145752</v>
      </c>
      <c r="O37" s="48">
        <f t="shared" si="2"/>
        <v>1004521</v>
      </c>
      <c r="P37" s="48">
        <f t="shared" si="2"/>
        <v>-2890784</v>
      </c>
      <c r="Q37" s="48">
        <f t="shared" si="2"/>
        <v>-1104934</v>
      </c>
      <c r="R37" s="48">
        <f t="shared" si="2"/>
        <v>-2991197</v>
      </c>
      <c r="S37" s="48">
        <f t="shared" si="2"/>
        <v>-179992</v>
      </c>
      <c r="T37" s="48">
        <f t="shared" si="2"/>
        <v>211541</v>
      </c>
      <c r="U37" s="48">
        <f t="shared" si="2"/>
        <v>-3828830</v>
      </c>
      <c r="V37" s="48">
        <f t="shared" si="2"/>
        <v>-3797281</v>
      </c>
      <c r="W37" s="48">
        <f t="shared" si="2"/>
        <v>-2727457</v>
      </c>
      <c r="X37" s="48">
        <f>IF(F21=F35,0,X21-X35)</f>
        <v>-9660002</v>
      </c>
      <c r="Y37" s="48">
        <f t="shared" si="2"/>
        <v>6932545</v>
      </c>
      <c r="Z37" s="49">
        <f>+IF(X37&lt;&gt;0,+(Y37/X37)*100,0)</f>
        <v>-71.765461332202619</v>
      </c>
      <c r="AA37" s="46">
        <f>+AA21-AA35</f>
        <v>-9660002</v>
      </c>
    </row>
    <row r="38" spans="1:27" ht="23.15" customHeight="1" x14ac:dyDescent="0.25">
      <c r="A38" s="50" t="s">
        <v>62</v>
      </c>
      <c r="B38" s="29" t="s">
        <v>32</v>
      </c>
      <c r="C38" s="6">
        <v>17927773</v>
      </c>
      <c r="D38" s="6"/>
      <c r="E38" s="7">
        <v>1778742</v>
      </c>
      <c r="F38" s="8">
        <v>2300481</v>
      </c>
      <c r="G38" s="8"/>
      <c r="H38" s="8"/>
      <c r="I38" s="8"/>
      <c r="J38" s="8"/>
      <c r="K38" s="8"/>
      <c r="L38" s="8"/>
      <c r="M38" s="8">
        <v>1778742</v>
      </c>
      <c r="N38" s="8">
        <v>1778742</v>
      </c>
      <c r="O38" s="8"/>
      <c r="P38" s="8"/>
      <c r="Q38" s="8"/>
      <c r="R38" s="8"/>
      <c r="S38" s="8"/>
      <c r="T38" s="8"/>
      <c r="U38" s="8"/>
      <c r="V38" s="8"/>
      <c r="W38" s="8">
        <v>1778742</v>
      </c>
      <c r="X38" s="8">
        <v>2300481</v>
      </c>
      <c r="Y38" s="8">
        <v>-521739</v>
      </c>
      <c r="Z38" s="2">
        <v>-22.679561361297921</v>
      </c>
      <c r="AA38" s="6">
        <v>2300481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12740035</v>
      </c>
      <c r="D41" s="56">
        <f>SUM(D37:D40)</f>
        <v>0</v>
      </c>
      <c r="E41" s="57">
        <f t="shared" si="3"/>
        <v>-15556390</v>
      </c>
      <c r="F41" s="58">
        <f t="shared" si="3"/>
        <v>-7359521</v>
      </c>
      <c r="G41" s="58">
        <f t="shared" si="3"/>
        <v>64807</v>
      </c>
      <c r="H41" s="58">
        <f t="shared" si="3"/>
        <v>9092986</v>
      </c>
      <c r="I41" s="58">
        <f t="shared" si="3"/>
        <v>48980</v>
      </c>
      <c r="J41" s="58">
        <f t="shared" si="3"/>
        <v>9206773</v>
      </c>
      <c r="K41" s="58">
        <f t="shared" si="3"/>
        <v>-1317685</v>
      </c>
      <c r="L41" s="58">
        <f t="shared" si="3"/>
        <v>253200</v>
      </c>
      <c r="M41" s="58">
        <f t="shared" si="3"/>
        <v>-2302525</v>
      </c>
      <c r="N41" s="58">
        <f t="shared" si="3"/>
        <v>-3367010</v>
      </c>
      <c r="O41" s="58">
        <f t="shared" si="3"/>
        <v>1004521</v>
      </c>
      <c r="P41" s="58">
        <f t="shared" si="3"/>
        <v>-2890784</v>
      </c>
      <c r="Q41" s="58">
        <f t="shared" si="3"/>
        <v>-1104934</v>
      </c>
      <c r="R41" s="58">
        <f t="shared" si="3"/>
        <v>-2991197</v>
      </c>
      <c r="S41" s="58">
        <f t="shared" si="3"/>
        <v>-179992</v>
      </c>
      <c r="T41" s="58">
        <f t="shared" si="3"/>
        <v>211541</v>
      </c>
      <c r="U41" s="58">
        <f t="shared" si="3"/>
        <v>-3828830</v>
      </c>
      <c r="V41" s="58">
        <f t="shared" si="3"/>
        <v>-3797281</v>
      </c>
      <c r="W41" s="58">
        <f t="shared" si="3"/>
        <v>-948715</v>
      </c>
      <c r="X41" s="58">
        <f t="shared" si="3"/>
        <v>-7359521</v>
      </c>
      <c r="Y41" s="58">
        <f t="shared" si="3"/>
        <v>6410806</v>
      </c>
      <c r="Z41" s="59">
        <f>+IF(X41&lt;&gt;0,+(Y41/X41)*100,0)</f>
        <v>-87.109011578335057</v>
      </c>
      <c r="AA41" s="56">
        <f>SUM(AA37:AA40)</f>
        <v>-7359521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12740035</v>
      </c>
      <c r="D43" s="64">
        <f>+D41-D42</f>
        <v>0</v>
      </c>
      <c r="E43" s="65">
        <f t="shared" si="4"/>
        <v>-15556390</v>
      </c>
      <c r="F43" s="66">
        <f t="shared" si="4"/>
        <v>-7359521</v>
      </c>
      <c r="G43" s="66">
        <f t="shared" si="4"/>
        <v>64807</v>
      </c>
      <c r="H43" s="66">
        <f t="shared" si="4"/>
        <v>9092986</v>
      </c>
      <c r="I43" s="66">
        <f t="shared" si="4"/>
        <v>48980</v>
      </c>
      <c r="J43" s="66">
        <f t="shared" si="4"/>
        <v>9206773</v>
      </c>
      <c r="K43" s="66">
        <f t="shared" si="4"/>
        <v>-1317685</v>
      </c>
      <c r="L43" s="66">
        <f t="shared" si="4"/>
        <v>253200</v>
      </c>
      <c r="M43" s="66">
        <f t="shared" si="4"/>
        <v>-2302525</v>
      </c>
      <c r="N43" s="66">
        <f t="shared" si="4"/>
        <v>-3367010</v>
      </c>
      <c r="O43" s="66">
        <f t="shared" si="4"/>
        <v>1004521</v>
      </c>
      <c r="P43" s="66">
        <f t="shared" si="4"/>
        <v>-2890784</v>
      </c>
      <c r="Q43" s="66">
        <f t="shared" si="4"/>
        <v>-1104934</v>
      </c>
      <c r="R43" s="66">
        <f t="shared" si="4"/>
        <v>-2991197</v>
      </c>
      <c r="S43" s="66">
        <f t="shared" si="4"/>
        <v>-179992</v>
      </c>
      <c r="T43" s="66">
        <f t="shared" si="4"/>
        <v>211541</v>
      </c>
      <c r="U43" s="66">
        <f t="shared" si="4"/>
        <v>-3828830</v>
      </c>
      <c r="V43" s="66">
        <f t="shared" si="4"/>
        <v>-3797281</v>
      </c>
      <c r="W43" s="66">
        <f t="shared" si="4"/>
        <v>-948715</v>
      </c>
      <c r="X43" s="66">
        <f t="shared" si="4"/>
        <v>-7359521</v>
      </c>
      <c r="Y43" s="66">
        <f t="shared" si="4"/>
        <v>6410806</v>
      </c>
      <c r="Z43" s="67">
        <f>+IF(X43&lt;&gt;0,+(Y43/X43)*100,0)</f>
        <v>-87.109011578335057</v>
      </c>
      <c r="AA43" s="64">
        <f>+AA41-AA42</f>
        <v>-7359521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12740035</v>
      </c>
      <c r="D45" s="56">
        <f>SUM(D43:D44)</f>
        <v>0</v>
      </c>
      <c r="E45" s="57">
        <f t="shared" si="5"/>
        <v>-15556390</v>
      </c>
      <c r="F45" s="58">
        <f t="shared" si="5"/>
        <v>-7359521</v>
      </c>
      <c r="G45" s="58">
        <f t="shared" si="5"/>
        <v>64807</v>
      </c>
      <c r="H45" s="58">
        <f t="shared" si="5"/>
        <v>9092986</v>
      </c>
      <c r="I45" s="58">
        <f t="shared" si="5"/>
        <v>48980</v>
      </c>
      <c r="J45" s="58">
        <f t="shared" si="5"/>
        <v>9206773</v>
      </c>
      <c r="K45" s="58">
        <f t="shared" si="5"/>
        <v>-1317685</v>
      </c>
      <c r="L45" s="58">
        <f t="shared" si="5"/>
        <v>253200</v>
      </c>
      <c r="M45" s="58">
        <f t="shared" si="5"/>
        <v>-2302525</v>
      </c>
      <c r="N45" s="58">
        <f t="shared" si="5"/>
        <v>-3367010</v>
      </c>
      <c r="O45" s="58">
        <f t="shared" si="5"/>
        <v>1004521</v>
      </c>
      <c r="P45" s="58">
        <f t="shared" si="5"/>
        <v>-2890784</v>
      </c>
      <c r="Q45" s="58">
        <f t="shared" si="5"/>
        <v>-1104934</v>
      </c>
      <c r="R45" s="58">
        <f t="shared" si="5"/>
        <v>-2991197</v>
      </c>
      <c r="S45" s="58">
        <f t="shared" si="5"/>
        <v>-179992</v>
      </c>
      <c r="T45" s="58">
        <f t="shared" si="5"/>
        <v>211541</v>
      </c>
      <c r="U45" s="58">
        <f t="shared" si="5"/>
        <v>-3828830</v>
      </c>
      <c r="V45" s="58">
        <f t="shared" si="5"/>
        <v>-3797281</v>
      </c>
      <c r="W45" s="58">
        <f t="shared" si="5"/>
        <v>-948715</v>
      </c>
      <c r="X45" s="58">
        <f t="shared" si="5"/>
        <v>-7359521</v>
      </c>
      <c r="Y45" s="58">
        <f t="shared" si="5"/>
        <v>6410806</v>
      </c>
      <c r="Z45" s="59">
        <f>+IF(X45&lt;&gt;0,+(Y45/X45)*100,0)</f>
        <v>-87.109011578335057</v>
      </c>
      <c r="AA45" s="56">
        <f>SUM(AA43:AA44)</f>
        <v>-7359521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12740035</v>
      </c>
      <c r="D47" s="71">
        <f>SUM(D45:D46)</f>
        <v>0</v>
      </c>
      <c r="E47" s="72">
        <f t="shared" si="6"/>
        <v>-15556390</v>
      </c>
      <c r="F47" s="73">
        <f t="shared" si="6"/>
        <v>-7359521</v>
      </c>
      <c r="G47" s="73">
        <f t="shared" si="6"/>
        <v>64807</v>
      </c>
      <c r="H47" s="74">
        <f t="shared" si="6"/>
        <v>9092986</v>
      </c>
      <c r="I47" s="74">
        <f t="shared" si="6"/>
        <v>48980</v>
      </c>
      <c r="J47" s="74">
        <f t="shared" si="6"/>
        <v>9206773</v>
      </c>
      <c r="K47" s="74">
        <f t="shared" si="6"/>
        <v>-1317685</v>
      </c>
      <c r="L47" s="74">
        <f t="shared" si="6"/>
        <v>253200</v>
      </c>
      <c r="M47" s="73">
        <f t="shared" si="6"/>
        <v>-2302525</v>
      </c>
      <c r="N47" s="73">
        <f t="shared" si="6"/>
        <v>-3367010</v>
      </c>
      <c r="O47" s="74">
        <f t="shared" si="6"/>
        <v>1004521</v>
      </c>
      <c r="P47" s="74">
        <f t="shared" si="6"/>
        <v>-2890784</v>
      </c>
      <c r="Q47" s="74">
        <f t="shared" si="6"/>
        <v>-1104934</v>
      </c>
      <c r="R47" s="74">
        <f t="shared" si="6"/>
        <v>-2991197</v>
      </c>
      <c r="S47" s="74">
        <f t="shared" si="6"/>
        <v>-179992</v>
      </c>
      <c r="T47" s="73">
        <f t="shared" si="6"/>
        <v>211541</v>
      </c>
      <c r="U47" s="73">
        <f t="shared" si="6"/>
        <v>-3828830</v>
      </c>
      <c r="V47" s="74">
        <f t="shared" si="6"/>
        <v>-3797281</v>
      </c>
      <c r="W47" s="74">
        <f t="shared" si="6"/>
        <v>-948715</v>
      </c>
      <c r="X47" s="74">
        <f t="shared" si="6"/>
        <v>-7359521</v>
      </c>
      <c r="Y47" s="74">
        <f t="shared" si="6"/>
        <v>6410806</v>
      </c>
      <c r="Z47" s="75">
        <f>+IF(X47&lt;&gt;0,+(Y47/X47)*100,0)</f>
        <v>-87.109011578335057</v>
      </c>
      <c r="AA47" s="76">
        <f>SUM(AA45:AA46)</f>
        <v>-7359521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122382149</v>
      </c>
      <c r="D8" s="6"/>
      <c r="E8" s="7">
        <v>124876798</v>
      </c>
      <c r="F8" s="8">
        <v>127989136</v>
      </c>
      <c r="G8" s="8">
        <v>10613609</v>
      </c>
      <c r="H8" s="8">
        <v>11163025</v>
      </c>
      <c r="I8" s="8">
        <v>10448178</v>
      </c>
      <c r="J8" s="8">
        <v>32224812</v>
      </c>
      <c r="K8" s="8">
        <v>10651091</v>
      </c>
      <c r="L8" s="8">
        <v>10643700</v>
      </c>
      <c r="M8" s="8">
        <v>10659378</v>
      </c>
      <c r="N8" s="8">
        <v>31954169</v>
      </c>
      <c r="O8" s="8">
        <v>10513257</v>
      </c>
      <c r="P8" s="8">
        <v>10462405</v>
      </c>
      <c r="Q8" s="8">
        <v>10950157</v>
      </c>
      <c r="R8" s="8">
        <v>31925819</v>
      </c>
      <c r="S8" s="8">
        <v>10829116</v>
      </c>
      <c r="T8" s="8">
        <v>10384750</v>
      </c>
      <c r="U8" s="8">
        <v>10762249</v>
      </c>
      <c r="V8" s="8">
        <v>31976115</v>
      </c>
      <c r="W8" s="8">
        <v>128080915</v>
      </c>
      <c r="X8" s="8">
        <v>127989136</v>
      </c>
      <c r="Y8" s="8">
        <v>91779</v>
      </c>
      <c r="Z8" s="2">
        <v>7.1708430002996509E-2</v>
      </c>
      <c r="AA8" s="6">
        <v>127989136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1178894</v>
      </c>
      <c r="D13" s="6"/>
      <c r="E13" s="7">
        <v>1174462</v>
      </c>
      <c r="F13" s="8">
        <v>1174462</v>
      </c>
      <c r="G13" s="8">
        <v>97556</v>
      </c>
      <c r="H13" s="8">
        <v>95609</v>
      </c>
      <c r="I13" s="8">
        <v>97118</v>
      </c>
      <c r="J13" s="8">
        <v>290283</v>
      </c>
      <c r="K13" s="8">
        <v>94318</v>
      </c>
      <c r="L13" s="8">
        <v>94521</v>
      </c>
      <c r="M13" s="8">
        <v>99194</v>
      </c>
      <c r="N13" s="8">
        <v>288033</v>
      </c>
      <c r="O13" s="8">
        <v>100425</v>
      </c>
      <c r="P13" s="8">
        <v>104804</v>
      </c>
      <c r="Q13" s="8">
        <v>110661</v>
      </c>
      <c r="R13" s="8">
        <v>315890</v>
      </c>
      <c r="S13" s="8">
        <v>114984</v>
      </c>
      <c r="T13" s="8">
        <v>117984</v>
      </c>
      <c r="U13" s="8">
        <v>124845</v>
      </c>
      <c r="V13" s="8">
        <v>357813</v>
      </c>
      <c r="W13" s="8">
        <v>1252019</v>
      </c>
      <c r="X13" s="8">
        <v>1174462</v>
      </c>
      <c r="Y13" s="8">
        <v>77557</v>
      </c>
      <c r="Z13" s="2">
        <v>6.6036193593321881</v>
      </c>
      <c r="AA13" s="6">
        <v>1174462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21854555</v>
      </c>
      <c r="D18" s="6"/>
      <c r="E18" s="7">
        <v>26025649</v>
      </c>
      <c r="F18" s="8">
        <v>26025649</v>
      </c>
      <c r="G18" s="8">
        <v>2131136</v>
      </c>
      <c r="H18" s="8">
        <v>2259268</v>
      </c>
      <c r="I18" s="8">
        <v>2259268</v>
      </c>
      <c r="J18" s="8">
        <v>6649672</v>
      </c>
      <c r="K18" s="8">
        <v>2430909</v>
      </c>
      <c r="L18" s="8">
        <v>4369983</v>
      </c>
      <c r="M18" s="8">
        <v>8675144</v>
      </c>
      <c r="N18" s="8">
        <v>15476036</v>
      </c>
      <c r="O18" s="8"/>
      <c r="P18" s="8"/>
      <c r="Q18" s="8">
        <v>6506450</v>
      </c>
      <c r="R18" s="8">
        <v>6506450</v>
      </c>
      <c r="S18" s="8"/>
      <c r="T18" s="8"/>
      <c r="U18" s="8"/>
      <c r="V18" s="8"/>
      <c r="W18" s="8">
        <v>28632158</v>
      </c>
      <c r="X18" s="8">
        <v>26025649</v>
      </c>
      <c r="Y18" s="8">
        <v>2606509</v>
      </c>
      <c r="Z18" s="2">
        <v>10.015154665307289</v>
      </c>
      <c r="AA18" s="6">
        <v>26025649</v>
      </c>
    </row>
    <row r="19" spans="1:27" x14ac:dyDescent="0.25">
      <c r="A19" s="23" t="s">
        <v>46</v>
      </c>
      <c r="B19" s="29" t="s">
        <v>32</v>
      </c>
      <c r="C19" s="6">
        <v>262539</v>
      </c>
      <c r="D19" s="6"/>
      <c r="E19" s="7">
        <v>1440931</v>
      </c>
      <c r="F19" s="26">
        <v>783626</v>
      </c>
      <c r="G19" s="26">
        <v>22723</v>
      </c>
      <c r="H19" s="26"/>
      <c r="I19" s="26">
        <v>30636</v>
      </c>
      <c r="J19" s="26">
        <v>53359</v>
      </c>
      <c r="K19" s="26">
        <v>28366</v>
      </c>
      <c r="L19" s="26">
        <v>35949</v>
      </c>
      <c r="M19" s="26">
        <v>29</v>
      </c>
      <c r="N19" s="26">
        <v>64344</v>
      </c>
      <c r="O19" s="26">
        <v>7472</v>
      </c>
      <c r="P19" s="26">
        <v>3437</v>
      </c>
      <c r="Q19" s="26">
        <v>159902</v>
      </c>
      <c r="R19" s="26">
        <v>170811</v>
      </c>
      <c r="S19" s="26">
        <v>13892</v>
      </c>
      <c r="T19" s="26">
        <v>55775</v>
      </c>
      <c r="U19" s="26">
        <v>50968</v>
      </c>
      <c r="V19" s="26">
        <v>120635</v>
      </c>
      <c r="W19" s="26">
        <v>409149</v>
      </c>
      <c r="X19" s="26">
        <v>783626</v>
      </c>
      <c r="Y19" s="26">
        <v>-374477</v>
      </c>
      <c r="Z19" s="27">
        <v>-47.787720162424421</v>
      </c>
      <c r="AA19" s="28">
        <v>783626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145678137</v>
      </c>
      <c r="D21" s="33">
        <f t="shared" si="0"/>
        <v>0</v>
      </c>
      <c r="E21" s="34">
        <f t="shared" si="0"/>
        <v>153517840</v>
      </c>
      <c r="F21" s="35">
        <f t="shared" si="0"/>
        <v>155972873</v>
      </c>
      <c r="G21" s="35">
        <f t="shared" si="0"/>
        <v>12865024</v>
      </c>
      <c r="H21" s="35">
        <f t="shared" si="0"/>
        <v>13517902</v>
      </c>
      <c r="I21" s="35">
        <f t="shared" si="0"/>
        <v>12835200</v>
      </c>
      <c r="J21" s="35">
        <f t="shared" si="0"/>
        <v>39218126</v>
      </c>
      <c r="K21" s="35">
        <f t="shared" si="0"/>
        <v>13204684</v>
      </c>
      <c r="L21" s="35">
        <f t="shared" si="0"/>
        <v>15144153</v>
      </c>
      <c r="M21" s="35">
        <f t="shared" si="0"/>
        <v>19433745</v>
      </c>
      <c r="N21" s="35">
        <f t="shared" si="0"/>
        <v>47782582</v>
      </c>
      <c r="O21" s="35">
        <f t="shared" si="0"/>
        <v>10621154</v>
      </c>
      <c r="P21" s="35">
        <f t="shared" si="0"/>
        <v>10570646</v>
      </c>
      <c r="Q21" s="35">
        <f t="shared" si="0"/>
        <v>17727170</v>
      </c>
      <c r="R21" s="35">
        <f t="shared" si="0"/>
        <v>38918970</v>
      </c>
      <c r="S21" s="35">
        <f t="shared" si="0"/>
        <v>10957992</v>
      </c>
      <c r="T21" s="35">
        <f t="shared" si="0"/>
        <v>10558509</v>
      </c>
      <c r="U21" s="35">
        <f t="shared" si="0"/>
        <v>10938062</v>
      </c>
      <c r="V21" s="35">
        <f t="shared" si="0"/>
        <v>32454563</v>
      </c>
      <c r="W21" s="35">
        <f t="shared" si="0"/>
        <v>158374241</v>
      </c>
      <c r="X21" s="35">
        <f t="shared" si="0"/>
        <v>155972873</v>
      </c>
      <c r="Y21" s="35">
        <f t="shared" si="0"/>
        <v>2401368</v>
      </c>
      <c r="Z21" s="36">
        <f>+IF(X21&lt;&gt;0,+(Y21/X21)*100,0)</f>
        <v>1.5396061852370957</v>
      </c>
      <c r="AA21" s="33">
        <f>SUM(AA5:AA20)</f>
        <v>155972873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43721226</v>
      </c>
      <c r="D24" s="6"/>
      <c r="E24" s="7">
        <v>44032797</v>
      </c>
      <c r="F24" s="8">
        <v>44916787</v>
      </c>
      <c r="G24" s="8">
        <v>3329810</v>
      </c>
      <c r="H24" s="8">
        <v>3262373</v>
      </c>
      <c r="I24" s="8">
        <v>3344033</v>
      </c>
      <c r="J24" s="8">
        <v>9936216</v>
      </c>
      <c r="K24" s="8">
        <v>3952793</v>
      </c>
      <c r="L24" s="8">
        <v>5640922</v>
      </c>
      <c r="M24" s="8">
        <v>3931090</v>
      </c>
      <c r="N24" s="8">
        <v>13524805</v>
      </c>
      <c r="O24" s="8">
        <v>3627595</v>
      </c>
      <c r="P24" s="8">
        <v>3446319</v>
      </c>
      <c r="Q24" s="8">
        <v>3340915</v>
      </c>
      <c r="R24" s="8">
        <v>10414829</v>
      </c>
      <c r="S24" s="8">
        <v>3340400</v>
      </c>
      <c r="T24" s="8">
        <v>3429790</v>
      </c>
      <c r="U24" s="8">
        <v>3357855</v>
      </c>
      <c r="V24" s="8">
        <v>10128045</v>
      </c>
      <c r="W24" s="8">
        <v>44003895</v>
      </c>
      <c r="X24" s="8">
        <v>44916787</v>
      </c>
      <c r="Y24" s="8">
        <v>-912892</v>
      </c>
      <c r="Z24" s="2">
        <v>-2.0324071710650182</v>
      </c>
      <c r="AA24" s="6">
        <v>44916787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7433128</v>
      </c>
      <c r="D26" s="6"/>
      <c r="E26" s="7">
        <v>3737447</v>
      </c>
      <c r="F26" s="8">
        <v>3737447</v>
      </c>
      <c r="G26" s="8">
        <v>311454</v>
      </c>
      <c r="H26" s="8">
        <v>311454</v>
      </c>
      <c r="I26" s="8">
        <v>311454</v>
      </c>
      <c r="J26" s="8">
        <v>934362</v>
      </c>
      <c r="K26" s="8">
        <v>311454</v>
      </c>
      <c r="L26" s="8">
        <v>311454</v>
      </c>
      <c r="M26" s="8">
        <v>311454</v>
      </c>
      <c r="N26" s="8">
        <v>934362</v>
      </c>
      <c r="O26" s="8">
        <v>311454</v>
      </c>
      <c r="P26" s="8">
        <v>311454</v>
      </c>
      <c r="Q26" s="8">
        <v>311454</v>
      </c>
      <c r="R26" s="8">
        <v>934362</v>
      </c>
      <c r="S26" s="8">
        <v>311454</v>
      </c>
      <c r="T26" s="8">
        <v>311454</v>
      </c>
      <c r="U26" s="8">
        <v>311454</v>
      </c>
      <c r="V26" s="8">
        <v>934362</v>
      </c>
      <c r="W26" s="8">
        <v>3737448</v>
      </c>
      <c r="X26" s="8">
        <v>3737447</v>
      </c>
      <c r="Y26" s="8">
        <v>1</v>
      </c>
      <c r="Z26" s="2"/>
      <c r="AA26" s="6">
        <v>3737447</v>
      </c>
    </row>
    <row r="27" spans="1:27" x14ac:dyDescent="0.25">
      <c r="A27" s="25" t="s">
        <v>53</v>
      </c>
      <c r="B27" s="24" t="s">
        <v>32</v>
      </c>
      <c r="C27" s="6">
        <v>21067426</v>
      </c>
      <c r="D27" s="6"/>
      <c r="E27" s="7">
        <v>22542584</v>
      </c>
      <c r="F27" s="8">
        <v>22542584</v>
      </c>
      <c r="G27" s="8"/>
      <c r="H27" s="8"/>
      <c r="I27" s="8"/>
      <c r="J27" s="8"/>
      <c r="K27" s="8"/>
      <c r="L27" s="8"/>
      <c r="M27" s="8">
        <v>11271300</v>
      </c>
      <c r="N27" s="8">
        <v>11271300</v>
      </c>
      <c r="O27" s="8"/>
      <c r="P27" s="8"/>
      <c r="Q27" s="8"/>
      <c r="R27" s="8"/>
      <c r="S27" s="8"/>
      <c r="T27" s="8"/>
      <c r="U27" s="8"/>
      <c r="V27" s="8"/>
      <c r="W27" s="8">
        <v>11271300</v>
      </c>
      <c r="X27" s="8">
        <v>22542584</v>
      </c>
      <c r="Y27" s="8">
        <v>-11271284</v>
      </c>
      <c r="Z27" s="2">
        <v>-49.999964511610557</v>
      </c>
      <c r="AA27" s="6">
        <v>22542584</v>
      </c>
    </row>
    <row r="28" spans="1:27" x14ac:dyDescent="0.25">
      <c r="A28" s="25" t="s">
        <v>54</v>
      </c>
      <c r="B28" s="24" t="s">
        <v>32</v>
      </c>
      <c r="C28" s="6">
        <v>42241920</v>
      </c>
      <c r="D28" s="6"/>
      <c r="E28" s="7">
        <v>42356146</v>
      </c>
      <c r="F28" s="8">
        <v>42356146</v>
      </c>
      <c r="G28" s="8"/>
      <c r="H28" s="8"/>
      <c r="I28" s="8"/>
      <c r="J28" s="8"/>
      <c r="K28" s="8"/>
      <c r="L28" s="8"/>
      <c r="M28" s="8">
        <v>21367604</v>
      </c>
      <c r="N28" s="8">
        <v>21367604</v>
      </c>
      <c r="O28" s="8"/>
      <c r="P28" s="8"/>
      <c r="Q28" s="8"/>
      <c r="R28" s="8"/>
      <c r="S28" s="8"/>
      <c r="T28" s="8"/>
      <c r="U28" s="8">
        <v>20988542</v>
      </c>
      <c r="V28" s="8">
        <v>20988542</v>
      </c>
      <c r="W28" s="8">
        <v>42356146</v>
      </c>
      <c r="X28" s="8">
        <v>42356146</v>
      </c>
      <c r="Y28" s="8"/>
      <c r="Z28" s="2"/>
      <c r="AA28" s="6">
        <v>42356146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1451864</v>
      </c>
      <c r="D30" s="6"/>
      <c r="E30" s="7">
        <v>1716589</v>
      </c>
      <c r="F30" s="8">
        <v>2563920</v>
      </c>
      <c r="G30" s="8">
        <v>120321</v>
      </c>
      <c r="H30" s="8">
        <v>129114</v>
      </c>
      <c r="I30" s="8">
        <v>86129</v>
      </c>
      <c r="J30" s="8">
        <v>335564</v>
      </c>
      <c r="K30" s="8">
        <v>103861</v>
      </c>
      <c r="L30" s="8">
        <v>283941</v>
      </c>
      <c r="M30" s="8">
        <v>347962</v>
      </c>
      <c r="N30" s="8">
        <v>735764</v>
      </c>
      <c r="O30" s="8">
        <v>-98756</v>
      </c>
      <c r="P30" s="8">
        <v>115399</v>
      </c>
      <c r="Q30" s="8">
        <v>354580</v>
      </c>
      <c r="R30" s="8">
        <v>371223</v>
      </c>
      <c r="S30" s="8">
        <v>225629</v>
      </c>
      <c r="T30" s="8">
        <v>-91276</v>
      </c>
      <c r="U30" s="8">
        <v>451348</v>
      </c>
      <c r="V30" s="8">
        <v>585701</v>
      </c>
      <c r="W30" s="8">
        <v>2028252</v>
      </c>
      <c r="X30" s="8">
        <v>2563920</v>
      </c>
      <c r="Y30" s="8">
        <v>-535668</v>
      </c>
      <c r="Z30" s="2">
        <v>-20.892539548815876</v>
      </c>
      <c r="AA30" s="6">
        <v>2563920</v>
      </c>
    </row>
    <row r="31" spans="1:27" x14ac:dyDescent="0.25">
      <c r="A31" s="25" t="s">
        <v>57</v>
      </c>
      <c r="B31" s="24" t="s">
        <v>32</v>
      </c>
      <c r="C31" s="6">
        <v>11244753</v>
      </c>
      <c r="D31" s="6"/>
      <c r="E31" s="7">
        <v>10653860</v>
      </c>
      <c r="F31" s="8">
        <v>16177597</v>
      </c>
      <c r="G31" s="8">
        <v>883</v>
      </c>
      <c r="H31" s="8">
        <v>122009</v>
      </c>
      <c r="I31" s="8">
        <v>485783</v>
      </c>
      <c r="J31" s="8">
        <v>608675</v>
      </c>
      <c r="K31" s="8">
        <v>870835</v>
      </c>
      <c r="L31" s="8">
        <v>1424072</v>
      </c>
      <c r="M31" s="8">
        <v>606386</v>
      </c>
      <c r="N31" s="8">
        <v>2901293</v>
      </c>
      <c r="O31" s="8">
        <v>805850</v>
      </c>
      <c r="P31" s="8">
        <v>1081777</v>
      </c>
      <c r="Q31" s="8">
        <v>884383</v>
      </c>
      <c r="R31" s="8">
        <v>2772010</v>
      </c>
      <c r="S31" s="8">
        <v>531412</v>
      </c>
      <c r="T31" s="8">
        <v>1073059</v>
      </c>
      <c r="U31" s="8">
        <v>6497011</v>
      </c>
      <c r="V31" s="8">
        <v>8101482</v>
      </c>
      <c r="W31" s="8">
        <v>14383460</v>
      </c>
      <c r="X31" s="8">
        <v>16177597</v>
      </c>
      <c r="Y31" s="8">
        <v>-1794137</v>
      </c>
      <c r="Z31" s="2">
        <v>-11.0902564824677</v>
      </c>
      <c r="AA31" s="6">
        <v>16177597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624065</v>
      </c>
      <c r="D33" s="6"/>
      <c r="E33" s="7">
        <v>1061519</v>
      </c>
      <c r="F33" s="8">
        <v>1946464</v>
      </c>
      <c r="G33" s="8">
        <v>11853</v>
      </c>
      <c r="H33" s="8">
        <v>211040</v>
      </c>
      <c r="I33" s="8">
        <v>107348</v>
      </c>
      <c r="J33" s="8">
        <v>330241</v>
      </c>
      <c r="K33" s="8">
        <v>162060</v>
      </c>
      <c r="L33" s="8">
        <v>197612</v>
      </c>
      <c r="M33" s="8">
        <v>57984</v>
      </c>
      <c r="N33" s="8">
        <v>417656</v>
      </c>
      <c r="O33" s="8">
        <v>33634</v>
      </c>
      <c r="P33" s="8">
        <v>482894</v>
      </c>
      <c r="Q33" s="8">
        <v>131254</v>
      </c>
      <c r="R33" s="8">
        <v>647782</v>
      </c>
      <c r="S33" s="8">
        <v>5282</v>
      </c>
      <c r="T33" s="8">
        <v>44167</v>
      </c>
      <c r="U33" s="8">
        <v>92488</v>
      </c>
      <c r="V33" s="8">
        <v>141937</v>
      </c>
      <c r="W33" s="8">
        <v>1537616</v>
      </c>
      <c r="X33" s="8">
        <v>1946464</v>
      </c>
      <c r="Y33" s="8">
        <v>-408848</v>
      </c>
      <c r="Z33" s="2">
        <v>-21.004652539168461</v>
      </c>
      <c r="AA33" s="6">
        <v>1946464</v>
      </c>
    </row>
    <row r="34" spans="1:27" x14ac:dyDescent="0.25">
      <c r="A34" s="23" t="s">
        <v>59</v>
      </c>
      <c r="B34" s="29" t="s">
        <v>32</v>
      </c>
      <c r="C34" s="6">
        <v>1384258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129168640</v>
      </c>
      <c r="D35" s="33">
        <f>SUM(D24:D34)</f>
        <v>0</v>
      </c>
      <c r="E35" s="34">
        <f t="shared" si="1"/>
        <v>126100942</v>
      </c>
      <c r="F35" s="35">
        <f t="shared" si="1"/>
        <v>134240945</v>
      </c>
      <c r="G35" s="35">
        <f t="shared" si="1"/>
        <v>3774321</v>
      </c>
      <c r="H35" s="35">
        <f t="shared" si="1"/>
        <v>4035990</v>
      </c>
      <c r="I35" s="35">
        <f t="shared" si="1"/>
        <v>4334747</v>
      </c>
      <c r="J35" s="35">
        <f t="shared" si="1"/>
        <v>12145058</v>
      </c>
      <c r="K35" s="35">
        <f t="shared" si="1"/>
        <v>5401003</v>
      </c>
      <c r="L35" s="35">
        <f t="shared" si="1"/>
        <v>7858001</v>
      </c>
      <c r="M35" s="35">
        <f t="shared" si="1"/>
        <v>37893780</v>
      </c>
      <c r="N35" s="35">
        <f t="shared" si="1"/>
        <v>51152784</v>
      </c>
      <c r="O35" s="35">
        <f t="shared" si="1"/>
        <v>4679777</v>
      </c>
      <c r="P35" s="35">
        <f t="shared" si="1"/>
        <v>5437843</v>
      </c>
      <c r="Q35" s="35">
        <f t="shared" si="1"/>
        <v>5022586</v>
      </c>
      <c r="R35" s="35">
        <f t="shared" si="1"/>
        <v>15140206</v>
      </c>
      <c r="S35" s="35">
        <f t="shared" si="1"/>
        <v>4414177</v>
      </c>
      <c r="T35" s="35">
        <f t="shared" si="1"/>
        <v>4767194</v>
      </c>
      <c r="U35" s="35">
        <f t="shared" si="1"/>
        <v>31698698</v>
      </c>
      <c r="V35" s="35">
        <f t="shared" si="1"/>
        <v>40880069</v>
      </c>
      <c r="W35" s="35">
        <f t="shared" si="1"/>
        <v>119318117</v>
      </c>
      <c r="X35" s="35">
        <f t="shared" si="1"/>
        <v>134240945</v>
      </c>
      <c r="Y35" s="35">
        <f t="shared" si="1"/>
        <v>-14922828</v>
      </c>
      <c r="Z35" s="36">
        <f>+IF(X35&lt;&gt;0,+(Y35/X35)*100,0)</f>
        <v>-11.116450349779644</v>
      </c>
      <c r="AA35" s="33">
        <f>SUM(AA24:AA34)</f>
        <v>134240945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16509497</v>
      </c>
      <c r="D37" s="46">
        <f>+D21-D35</f>
        <v>0</v>
      </c>
      <c r="E37" s="47">
        <f t="shared" si="2"/>
        <v>27416898</v>
      </c>
      <c r="F37" s="48">
        <f t="shared" si="2"/>
        <v>21731928</v>
      </c>
      <c r="G37" s="48">
        <f t="shared" si="2"/>
        <v>9090703</v>
      </c>
      <c r="H37" s="48">
        <f t="shared" si="2"/>
        <v>9481912</v>
      </c>
      <c r="I37" s="48">
        <f t="shared" si="2"/>
        <v>8500453</v>
      </c>
      <c r="J37" s="48">
        <f t="shared" si="2"/>
        <v>27073068</v>
      </c>
      <c r="K37" s="48">
        <f t="shared" si="2"/>
        <v>7803681</v>
      </c>
      <c r="L37" s="48">
        <f t="shared" si="2"/>
        <v>7286152</v>
      </c>
      <c r="M37" s="48">
        <f t="shared" si="2"/>
        <v>-18460035</v>
      </c>
      <c r="N37" s="48">
        <f t="shared" si="2"/>
        <v>-3370202</v>
      </c>
      <c r="O37" s="48">
        <f t="shared" si="2"/>
        <v>5941377</v>
      </c>
      <c r="P37" s="48">
        <f t="shared" si="2"/>
        <v>5132803</v>
      </c>
      <c r="Q37" s="48">
        <f t="shared" si="2"/>
        <v>12704584</v>
      </c>
      <c r="R37" s="48">
        <f t="shared" si="2"/>
        <v>23778764</v>
      </c>
      <c r="S37" s="48">
        <f t="shared" si="2"/>
        <v>6543815</v>
      </c>
      <c r="T37" s="48">
        <f t="shared" si="2"/>
        <v>5791315</v>
      </c>
      <c r="U37" s="48">
        <f t="shared" si="2"/>
        <v>-20760636</v>
      </c>
      <c r="V37" s="48">
        <f t="shared" si="2"/>
        <v>-8425506</v>
      </c>
      <c r="W37" s="48">
        <f t="shared" si="2"/>
        <v>39056124</v>
      </c>
      <c r="X37" s="48">
        <f>IF(F21=F35,0,X21-X35)</f>
        <v>21731928</v>
      </c>
      <c r="Y37" s="48">
        <f t="shared" si="2"/>
        <v>17324196</v>
      </c>
      <c r="Z37" s="49">
        <f>+IF(X37&lt;&gt;0,+(Y37/X37)*100,0)</f>
        <v>79.717713034941028</v>
      </c>
      <c r="AA37" s="46">
        <f>+AA21-AA35</f>
        <v>21731928</v>
      </c>
    </row>
    <row r="38" spans="1:27" ht="23.15" customHeight="1" x14ac:dyDescent="0.25">
      <c r="A38" s="50" t="s">
        <v>62</v>
      </c>
      <c r="B38" s="29" t="s">
        <v>32</v>
      </c>
      <c r="C38" s="6">
        <v>54690411</v>
      </c>
      <c r="D38" s="6"/>
      <c r="E38" s="7">
        <v>49853882</v>
      </c>
      <c r="F38" s="8">
        <v>45440000</v>
      </c>
      <c r="G38" s="8">
        <v>1465765</v>
      </c>
      <c r="H38" s="8">
        <v>826666</v>
      </c>
      <c r="I38" s="8">
        <v>774246</v>
      </c>
      <c r="J38" s="8">
        <v>3066677</v>
      </c>
      <c r="K38" s="8">
        <v>938883</v>
      </c>
      <c r="L38" s="8">
        <v>1473283</v>
      </c>
      <c r="M38" s="8">
        <v>3353269</v>
      </c>
      <c r="N38" s="8">
        <v>5765435</v>
      </c>
      <c r="O38" s="8">
        <v>5735416</v>
      </c>
      <c r="P38" s="8">
        <v>1637870</v>
      </c>
      <c r="Q38" s="8">
        <v>7107372</v>
      </c>
      <c r="R38" s="8">
        <v>14480658</v>
      </c>
      <c r="S38" s="8">
        <v>3142730</v>
      </c>
      <c r="T38" s="8">
        <v>4499449</v>
      </c>
      <c r="U38" s="8">
        <v>10927166</v>
      </c>
      <c r="V38" s="8">
        <v>18569345</v>
      </c>
      <c r="W38" s="8">
        <v>41882115</v>
      </c>
      <c r="X38" s="8">
        <v>45440000</v>
      </c>
      <c r="Y38" s="8">
        <v>-3557885</v>
      </c>
      <c r="Z38" s="2">
        <v>-7.8298525528169014</v>
      </c>
      <c r="AA38" s="6">
        <v>45440000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71199908</v>
      </c>
      <c r="D41" s="56">
        <f>SUM(D37:D40)</f>
        <v>0</v>
      </c>
      <c r="E41" s="57">
        <f t="shared" si="3"/>
        <v>77270780</v>
      </c>
      <c r="F41" s="58">
        <f t="shared" si="3"/>
        <v>67171928</v>
      </c>
      <c r="G41" s="58">
        <f t="shared" si="3"/>
        <v>10556468</v>
      </c>
      <c r="H41" s="58">
        <f t="shared" si="3"/>
        <v>10308578</v>
      </c>
      <c r="I41" s="58">
        <f t="shared" si="3"/>
        <v>9274699</v>
      </c>
      <c r="J41" s="58">
        <f t="shared" si="3"/>
        <v>30139745</v>
      </c>
      <c r="K41" s="58">
        <f t="shared" si="3"/>
        <v>8742564</v>
      </c>
      <c r="L41" s="58">
        <f t="shared" si="3"/>
        <v>8759435</v>
      </c>
      <c r="M41" s="58">
        <f t="shared" si="3"/>
        <v>-15106766</v>
      </c>
      <c r="N41" s="58">
        <f t="shared" si="3"/>
        <v>2395233</v>
      </c>
      <c r="O41" s="58">
        <f t="shared" si="3"/>
        <v>11676793</v>
      </c>
      <c r="P41" s="58">
        <f t="shared" si="3"/>
        <v>6770673</v>
      </c>
      <c r="Q41" s="58">
        <f t="shared" si="3"/>
        <v>19811956</v>
      </c>
      <c r="R41" s="58">
        <f t="shared" si="3"/>
        <v>38259422</v>
      </c>
      <c r="S41" s="58">
        <f t="shared" si="3"/>
        <v>9686545</v>
      </c>
      <c r="T41" s="58">
        <f t="shared" si="3"/>
        <v>10290764</v>
      </c>
      <c r="U41" s="58">
        <f t="shared" si="3"/>
        <v>-9833470</v>
      </c>
      <c r="V41" s="58">
        <f t="shared" si="3"/>
        <v>10143839</v>
      </c>
      <c r="W41" s="58">
        <f t="shared" si="3"/>
        <v>80938239</v>
      </c>
      <c r="X41" s="58">
        <f t="shared" si="3"/>
        <v>67171928</v>
      </c>
      <c r="Y41" s="58">
        <f t="shared" si="3"/>
        <v>13766311</v>
      </c>
      <c r="Z41" s="59">
        <f>+IF(X41&lt;&gt;0,+(Y41/X41)*100,0)</f>
        <v>20.494143029510781</v>
      </c>
      <c r="AA41" s="56">
        <f>SUM(AA37:AA40)</f>
        <v>67171928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71199908</v>
      </c>
      <c r="D43" s="64">
        <f>+D41-D42</f>
        <v>0</v>
      </c>
      <c r="E43" s="65">
        <f t="shared" si="4"/>
        <v>77270780</v>
      </c>
      <c r="F43" s="66">
        <f t="shared" si="4"/>
        <v>67171928</v>
      </c>
      <c r="G43" s="66">
        <f t="shared" si="4"/>
        <v>10556468</v>
      </c>
      <c r="H43" s="66">
        <f t="shared" si="4"/>
        <v>10308578</v>
      </c>
      <c r="I43" s="66">
        <f t="shared" si="4"/>
        <v>9274699</v>
      </c>
      <c r="J43" s="66">
        <f t="shared" si="4"/>
        <v>30139745</v>
      </c>
      <c r="K43" s="66">
        <f t="shared" si="4"/>
        <v>8742564</v>
      </c>
      <c r="L43" s="66">
        <f t="shared" si="4"/>
        <v>8759435</v>
      </c>
      <c r="M43" s="66">
        <f t="shared" si="4"/>
        <v>-15106766</v>
      </c>
      <c r="N43" s="66">
        <f t="shared" si="4"/>
        <v>2395233</v>
      </c>
      <c r="O43" s="66">
        <f t="shared" si="4"/>
        <v>11676793</v>
      </c>
      <c r="P43" s="66">
        <f t="shared" si="4"/>
        <v>6770673</v>
      </c>
      <c r="Q43" s="66">
        <f t="shared" si="4"/>
        <v>19811956</v>
      </c>
      <c r="R43" s="66">
        <f t="shared" si="4"/>
        <v>38259422</v>
      </c>
      <c r="S43" s="66">
        <f t="shared" si="4"/>
        <v>9686545</v>
      </c>
      <c r="T43" s="66">
        <f t="shared" si="4"/>
        <v>10290764</v>
      </c>
      <c r="U43" s="66">
        <f t="shared" si="4"/>
        <v>-9833470</v>
      </c>
      <c r="V43" s="66">
        <f t="shared" si="4"/>
        <v>10143839</v>
      </c>
      <c r="W43" s="66">
        <f t="shared" si="4"/>
        <v>80938239</v>
      </c>
      <c r="X43" s="66">
        <f t="shared" si="4"/>
        <v>67171928</v>
      </c>
      <c r="Y43" s="66">
        <f t="shared" si="4"/>
        <v>13766311</v>
      </c>
      <c r="Z43" s="67">
        <f>+IF(X43&lt;&gt;0,+(Y43/X43)*100,0)</f>
        <v>20.494143029510781</v>
      </c>
      <c r="AA43" s="64">
        <f>+AA41-AA42</f>
        <v>67171928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71199908</v>
      </c>
      <c r="D45" s="56">
        <f>SUM(D43:D44)</f>
        <v>0</v>
      </c>
      <c r="E45" s="57">
        <f t="shared" si="5"/>
        <v>77270780</v>
      </c>
      <c r="F45" s="58">
        <f t="shared" si="5"/>
        <v>67171928</v>
      </c>
      <c r="G45" s="58">
        <f t="shared" si="5"/>
        <v>10556468</v>
      </c>
      <c r="H45" s="58">
        <f t="shared" si="5"/>
        <v>10308578</v>
      </c>
      <c r="I45" s="58">
        <f t="shared" si="5"/>
        <v>9274699</v>
      </c>
      <c r="J45" s="58">
        <f t="shared" si="5"/>
        <v>30139745</v>
      </c>
      <c r="K45" s="58">
        <f t="shared" si="5"/>
        <v>8742564</v>
      </c>
      <c r="L45" s="58">
        <f t="shared" si="5"/>
        <v>8759435</v>
      </c>
      <c r="M45" s="58">
        <f t="shared" si="5"/>
        <v>-15106766</v>
      </c>
      <c r="N45" s="58">
        <f t="shared" si="5"/>
        <v>2395233</v>
      </c>
      <c r="O45" s="58">
        <f t="shared" si="5"/>
        <v>11676793</v>
      </c>
      <c r="P45" s="58">
        <f t="shared" si="5"/>
        <v>6770673</v>
      </c>
      <c r="Q45" s="58">
        <f t="shared" si="5"/>
        <v>19811956</v>
      </c>
      <c r="R45" s="58">
        <f t="shared" si="5"/>
        <v>38259422</v>
      </c>
      <c r="S45" s="58">
        <f t="shared" si="5"/>
        <v>9686545</v>
      </c>
      <c r="T45" s="58">
        <f t="shared" si="5"/>
        <v>10290764</v>
      </c>
      <c r="U45" s="58">
        <f t="shared" si="5"/>
        <v>-9833470</v>
      </c>
      <c r="V45" s="58">
        <f t="shared" si="5"/>
        <v>10143839</v>
      </c>
      <c r="W45" s="58">
        <f t="shared" si="5"/>
        <v>80938239</v>
      </c>
      <c r="X45" s="58">
        <f t="shared" si="5"/>
        <v>67171928</v>
      </c>
      <c r="Y45" s="58">
        <f t="shared" si="5"/>
        <v>13766311</v>
      </c>
      <c r="Z45" s="59">
        <f>+IF(X45&lt;&gt;0,+(Y45/X45)*100,0)</f>
        <v>20.494143029510781</v>
      </c>
      <c r="AA45" s="56">
        <f>SUM(AA43:AA44)</f>
        <v>67171928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71199908</v>
      </c>
      <c r="D47" s="71">
        <f>SUM(D45:D46)</f>
        <v>0</v>
      </c>
      <c r="E47" s="72">
        <f t="shared" si="6"/>
        <v>77270780</v>
      </c>
      <c r="F47" s="73">
        <f t="shared" si="6"/>
        <v>67171928</v>
      </c>
      <c r="G47" s="73">
        <f t="shared" si="6"/>
        <v>10556468</v>
      </c>
      <c r="H47" s="74">
        <f t="shared" si="6"/>
        <v>10308578</v>
      </c>
      <c r="I47" s="74">
        <f t="shared" si="6"/>
        <v>9274699</v>
      </c>
      <c r="J47" s="74">
        <f t="shared" si="6"/>
        <v>30139745</v>
      </c>
      <c r="K47" s="74">
        <f t="shared" si="6"/>
        <v>8742564</v>
      </c>
      <c r="L47" s="74">
        <f t="shared" si="6"/>
        <v>8759435</v>
      </c>
      <c r="M47" s="73">
        <f t="shared" si="6"/>
        <v>-15106766</v>
      </c>
      <c r="N47" s="73">
        <f t="shared" si="6"/>
        <v>2395233</v>
      </c>
      <c r="O47" s="74">
        <f t="shared" si="6"/>
        <v>11676793</v>
      </c>
      <c r="P47" s="74">
        <f t="shared" si="6"/>
        <v>6770673</v>
      </c>
      <c r="Q47" s="74">
        <f t="shared" si="6"/>
        <v>19811956</v>
      </c>
      <c r="R47" s="74">
        <f t="shared" si="6"/>
        <v>38259422</v>
      </c>
      <c r="S47" s="74">
        <f t="shared" si="6"/>
        <v>9686545</v>
      </c>
      <c r="T47" s="73">
        <f t="shared" si="6"/>
        <v>10290764</v>
      </c>
      <c r="U47" s="73">
        <f t="shared" si="6"/>
        <v>-9833470</v>
      </c>
      <c r="V47" s="74">
        <f t="shared" si="6"/>
        <v>10143839</v>
      </c>
      <c r="W47" s="74">
        <f t="shared" si="6"/>
        <v>80938239</v>
      </c>
      <c r="X47" s="74">
        <f t="shared" si="6"/>
        <v>67171928</v>
      </c>
      <c r="Y47" s="74">
        <f t="shared" si="6"/>
        <v>13766311</v>
      </c>
      <c r="Z47" s="75">
        <f>+IF(X47&lt;&gt;0,+(Y47/X47)*100,0)</f>
        <v>20.494143029510781</v>
      </c>
      <c r="AA47" s="76">
        <f>SUM(AA45:AA46)</f>
        <v>67171928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92638765</v>
      </c>
      <c r="D8" s="6"/>
      <c r="E8" s="7">
        <v>114485332</v>
      </c>
      <c r="F8" s="8">
        <v>102956558</v>
      </c>
      <c r="G8" s="8">
        <v>15691825</v>
      </c>
      <c r="H8" s="8">
        <v>6216970</v>
      </c>
      <c r="I8" s="8">
        <v>8053967</v>
      </c>
      <c r="J8" s="8">
        <v>29962762</v>
      </c>
      <c r="K8" s="8">
        <v>8109247</v>
      </c>
      <c r="L8" s="8">
        <v>7624478</v>
      </c>
      <c r="M8" s="8">
        <v>7993946</v>
      </c>
      <c r="N8" s="8">
        <v>23727671</v>
      </c>
      <c r="O8" s="8">
        <v>8070231</v>
      </c>
      <c r="P8" s="8">
        <v>7929746</v>
      </c>
      <c r="Q8" s="8">
        <v>7702746</v>
      </c>
      <c r="R8" s="8">
        <v>23702723</v>
      </c>
      <c r="S8" s="8">
        <v>7968698</v>
      </c>
      <c r="T8" s="8">
        <v>7609136</v>
      </c>
      <c r="U8" s="8">
        <v>7821574</v>
      </c>
      <c r="V8" s="8">
        <v>23399408</v>
      </c>
      <c r="W8" s="8">
        <v>100792564</v>
      </c>
      <c r="X8" s="8">
        <v>102956558</v>
      </c>
      <c r="Y8" s="8">
        <v>-2163994</v>
      </c>
      <c r="Z8" s="2">
        <v>-2.1018515401418139</v>
      </c>
      <c r="AA8" s="6">
        <v>102956558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1162343</v>
      </c>
      <c r="D13" s="6"/>
      <c r="E13" s="7">
        <v>1550346</v>
      </c>
      <c r="F13" s="8">
        <v>1550346</v>
      </c>
      <c r="G13" s="8">
        <v>100355</v>
      </c>
      <c r="H13" s="8">
        <v>109327</v>
      </c>
      <c r="I13" s="8">
        <v>103331</v>
      </c>
      <c r="J13" s="8">
        <v>313013</v>
      </c>
      <c r="K13" s="8">
        <v>116837</v>
      </c>
      <c r="L13" s="8">
        <v>107294</v>
      </c>
      <c r="M13" s="8">
        <v>115214</v>
      </c>
      <c r="N13" s="8">
        <v>339345</v>
      </c>
      <c r="O13" s="8">
        <v>124216</v>
      </c>
      <c r="P13" s="8">
        <v>124193</v>
      </c>
      <c r="Q13" s="8">
        <v>117098</v>
      </c>
      <c r="R13" s="8">
        <v>365507</v>
      </c>
      <c r="S13" s="8">
        <v>123685</v>
      </c>
      <c r="T13" s="8">
        <v>129071</v>
      </c>
      <c r="U13" s="8">
        <v>129734</v>
      </c>
      <c r="V13" s="8">
        <v>382490</v>
      </c>
      <c r="W13" s="8">
        <v>1400355</v>
      </c>
      <c r="X13" s="8">
        <v>1550346</v>
      </c>
      <c r="Y13" s="8">
        <v>-149991</v>
      </c>
      <c r="Z13" s="2">
        <v>-9.6746790716394919</v>
      </c>
      <c r="AA13" s="6">
        <v>1550346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33797144</v>
      </c>
      <c r="D18" s="6"/>
      <c r="E18" s="7">
        <v>34194255</v>
      </c>
      <c r="F18" s="8">
        <v>34194255</v>
      </c>
      <c r="G18" s="8">
        <v>14247534</v>
      </c>
      <c r="H18" s="8"/>
      <c r="I18" s="8"/>
      <c r="J18" s="8">
        <v>14247534</v>
      </c>
      <c r="K18" s="8"/>
      <c r="L18" s="8"/>
      <c r="M18" s="8">
        <v>11398157</v>
      </c>
      <c r="N18" s="8">
        <v>11398157</v>
      </c>
      <c r="O18" s="8"/>
      <c r="P18" s="8"/>
      <c r="Q18" s="8">
        <v>8548564</v>
      </c>
      <c r="R18" s="8">
        <v>8548564</v>
      </c>
      <c r="S18" s="8"/>
      <c r="T18" s="8"/>
      <c r="U18" s="8"/>
      <c r="V18" s="8"/>
      <c r="W18" s="8">
        <v>34194255</v>
      </c>
      <c r="X18" s="8">
        <v>34194255</v>
      </c>
      <c r="Y18" s="8"/>
      <c r="Z18" s="2"/>
      <c r="AA18" s="6">
        <v>34194255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127598252</v>
      </c>
      <c r="D21" s="33">
        <f t="shared" si="0"/>
        <v>0</v>
      </c>
      <c r="E21" s="34">
        <f t="shared" si="0"/>
        <v>150229933</v>
      </c>
      <c r="F21" s="35">
        <f t="shared" si="0"/>
        <v>138701159</v>
      </c>
      <c r="G21" s="35">
        <f t="shared" si="0"/>
        <v>30039714</v>
      </c>
      <c r="H21" s="35">
        <f t="shared" si="0"/>
        <v>6326297</v>
      </c>
      <c r="I21" s="35">
        <f t="shared" si="0"/>
        <v>8157298</v>
      </c>
      <c r="J21" s="35">
        <f t="shared" si="0"/>
        <v>44523309</v>
      </c>
      <c r="K21" s="35">
        <f t="shared" si="0"/>
        <v>8226084</v>
      </c>
      <c r="L21" s="35">
        <f t="shared" si="0"/>
        <v>7731772</v>
      </c>
      <c r="M21" s="35">
        <f t="shared" si="0"/>
        <v>19507317</v>
      </c>
      <c r="N21" s="35">
        <f t="shared" si="0"/>
        <v>35465173</v>
      </c>
      <c r="O21" s="35">
        <f t="shared" si="0"/>
        <v>8194447</v>
      </c>
      <c r="P21" s="35">
        <f t="shared" si="0"/>
        <v>8053939</v>
      </c>
      <c r="Q21" s="35">
        <f t="shared" si="0"/>
        <v>16368408</v>
      </c>
      <c r="R21" s="35">
        <f t="shared" si="0"/>
        <v>32616794</v>
      </c>
      <c r="S21" s="35">
        <f t="shared" si="0"/>
        <v>8092383</v>
      </c>
      <c r="T21" s="35">
        <f t="shared" si="0"/>
        <v>7738207</v>
      </c>
      <c r="U21" s="35">
        <f t="shared" si="0"/>
        <v>7951308</v>
      </c>
      <c r="V21" s="35">
        <f t="shared" si="0"/>
        <v>23781898</v>
      </c>
      <c r="W21" s="35">
        <f t="shared" si="0"/>
        <v>136387174</v>
      </c>
      <c r="X21" s="35">
        <f t="shared" si="0"/>
        <v>138701159</v>
      </c>
      <c r="Y21" s="35">
        <f t="shared" si="0"/>
        <v>-2313985</v>
      </c>
      <c r="Z21" s="36">
        <f>+IF(X21&lt;&gt;0,+(Y21/X21)*100,0)</f>
        <v>-1.6683241990789708</v>
      </c>
      <c r="AA21" s="33">
        <f>SUM(AA5:AA20)</f>
        <v>138701159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55953833</v>
      </c>
      <c r="D24" s="6"/>
      <c r="E24" s="7">
        <v>58410573</v>
      </c>
      <c r="F24" s="8">
        <v>52045180</v>
      </c>
      <c r="G24" s="8">
        <v>4235249</v>
      </c>
      <c r="H24" s="8">
        <v>4455235</v>
      </c>
      <c r="I24" s="8">
        <v>4421268</v>
      </c>
      <c r="J24" s="8">
        <v>13111752</v>
      </c>
      <c r="K24" s="8">
        <v>4922383</v>
      </c>
      <c r="L24" s="8">
        <v>5689493</v>
      </c>
      <c r="M24" s="8">
        <v>3861429</v>
      </c>
      <c r="N24" s="8">
        <v>14473305</v>
      </c>
      <c r="O24" s="8">
        <v>1093575</v>
      </c>
      <c r="P24" s="8">
        <v>4447184</v>
      </c>
      <c r="Q24" s="8">
        <v>3751501</v>
      </c>
      <c r="R24" s="8">
        <v>9292260</v>
      </c>
      <c r="S24" s="8">
        <v>3837457</v>
      </c>
      <c r="T24" s="8">
        <v>3761628</v>
      </c>
      <c r="U24" s="8">
        <v>3811193</v>
      </c>
      <c r="V24" s="8">
        <v>11410278</v>
      </c>
      <c r="W24" s="8">
        <v>48287595</v>
      </c>
      <c r="X24" s="8">
        <v>52045180</v>
      </c>
      <c r="Y24" s="8">
        <v>-3757585</v>
      </c>
      <c r="Z24" s="2">
        <v>-7.2198520593069331</v>
      </c>
      <c r="AA24" s="6">
        <v>52045180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1542328</v>
      </c>
      <c r="D26" s="6"/>
      <c r="E26" s="7">
        <v>2500000</v>
      </c>
      <c r="F26" s="8">
        <v>2500000</v>
      </c>
      <c r="G26" s="8"/>
      <c r="H26" s="8"/>
      <c r="I26" s="8">
        <v>14005</v>
      </c>
      <c r="J26" s="8">
        <v>14005</v>
      </c>
      <c r="K26" s="8"/>
      <c r="L26" s="8"/>
      <c r="M26" s="8"/>
      <c r="N26" s="8"/>
      <c r="O26" s="8"/>
      <c r="P26" s="8">
        <v>670</v>
      </c>
      <c r="Q26" s="8">
        <v>965</v>
      </c>
      <c r="R26" s="8">
        <v>1635</v>
      </c>
      <c r="S26" s="8"/>
      <c r="T26" s="8">
        <v>3079</v>
      </c>
      <c r="U26" s="8">
        <v>405326</v>
      </c>
      <c r="V26" s="8">
        <v>408405</v>
      </c>
      <c r="W26" s="8">
        <v>424045</v>
      </c>
      <c r="X26" s="8">
        <v>2500000</v>
      </c>
      <c r="Y26" s="8">
        <v>-2075955</v>
      </c>
      <c r="Z26" s="2">
        <v>-83.038199999999989</v>
      </c>
      <c r="AA26" s="6">
        <v>2500000</v>
      </c>
    </row>
    <row r="27" spans="1:27" x14ac:dyDescent="0.25">
      <c r="A27" s="25" t="s">
        <v>53</v>
      </c>
      <c r="B27" s="24" t="s">
        <v>32</v>
      </c>
      <c r="C27" s="6">
        <v>38491216</v>
      </c>
      <c r="D27" s="6"/>
      <c r="E27" s="7">
        <v>55500219</v>
      </c>
      <c r="F27" s="8">
        <v>55500219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55500219</v>
      </c>
      <c r="Y27" s="8">
        <v>-55500219</v>
      </c>
      <c r="Z27" s="2">
        <v>-100</v>
      </c>
      <c r="AA27" s="6">
        <v>55500219</v>
      </c>
    </row>
    <row r="28" spans="1:27" x14ac:dyDescent="0.25">
      <c r="A28" s="25" t="s">
        <v>54</v>
      </c>
      <c r="B28" s="24" t="s">
        <v>32</v>
      </c>
      <c r="C28" s="6">
        <v>21358461</v>
      </c>
      <c r="D28" s="6"/>
      <c r="E28" s="7">
        <v>22055634</v>
      </c>
      <c r="F28" s="8">
        <v>22055635</v>
      </c>
      <c r="G28" s="8"/>
      <c r="H28" s="8"/>
      <c r="I28" s="8"/>
      <c r="J28" s="8"/>
      <c r="K28" s="8"/>
      <c r="L28" s="8"/>
      <c r="M28" s="8">
        <v>11427633</v>
      </c>
      <c r="N28" s="8">
        <v>11427633</v>
      </c>
      <c r="O28" s="8"/>
      <c r="P28" s="8"/>
      <c r="Q28" s="8"/>
      <c r="R28" s="8"/>
      <c r="S28" s="8"/>
      <c r="T28" s="8"/>
      <c r="U28" s="8">
        <v>10751311</v>
      </c>
      <c r="V28" s="8">
        <v>10751311</v>
      </c>
      <c r="W28" s="8">
        <v>22178944</v>
      </c>
      <c r="X28" s="8">
        <v>22055635</v>
      </c>
      <c r="Y28" s="8">
        <v>123309</v>
      </c>
      <c r="Z28" s="2">
        <v>0.55908161338360929</v>
      </c>
      <c r="AA28" s="6">
        <v>22055635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5450748</v>
      </c>
      <c r="D30" s="6"/>
      <c r="E30" s="7">
        <v>7183127</v>
      </c>
      <c r="F30" s="8">
        <v>8058827</v>
      </c>
      <c r="G30" s="8">
        <v>42685</v>
      </c>
      <c r="H30" s="8">
        <v>495748</v>
      </c>
      <c r="I30" s="8">
        <v>531807</v>
      </c>
      <c r="J30" s="8">
        <v>1070240</v>
      </c>
      <c r="K30" s="8">
        <v>816337</v>
      </c>
      <c r="L30" s="8">
        <v>646922</v>
      </c>
      <c r="M30" s="8">
        <v>654031</v>
      </c>
      <c r="N30" s="8">
        <v>2117290</v>
      </c>
      <c r="O30" s="8">
        <v>497768</v>
      </c>
      <c r="P30" s="8">
        <v>1008027</v>
      </c>
      <c r="Q30" s="8">
        <v>440137</v>
      </c>
      <c r="R30" s="8">
        <v>1945932</v>
      </c>
      <c r="S30" s="8">
        <v>655783</v>
      </c>
      <c r="T30" s="8">
        <v>1055787</v>
      </c>
      <c r="U30" s="8">
        <v>896716</v>
      </c>
      <c r="V30" s="8">
        <v>2608286</v>
      </c>
      <c r="W30" s="8">
        <v>7741748</v>
      </c>
      <c r="X30" s="8">
        <v>8058827</v>
      </c>
      <c r="Y30" s="8">
        <v>-317079</v>
      </c>
      <c r="Z30" s="2">
        <v>-3.9345552398630717</v>
      </c>
      <c r="AA30" s="6">
        <v>8058827</v>
      </c>
    </row>
    <row r="31" spans="1:27" x14ac:dyDescent="0.25">
      <c r="A31" s="25" t="s">
        <v>57</v>
      </c>
      <c r="B31" s="24" t="s">
        <v>32</v>
      </c>
      <c r="C31" s="6">
        <v>27976100</v>
      </c>
      <c r="D31" s="6"/>
      <c r="E31" s="7">
        <v>25222416</v>
      </c>
      <c r="F31" s="8">
        <v>24832416</v>
      </c>
      <c r="G31" s="8"/>
      <c r="H31" s="8">
        <v>979360</v>
      </c>
      <c r="I31" s="8">
        <v>1765696</v>
      </c>
      <c r="J31" s="8">
        <v>2745056</v>
      </c>
      <c r="K31" s="8">
        <v>1318031</v>
      </c>
      <c r="L31" s="8">
        <v>1218968</v>
      </c>
      <c r="M31" s="8">
        <v>1779732</v>
      </c>
      <c r="N31" s="8">
        <v>4316731</v>
      </c>
      <c r="O31" s="8">
        <v>1197859</v>
      </c>
      <c r="P31" s="8">
        <v>2184047</v>
      </c>
      <c r="Q31" s="8">
        <v>1175227</v>
      </c>
      <c r="R31" s="8">
        <v>4557133</v>
      </c>
      <c r="S31" s="8">
        <v>1779079</v>
      </c>
      <c r="T31" s="8">
        <v>765070</v>
      </c>
      <c r="U31" s="8">
        <v>1308632</v>
      </c>
      <c r="V31" s="8">
        <v>3852781</v>
      </c>
      <c r="W31" s="8">
        <v>15471701</v>
      </c>
      <c r="X31" s="8">
        <v>24832416</v>
      </c>
      <c r="Y31" s="8">
        <v>-9360715</v>
      </c>
      <c r="Z31" s="2">
        <v>-37.695546820736254</v>
      </c>
      <c r="AA31" s="6">
        <v>24832416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10546852</v>
      </c>
      <c r="D33" s="6"/>
      <c r="E33" s="7">
        <v>11810362</v>
      </c>
      <c r="F33" s="8">
        <v>10623164</v>
      </c>
      <c r="G33" s="8">
        <v>11000</v>
      </c>
      <c r="H33" s="8">
        <v>303478</v>
      </c>
      <c r="I33" s="8">
        <v>974558</v>
      </c>
      <c r="J33" s="8">
        <v>1289036</v>
      </c>
      <c r="K33" s="8">
        <v>517915</v>
      </c>
      <c r="L33" s="8">
        <v>749465</v>
      </c>
      <c r="M33" s="8">
        <v>474216</v>
      </c>
      <c r="N33" s="8">
        <v>1741596</v>
      </c>
      <c r="O33" s="8">
        <v>578358</v>
      </c>
      <c r="P33" s="8">
        <v>972341</v>
      </c>
      <c r="Q33" s="8">
        <v>808925</v>
      </c>
      <c r="R33" s="8">
        <v>2359624</v>
      </c>
      <c r="S33" s="8">
        <v>306049</v>
      </c>
      <c r="T33" s="8">
        <v>368458</v>
      </c>
      <c r="U33" s="8">
        <v>791004</v>
      </c>
      <c r="V33" s="8">
        <v>1465511</v>
      </c>
      <c r="W33" s="8">
        <v>6855767</v>
      </c>
      <c r="X33" s="8">
        <v>10623164</v>
      </c>
      <c r="Y33" s="8">
        <v>-3767397</v>
      </c>
      <c r="Z33" s="2">
        <v>-35.463982293787424</v>
      </c>
      <c r="AA33" s="6">
        <v>10623164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161319538</v>
      </c>
      <c r="D35" s="33">
        <f>SUM(D24:D34)</f>
        <v>0</v>
      </c>
      <c r="E35" s="34">
        <f t="shared" si="1"/>
        <v>182682331</v>
      </c>
      <c r="F35" s="35">
        <f t="shared" si="1"/>
        <v>175615441</v>
      </c>
      <c r="G35" s="35">
        <f t="shared" si="1"/>
        <v>4288934</v>
      </c>
      <c r="H35" s="35">
        <f t="shared" si="1"/>
        <v>6233821</v>
      </c>
      <c r="I35" s="35">
        <f t="shared" si="1"/>
        <v>7707334</v>
      </c>
      <c r="J35" s="35">
        <f t="shared" si="1"/>
        <v>18230089</v>
      </c>
      <c r="K35" s="35">
        <f t="shared" si="1"/>
        <v>7574666</v>
      </c>
      <c r="L35" s="35">
        <f t="shared" si="1"/>
        <v>8304848</v>
      </c>
      <c r="M35" s="35">
        <f t="shared" si="1"/>
        <v>18197041</v>
      </c>
      <c r="N35" s="35">
        <f t="shared" si="1"/>
        <v>34076555</v>
      </c>
      <c r="O35" s="35">
        <f t="shared" si="1"/>
        <v>3367560</v>
      </c>
      <c r="P35" s="35">
        <f t="shared" si="1"/>
        <v>8612269</v>
      </c>
      <c r="Q35" s="35">
        <f t="shared" si="1"/>
        <v>6176755</v>
      </c>
      <c r="R35" s="35">
        <f t="shared" si="1"/>
        <v>18156584</v>
      </c>
      <c r="S35" s="35">
        <f t="shared" si="1"/>
        <v>6578368</v>
      </c>
      <c r="T35" s="35">
        <f t="shared" si="1"/>
        <v>5954022</v>
      </c>
      <c r="U35" s="35">
        <f t="shared" si="1"/>
        <v>17964182</v>
      </c>
      <c r="V35" s="35">
        <f t="shared" si="1"/>
        <v>30496572</v>
      </c>
      <c r="W35" s="35">
        <f t="shared" si="1"/>
        <v>100959800</v>
      </c>
      <c r="X35" s="35">
        <f t="shared" si="1"/>
        <v>175615441</v>
      </c>
      <c r="Y35" s="35">
        <f t="shared" si="1"/>
        <v>-74655641</v>
      </c>
      <c r="Z35" s="36">
        <f>+IF(X35&lt;&gt;0,+(Y35/X35)*100,0)</f>
        <v>-42.510863836853616</v>
      </c>
      <c r="AA35" s="33">
        <f>SUM(AA24:AA34)</f>
        <v>175615441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-33721286</v>
      </c>
      <c r="D37" s="46">
        <f>+D21-D35</f>
        <v>0</v>
      </c>
      <c r="E37" s="47">
        <f t="shared" si="2"/>
        <v>-32452398</v>
      </c>
      <c r="F37" s="48">
        <f t="shared" si="2"/>
        <v>-36914282</v>
      </c>
      <c r="G37" s="48">
        <f t="shared" si="2"/>
        <v>25750780</v>
      </c>
      <c r="H37" s="48">
        <f t="shared" si="2"/>
        <v>92476</v>
      </c>
      <c r="I37" s="48">
        <f t="shared" si="2"/>
        <v>449964</v>
      </c>
      <c r="J37" s="48">
        <f t="shared" si="2"/>
        <v>26293220</v>
      </c>
      <c r="K37" s="48">
        <f t="shared" si="2"/>
        <v>651418</v>
      </c>
      <c r="L37" s="48">
        <f t="shared" si="2"/>
        <v>-573076</v>
      </c>
      <c r="M37" s="48">
        <f t="shared" si="2"/>
        <v>1310276</v>
      </c>
      <c r="N37" s="48">
        <f t="shared" si="2"/>
        <v>1388618</v>
      </c>
      <c r="O37" s="48">
        <f t="shared" si="2"/>
        <v>4826887</v>
      </c>
      <c r="P37" s="48">
        <f t="shared" si="2"/>
        <v>-558330</v>
      </c>
      <c r="Q37" s="48">
        <f t="shared" si="2"/>
        <v>10191653</v>
      </c>
      <c r="R37" s="48">
        <f t="shared" si="2"/>
        <v>14460210</v>
      </c>
      <c r="S37" s="48">
        <f t="shared" si="2"/>
        <v>1514015</v>
      </c>
      <c r="T37" s="48">
        <f t="shared" si="2"/>
        <v>1784185</v>
      </c>
      <c r="U37" s="48">
        <f t="shared" si="2"/>
        <v>-10012874</v>
      </c>
      <c r="V37" s="48">
        <f t="shared" si="2"/>
        <v>-6714674</v>
      </c>
      <c r="W37" s="48">
        <f t="shared" si="2"/>
        <v>35427374</v>
      </c>
      <c r="X37" s="48">
        <f>IF(F21=F35,0,X21-X35)</f>
        <v>-36914282</v>
      </c>
      <c r="Y37" s="48">
        <f t="shared" si="2"/>
        <v>72341656</v>
      </c>
      <c r="Z37" s="49">
        <f>+IF(X37&lt;&gt;0,+(Y37/X37)*100,0)</f>
        <v>-195.97199804671808</v>
      </c>
      <c r="AA37" s="46">
        <f>+AA21-AA35</f>
        <v>-36914282</v>
      </c>
    </row>
    <row r="38" spans="1:27" ht="23.15" customHeight="1" x14ac:dyDescent="0.25">
      <c r="A38" s="50" t="s">
        <v>62</v>
      </c>
      <c r="B38" s="29" t="s">
        <v>32</v>
      </c>
      <c r="C38" s="6">
        <v>21767435</v>
      </c>
      <c r="D38" s="6"/>
      <c r="E38" s="7"/>
      <c r="F38" s="8">
        <v>2500000</v>
      </c>
      <c r="G38" s="8"/>
      <c r="H38" s="8"/>
      <c r="I38" s="8"/>
      <c r="J38" s="8"/>
      <c r="K38" s="8"/>
      <c r="L38" s="8">
        <v>6034723</v>
      </c>
      <c r="M38" s="8">
        <v>5647178</v>
      </c>
      <c r="N38" s="8">
        <v>11681901</v>
      </c>
      <c r="O38" s="8"/>
      <c r="P38" s="8">
        <v>1705669</v>
      </c>
      <c r="Q38" s="8">
        <v>-10887569</v>
      </c>
      <c r="R38" s="8">
        <v>-9181900</v>
      </c>
      <c r="S38" s="8"/>
      <c r="T38" s="8"/>
      <c r="U38" s="8"/>
      <c r="V38" s="8"/>
      <c r="W38" s="8">
        <v>2500001</v>
      </c>
      <c r="X38" s="8">
        <v>2500000</v>
      </c>
      <c r="Y38" s="8">
        <v>1</v>
      </c>
      <c r="Z38" s="2"/>
      <c r="AA38" s="6">
        <v>2500000</v>
      </c>
    </row>
    <row r="39" spans="1:27" ht="57" customHeight="1" x14ac:dyDescent="0.25">
      <c r="A39" s="50" t="s">
        <v>63</v>
      </c>
      <c r="B39" s="29" t="s">
        <v>32</v>
      </c>
      <c r="C39" s="28">
        <v>886141</v>
      </c>
      <c r="D39" s="28"/>
      <c r="E39" s="7"/>
      <c r="F39" s="26">
        <v>1661954</v>
      </c>
      <c r="G39" s="26">
        <v>35470</v>
      </c>
      <c r="H39" s="26">
        <v>34967</v>
      </c>
      <c r="I39" s="26">
        <v>1227</v>
      </c>
      <c r="J39" s="26">
        <v>71664</v>
      </c>
      <c r="K39" s="26">
        <v>1590290</v>
      </c>
      <c r="L39" s="26"/>
      <c r="M39" s="26"/>
      <c r="N39" s="26">
        <v>1590290</v>
      </c>
      <c r="O39" s="26">
        <v>78551</v>
      </c>
      <c r="P39" s="26">
        <v>929627</v>
      </c>
      <c r="Q39" s="26">
        <v>19762</v>
      </c>
      <c r="R39" s="26">
        <v>1027940</v>
      </c>
      <c r="S39" s="26">
        <v>44063</v>
      </c>
      <c r="T39" s="26">
        <v>107355</v>
      </c>
      <c r="U39" s="26">
        <v>511152</v>
      </c>
      <c r="V39" s="26">
        <v>662570</v>
      </c>
      <c r="W39" s="26">
        <v>3352464</v>
      </c>
      <c r="X39" s="26">
        <v>1661954</v>
      </c>
      <c r="Y39" s="26">
        <v>1690510</v>
      </c>
      <c r="Z39" s="27">
        <v>101.71821843444523</v>
      </c>
      <c r="AA39" s="28">
        <v>1661954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-11067710</v>
      </c>
      <c r="D41" s="56">
        <f>SUM(D37:D40)</f>
        <v>0</v>
      </c>
      <c r="E41" s="57">
        <f t="shared" si="3"/>
        <v>-32452398</v>
      </c>
      <c r="F41" s="58">
        <f t="shared" si="3"/>
        <v>-32752328</v>
      </c>
      <c r="G41" s="58">
        <f t="shared" si="3"/>
        <v>25786250</v>
      </c>
      <c r="H41" s="58">
        <f t="shared" si="3"/>
        <v>127443</v>
      </c>
      <c r="I41" s="58">
        <f t="shared" si="3"/>
        <v>451191</v>
      </c>
      <c r="J41" s="58">
        <f t="shared" si="3"/>
        <v>26364884</v>
      </c>
      <c r="K41" s="58">
        <f t="shared" si="3"/>
        <v>2241708</v>
      </c>
      <c r="L41" s="58">
        <f t="shared" si="3"/>
        <v>5461647</v>
      </c>
      <c r="M41" s="58">
        <f t="shared" si="3"/>
        <v>6957454</v>
      </c>
      <c r="N41" s="58">
        <f t="shared" si="3"/>
        <v>14660809</v>
      </c>
      <c r="O41" s="58">
        <f t="shared" si="3"/>
        <v>4905438</v>
      </c>
      <c r="P41" s="58">
        <f t="shared" si="3"/>
        <v>2076966</v>
      </c>
      <c r="Q41" s="58">
        <f t="shared" si="3"/>
        <v>-676154</v>
      </c>
      <c r="R41" s="58">
        <f t="shared" si="3"/>
        <v>6306250</v>
      </c>
      <c r="S41" s="58">
        <f t="shared" si="3"/>
        <v>1558078</v>
      </c>
      <c r="T41" s="58">
        <f t="shared" si="3"/>
        <v>1891540</v>
      </c>
      <c r="U41" s="58">
        <f t="shared" si="3"/>
        <v>-9501722</v>
      </c>
      <c r="V41" s="58">
        <f t="shared" si="3"/>
        <v>-6052104</v>
      </c>
      <c r="W41" s="58">
        <f t="shared" si="3"/>
        <v>41279839</v>
      </c>
      <c r="X41" s="58">
        <f t="shared" si="3"/>
        <v>-32752328</v>
      </c>
      <c r="Y41" s="58">
        <f t="shared" si="3"/>
        <v>74032167</v>
      </c>
      <c r="Z41" s="59">
        <f>+IF(X41&lt;&gt;0,+(Y41/X41)*100,0)</f>
        <v>-226.03635075955518</v>
      </c>
      <c r="AA41" s="56">
        <f>SUM(AA37:AA40)</f>
        <v>-32752328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-11067710</v>
      </c>
      <c r="D43" s="64">
        <f>+D41-D42</f>
        <v>0</v>
      </c>
      <c r="E43" s="65">
        <f t="shared" si="4"/>
        <v>-32452398</v>
      </c>
      <c r="F43" s="66">
        <f t="shared" si="4"/>
        <v>-32752328</v>
      </c>
      <c r="G43" s="66">
        <f t="shared" si="4"/>
        <v>25786250</v>
      </c>
      <c r="H43" s="66">
        <f t="shared" si="4"/>
        <v>127443</v>
      </c>
      <c r="I43" s="66">
        <f t="shared" si="4"/>
        <v>451191</v>
      </c>
      <c r="J43" s="66">
        <f t="shared" si="4"/>
        <v>26364884</v>
      </c>
      <c r="K43" s="66">
        <f t="shared" si="4"/>
        <v>2241708</v>
      </c>
      <c r="L43" s="66">
        <f t="shared" si="4"/>
        <v>5461647</v>
      </c>
      <c r="M43" s="66">
        <f t="shared" si="4"/>
        <v>6957454</v>
      </c>
      <c r="N43" s="66">
        <f t="shared" si="4"/>
        <v>14660809</v>
      </c>
      <c r="O43" s="66">
        <f t="shared" si="4"/>
        <v>4905438</v>
      </c>
      <c r="P43" s="66">
        <f t="shared" si="4"/>
        <v>2076966</v>
      </c>
      <c r="Q43" s="66">
        <f t="shared" si="4"/>
        <v>-676154</v>
      </c>
      <c r="R43" s="66">
        <f t="shared" si="4"/>
        <v>6306250</v>
      </c>
      <c r="S43" s="66">
        <f t="shared" si="4"/>
        <v>1558078</v>
      </c>
      <c r="T43" s="66">
        <f t="shared" si="4"/>
        <v>1891540</v>
      </c>
      <c r="U43" s="66">
        <f t="shared" si="4"/>
        <v>-9501722</v>
      </c>
      <c r="V43" s="66">
        <f t="shared" si="4"/>
        <v>-6052104</v>
      </c>
      <c r="W43" s="66">
        <f t="shared" si="4"/>
        <v>41279839</v>
      </c>
      <c r="X43" s="66">
        <f t="shared" si="4"/>
        <v>-32752328</v>
      </c>
      <c r="Y43" s="66">
        <f t="shared" si="4"/>
        <v>74032167</v>
      </c>
      <c r="Z43" s="67">
        <f>+IF(X43&lt;&gt;0,+(Y43/X43)*100,0)</f>
        <v>-226.03635075955518</v>
      </c>
      <c r="AA43" s="64">
        <f>+AA41-AA42</f>
        <v>-32752328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-11067710</v>
      </c>
      <c r="D45" s="56">
        <f>SUM(D43:D44)</f>
        <v>0</v>
      </c>
      <c r="E45" s="57">
        <f t="shared" si="5"/>
        <v>-32452398</v>
      </c>
      <c r="F45" s="58">
        <f t="shared" si="5"/>
        <v>-32752328</v>
      </c>
      <c r="G45" s="58">
        <f t="shared" si="5"/>
        <v>25786250</v>
      </c>
      <c r="H45" s="58">
        <f t="shared" si="5"/>
        <v>127443</v>
      </c>
      <c r="I45" s="58">
        <f t="shared" si="5"/>
        <v>451191</v>
      </c>
      <c r="J45" s="58">
        <f t="shared" si="5"/>
        <v>26364884</v>
      </c>
      <c r="K45" s="58">
        <f t="shared" si="5"/>
        <v>2241708</v>
      </c>
      <c r="L45" s="58">
        <f t="shared" si="5"/>
        <v>5461647</v>
      </c>
      <c r="M45" s="58">
        <f t="shared" si="5"/>
        <v>6957454</v>
      </c>
      <c r="N45" s="58">
        <f t="shared" si="5"/>
        <v>14660809</v>
      </c>
      <c r="O45" s="58">
        <f t="shared" si="5"/>
        <v>4905438</v>
      </c>
      <c r="P45" s="58">
        <f t="shared" si="5"/>
        <v>2076966</v>
      </c>
      <c r="Q45" s="58">
        <f t="shared" si="5"/>
        <v>-676154</v>
      </c>
      <c r="R45" s="58">
        <f t="shared" si="5"/>
        <v>6306250</v>
      </c>
      <c r="S45" s="58">
        <f t="shared" si="5"/>
        <v>1558078</v>
      </c>
      <c r="T45" s="58">
        <f t="shared" si="5"/>
        <v>1891540</v>
      </c>
      <c r="U45" s="58">
        <f t="shared" si="5"/>
        <v>-9501722</v>
      </c>
      <c r="V45" s="58">
        <f t="shared" si="5"/>
        <v>-6052104</v>
      </c>
      <c r="W45" s="58">
        <f t="shared" si="5"/>
        <v>41279839</v>
      </c>
      <c r="X45" s="58">
        <f t="shared" si="5"/>
        <v>-32752328</v>
      </c>
      <c r="Y45" s="58">
        <f t="shared" si="5"/>
        <v>74032167</v>
      </c>
      <c r="Z45" s="59">
        <f>+IF(X45&lt;&gt;0,+(Y45/X45)*100,0)</f>
        <v>-226.03635075955518</v>
      </c>
      <c r="AA45" s="56">
        <f>SUM(AA43:AA44)</f>
        <v>-32752328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-11067710</v>
      </c>
      <c r="D47" s="71">
        <f>SUM(D45:D46)</f>
        <v>0</v>
      </c>
      <c r="E47" s="72">
        <f t="shared" si="6"/>
        <v>-32452398</v>
      </c>
      <c r="F47" s="73">
        <f t="shared" si="6"/>
        <v>-32752328</v>
      </c>
      <c r="G47" s="73">
        <f t="shared" si="6"/>
        <v>25786250</v>
      </c>
      <c r="H47" s="74">
        <f t="shared" si="6"/>
        <v>127443</v>
      </c>
      <c r="I47" s="74">
        <f t="shared" si="6"/>
        <v>451191</v>
      </c>
      <c r="J47" s="74">
        <f t="shared" si="6"/>
        <v>26364884</v>
      </c>
      <c r="K47" s="74">
        <f t="shared" si="6"/>
        <v>2241708</v>
      </c>
      <c r="L47" s="74">
        <f t="shared" si="6"/>
        <v>5461647</v>
      </c>
      <c r="M47" s="73">
        <f t="shared" si="6"/>
        <v>6957454</v>
      </c>
      <c r="N47" s="73">
        <f t="shared" si="6"/>
        <v>14660809</v>
      </c>
      <c r="O47" s="74">
        <f t="shared" si="6"/>
        <v>4905438</v>
      </c>
      <c r="P47" s="74">
        <f t="shared" si="6"/>
        <v>2076966</v>
      </c>
      <c r="Q47" s="74">
        <f t="shared" si="6"/>
        <v>-676154</v>
      </c>
      <c r="R47" s="74">
        <f t="shared" si="6"/>
        <v>6306250</v>
      </c>
      <c r="S47" s="74">
        <f t="shared" si="6"/>
        <v>1558078</v>
      </c>
      <c r="T47" s="73">
        <f t="shared" si="6"/>
        <v>1891540</v>
      </c>
      <c r="U47" s="73">
        <f t="shared" si="6"/>
        <v>-9501722</v>
      </c>
      <c r="V47" s="74">
        <f t="shared" si="6"/>
        <v>-6052104</v>
      </c>
      <c r="W47" s="74">
        <f t="shared" si="6"/>
        <v>41279839</v>
      </c>
      <c r="X47" s="74">
        <f t="shared" si="6"/>
        <v>-32752328</v>
      </c>
      <c r="Y47" s="74">
        <f t="shared" si="6"/>
        <v>74032167</v>
      </c>
      <c r="Z47" s="75">
        <f>+IF(X47&lt;&gt;0,+(Y47/X47)*100,0)</f>
        <v>-226.03635075955518</v>
      </c>
      <c r="AA47" s="76">
        <f>SUM(AA45:AA46)</f>
        <v>-32752328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76021159</v>
      </c>
      <c r="D8" s="6"/>
      <c r="E8" s="7">
        <v>76111600</v>
      </c>
      <c r="F8" s="8">
        <v>76111600</v>
      </c>
      <c r="G8" s="8">
        <v>7566257</v>
      </c>
      <c r="H8" s="8">
        <v>6011973</v>
      </c>
      <c r="I8" s="8">
        <v>7933912</v>
      </c>
      <c r="J8" s="8">
        <v>21512142</v>
      </c>
      <c r="K8" s="8">
        <v>6047592</v>
      </c>
      <c r="L8" s="8">
        <v>6761614</v>
      </c>
      <c r="M8" s="8">
        <v>7020859</v>
      </c>
      <c r="N8" s="8">
        <v>19830065</v>
      </c>
      <c r="O8" s="8">
        <v>7091202</v>
      </c>
      <c r="P8" s="8">
        <v>7022193</v>
      </c>
      <c r="Q8" s="8">
        <v>7248588</v>
      </c>
      <c r="R8" s="8">
        <v>21361983</v>
      </c>
      <c r="S8" s="8">
        <v>7194017</v>
      </c>
      <c r="T8" s="8">
        <v>6037514</v>
      </c>
      <c r="U8" s="8">
        <v>7588829</v>
      </c>
      <c r="V8" s="8">
        <v>20820360</v>
      </c>
      <c r="W8" s="8">
        <v>83524550</v>
      </c>
      <c r="X8" s="8">
        <v>76111600</v>
      </c>
      <c r="Y8" s="8">
        <v>7412950</v>
      </c>
      <c r="Z8" s="2">
        <v>9.7395797749620296</v>
      </c>
      <c r="AA8" s="6">
        <v>76111600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41971158</v>
      </c>
      <c r="D18" s="6"/>
      <c r="E18" s="7">
        <v>37571900</v>
      </c>
      <c r="F18" s="8">
        <v>37571900</v>
      </c>
      <c r="G18" s="8">
        <v>15654863</v>
      </c>
      <c r="H18" s="8"/>
      <c r="I18" s="8"/>
      <c r="J18" s="8">
        <v>15654863</v>
      </c>
      <c r="K18" s="8"/>
      <c r="L18" s="8"/>
      <c r="M18" s="8">
        <v>12524062</v>
      </c>
      <c r="N18" s="8">
        <v>12524062</v>
      </c>
      <c r="O18" s="8"/>
      <c r="P18" s="8"/>
      <c r="Q18" s="8">
        <v>9392975</v>
      </c>
      <c r="R18" s="8">
        <v>9392975</v>
      </c>
      <c r="S18" s="8"/>
      <c r="T18" s="8"/>
      <c r="U18" s="8"/>
      <c r="V18" s="8"/>
      <c r="W18" s="8">
        <v>37571900</v>
      </c>
      <c r="X18" s="8">
        <v>37571900</v>
      </c>
      <c r="Y18" s="8"/>
      <c r="Z18" s="2"/>
      <c r="AA18" s="6">
        <v>37571900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159500</v>
      </c>
      <c r="F19" s="26">
        <v>159500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159500</v>
      </c>
      <c r="Y19" s="26">
        <v>-159500</v>
      </c>
      <c r="Z19" s="27">
        <v>-100</v>
      </c>
      <c r="AA19" s="28">
        <v>159500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117992317</v>
      </c>
      <c r="D21" s="33">
        <f t="shared" si="0"/>
        <v>0</v>
      </c>
      <c r="E21" s="34">
        <f t="shared" si="0"/>
        <v>113843000</v>
      </c>
      <c r="F21" s="35">
        <f t="shared" si="0"/>
        <v>113843000</v>
      </c>
      <c r="G21" s="35">
        <f t="shared" si="0"/>
        <v>23221120</v>
      </c>
      <c r="H21" s="35">
        <f t="shared" si="0"/>
        <v>6011973</v>
      </c>
      <c r="I21" s="35">
        <f t="shared" si="0"/>
        <v>7933912</v>
      </c>
      <c r="J21" s="35">
        <f t="shared" si="0"/>
        <v>37167005</v>
      </c>
      <c r="K21" s="35">
        <f t="shared" si="0"/>
        <v>6047592</v>
      </c>
      <c r="L21" s="35">
        <f t="shared" si="0"/>
        <v>6761614</v>
      </c>
      <c r="M21" s="35">
        <f t="shared" si="0"/>
        <v>19544921</v>
      </c>
      <c r="N21" s="35">
        <f t="shared" si="0"/>
        <v>32354127</v>
      </c>
      <c r="O21" s="35">
        <f t="shared" si="0"/>
        <v>7091202</v>
      </c>
      <c r="P21" s="35">
        <f t="shared" si="0"/>
        <v>7022193</v>
      </c>
      <c r="Q21" s="35">
        <f t="shared" si="0"/>
        <v>16641563</v>
      </c>
      <c r="R21" s="35">
        <f t="shared" si="0"/>
        <v>30754958</v>
      </c>
      <c r="S21" s="35">
        <f t="shared" si="0"/>
        <v>7194017</v>
      </c>
      <c r="T21" s="35">
        <f t="shared" si="0"/>
        <v>6037514</v>
      </c>
      <c r="U21" s="35">
        <f t="shared" si="0"/>
        <v>7588829</v>
      </c>
      <c r="V21" s="35">
        <f t="shared" si="0"/>
        <v>20820360</v>
      </c>
      <c r="W21" s="35">
        <f t="shared" si="0"/>
        <v>121096450</v>
      </c>
      <c r="X21" s="35">
        <f t="shared" si="0"/>
        <v>113843000</v>
      </c>
      <c r="Y21" s="35">
        <f t="shared" si="0"/>
        <v>7253450</v>
      </c>
      <c r="Z21" s="36">
        <f>+IF(X21&lt;&gt;0,+(Y21/X21)*100,0)</f>
        <v>6.3714501550380787</v>
      </c>
      <c r="AA21" s="33">
        <f>SUM(AA5:AA20)</f>
        <v>113843000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21848143</v>
      </c>
      <c r="D24" s="6"/>
      <c r="E24" s="7">
        <v>23760200</v>
      </c>
      <c r="F24" s="8">
        <v>23158743</v>
      </c>
      <c r="G24" s="8">
        <v>1698598</v>
      </c>
      <c r="H24" s="8">
        <v>1337439</v>
      </c>
      <c r="I24" s="8">
        <v>1897691</v>
      </c>
      <c r="J24" s="8">
        <v>4933728</v>
      </c>
      <c r="K24" s="8">
        <v>1889079</v>
      </c>
      <c r="L24" s="8">
        <v>1803532</v>
      </c>
      <c r="M24" s="8">
        <v>2174567</v>
      </c>
      <c r="N24" s="8">
        <v>5867178</v>
      </c>
      <c r="O24" s="8">
        <v>1872558</v>
      </c>
      <c r="P24" s="8">
        <v>1899214</v>
      </c>
      <c r="Q24" s="8">
        <v>2206032</v>
      </c>
      <c r="R24" s="8">
        <v>5977804</v>
      </c>
      <c r="S24" s="8">
        <v>2122108</v>
      </c>
      <c r="T24" s="8">
        <v>1915956</v>
      </c>
      <c r="U24" s="8">
        <v>1997321</v>
      </c>
      <c r="V24" s="8">
        <v>6035385</v>
      </c>
      <c r="W24" s="8">
        <v>22814095</v>
      </c>
      <c r="X24" s="8">
        <v>23158743</v>
      </c>
      <c r="Y24" s="8">
        <v>-344648</v>
      </c>
      <c r="Z24" s="2">
        <v>-1.4881982152485564</v>
      </c>
      <c r="AA24" s="6">
        <v>23158743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11009324</v>
      </c>
      <c r="D26" s="6"/>
      <c r="E26" s="7">
        <v>1884100</v>
      </c>
      <c r="F26" s="8">
        <v>1884100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1884100</v>
      </c>
      <c r="Y26" s="8">
        <v>-1884100</v>
      </c>
      <c r="Z26" s="2">
        <v>-100</v>
      </c>
      <c r="AA26" s="6">
        <v>1884100</v>
      </c>
    </row>
    <row r="27" spans="1:27" x14ac:dyDescent="0.25">
      <c r="A27" s="25" t="s">
        <v>53</v>
      </c>
      <c r="B27" s="24" t="s">
        <v>32</v>
      </c>
      <c r="C27" s="6">
        <v>14425178</v>
      </c>
      <c r="D27" s="6"/>
      <c r="E27" s="7">
        <v>17140400</v>
      </c>
      <c r="F27" s="8">
        <v>17140400</v>
      </c>
      <c r="G27" s="8"/>
      <c r="H27" s="8"/>
      <c r="I27" s="8"/>
      <c r="J27" s="8"/>
      <c r="K27" s="8"/>
      <c r="L27" s="8"/>
      <c r="M27" s="8"/>
      <c r="N27" s="8"/>
      <c r="O27" s="8"/>
      <c r="P27" s="8">
        <v>9669074</v>
      </c>
      <c r="Q27" s="8">
        <v>1233506</v>
      </c>
      <c r="R27" s="8">
        <v>10902580</v>
      </c>
      <c r="S27" s="8"/>
      <c r="T27" s="8"/>
      <c r="U27" s="8">
        <v>3478523</v>
      </c>
      <c r="V27" s="8">
        <v>3478523</v>
      </c>
      <c r="W27" s="8">
        <v>14381103</v>
      </c>
      <c r="X27" s="8">
        <v>17140400</v>
      </c>
      <c r="Y27" s="8">
        <v>-2759297</v>
      </c>
      <c r="Z27" s="2">
        <v>-16.098206576275935</v>
      </c>
      <c r="AA27" s="6">
        <v>17140400</v>
      </c>
    </row>
    <row r="28" spans="1:27" x14ac:dyDescent="0.25">
      <c r="A28" s="25" t="s">
        <v>54</v>
      </c>
      <c r="B28" s="24" t="s">
        <v>32</v>
      </c>
      <c r="C28" s="6">
        <v>11025732</v>
      </c>
      <c r="D28" s="6"/>
      <c r="E28" s="7">
        <v>10172100</v>
      </c>
      <c r="F28" s="8">
        <v>10172100</v>
      </c>
      <c r="G28" s="8">
        <v>7335</v>
      </c>
      <c r="H28" s="8"/>
      <c r="I28" s="8">
        <v>2693905</v>
      </c>
      <c r="J28" s="8">
        <v>2701240</v>
      </c>
      <c r="K28" s="8">
        <v>865822</v>
      </c>
      <c r="L28" s="8"/>
      <c r="M28" s="8">
        <v>1731643</v>
      </c>
      <c r="N28" s="8">
        <v>2597465</v>
      </c>
      <c r="O28" s="8"/>
      <c r="P28" s="8">
        <v>1731643</v>
      </c>
      <c r="Q28" s="8">
        <v>851596</v>
      </c>
      <c r="R28" s="8">
        <v>2583239</v>
      </c>
      <c r="S28" s="8">
        <v>836784</v>
      </c>
      <c r="T28" s="8">
        <v>836784</v>
      </c>
      <c r="U28" s="8">
        <v>836784</v>
      </c>
      <c r="V28" s="8">
        <v>2510352</v>
      </c>
      <c r="W28" s="8">
        <v>10392296</v>
      </c>
      <c r="X28" s="8">
        <v>10172100</v>
      </c>
      <c r="Y28" s="8">
        <v>220196</v>
      </c>
      <c r="Z28" s="2">
        <v>2.164705419726507</v>
      </c>
      <c r="AA28" s="6">
        <v>10172100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1716337</v>
      </c>
      <c r="D30" s="6"/>
      <c r="E30" s="7">
        <v>1266900</v>
      </c>
      <c r="F30" s="8">
        <v>1686386</v>
      </c>
      <c r="G30" s="8">
        <v>223744</v>
      </c>
      <c r="H30" s="8">
        <v>137671</v>
      </c>
      <c r="I30" s="8">
        <v>38096</v>
      </c>
      <c r="J30" s="8">
        <v>399511</v>
      </c>
      <c r="K30" s="8">
        <v>37178</v>
      </c>
      <c r="L30" s="8">
        <v>54915</v>
      </c>
      <c r="M30" s="8">
        <v>87901</v>
      </c>
      <c r="N30" s="8">
        <v>179994</v>
      </c>
      <c r="O30" s="8">
        <v>105100</v>
      </c>
      <c r="P30" s="8">
        <v>86337</v>
      </c>
      <c r="Q30" s="8">
        <v>80731</v>
      </c>
      <c r="R30" s="8">
        <v>272168</v>
      </c>
      <c r="S30" s="8">
        <v>348181</v>
      </c>
      <c r="T30" s="8">
        <v>120616</v>
      </c>
      <c r="U30" s="8">
        <v>88711</v>
      </c>
      <c r="V30" s="8">
        <v>557508</v>
      </c>
      <c r="W30" s="8">
        <v>1409181</v>
      </c>
      <c r="X30" s="8">
        <v>1686386</v>
      </c>
      <c r="Y30" s="8">
        <v>-277205</v>
      </c>
      <c r="Z30" s="2">
        <v>-16.43781435566946</v>
      </c>
      <c r="AA30" s="6">
        <v>1686386</v>
      </c>
    </row>
    <row r="31" spans="1:27" x14ac:dyDescent="0.25">
      <c r="A31" s="25" t="s">
        <v>57</v>
      </c>
      <c r="B31" s="24" t="s">
        <v>32</v>
      </c>
      <c r="C31" s="6">
        <v>6311127</v>
      </c>
      <c r="D31" s="6"/>
      <c r="E31" s="7">
        <v>5871050</v>
      </c>
      <c r="F31" s="8">
        <v>16789434</v>
      </c>
      <c r="G31" s="8"/>
      <c r="H31" s="8">
        <v>469839</v>
      </c>
      <c r="I31" s="8">
        <v>1431513</v>
      </c>
      <c r="J31" s="8">
        <v>1901352</v>
      </c>
      <c r="K31" s="8">
        <v>1152111</v>
      </c>
      <c r="L31" s="8">
        <v>1162675</v>
      </c>
      <c r="M31" s="8">
        <v>1240989</v>
      </c>
      <c r="N31" s="8">
        <v>3555775</v>
      </c>
      <c r="O31" s="8">
        <v>850199</v>
      </c>
      <c r="P31" s="8">
        <v>1147376</v>
      </c>
      <c r="Q31" s="8">
        <v>742790</v>
      </c>
      <c r="R31" s="8">
        <v>2740365</v>
      </c>
      <c r="S31" s="8">
        <v>892657</v>
      </c>
      <c r="T31" s="8">
        <v>722316</v>
      </c>
      <c r="U31" s="8">
        <v>4692956</v>
      </c>
      <c r="V31" s="8">
        <v>6307929</v>
      </c>
      <c r="W31" s="8">
        <v>14505421</v>
      </c>
      <c r="X31" s="8">
        <v>16789434</v>
      </c>
      <c r="Y31" s="8">
        <v>-2284013</v>
      </c>
      <c r="Z31" s="2">
        <v>-13.603871339557964</v>
      </c>
      <c r="AA31" s="6">
        <v>16789434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1755099</v>
      </c>
      <c r="D33" s="6"/>
      <c r="E33" s="7">
        <v>1082800</v>
      </c>
      <c r="F33" s="8">
        <v>1966720</v>
      </c>
      <c r="G33" s="8">
        <v>39920</v>
      </c>
      <c r="H33" s="8">
        <v>159702</v>
      </c>
      <c r="I33" s="8">
        <v>49464</v>
      </c>
      <c r="J33" s="8">
        <v>249086</v>
      </c>
      <c r="K33" s="8">
        <v>303328</v>
      </c>
      <c r="L33" s="8">
        <v>58283</v>
      </c>
      <c r="M33" s="8">
        <v>97228</v>
      </c>
      <c r="N33" s="8">
        <v>458839</v>
      </c>
      <c r="O33" s="8">
        <v>87974</v>
      </c>
      <c r="P33" s="8">
        <v>52633</v>
      </c>
      <c r="Q33" s="8">
        <v>86442</v>
      </c>
      <c r="R33" s="8">
        <v>227049</v>
      </c>
      <c r="S33" s="8">
        <v>220922</v>
      </c>
      <c r="T33" s="8">
        <v>272154</v>
      </c>
      <c r="U33" s="8">
        <v>146269</v>
      </c>
      <c r="V33" s="8">
        <v>639345</v>
      </c>
      <c r="W33" s="8">
        <v>1574319</v>
      </c>
      <c r="X33" s="8">
        <v>1966720</v>
      </c>
      <c r="Y33" s="8">
        <v>-392401</v>
      </c>
      <c r="Z33" s="2">
        <v>-19.952052147738367</v>
      </c>
      <c r="AA33" s="6">
        <v>1966720</v>
      </c>
    </row>
    <row r="34" spans="1:27" x14ac:dyDescent="0.25">
      <c r="A34" s="23" t="s">
        <v>59</v>
      </c>
      <c r="B34" s="29" t="s">
        <v>32</v>
      </c>
      <c r="C34" s="6">
        <v>5128</v>
      </c>
      <c r="D34" s="6"/>
      <c r="E34" s="7">
        <v>2712400</v>
      </c>
      <c r="F34" s="8">
        <v>2712400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2712400</v>
      </c>
      <c r="Y34" s="8">
        <v>-2712400</v>
      </c>
      <c r="Z34" s="2">
        <v>-100</v>
      </c>
      <c r="AA34" s="6">
        <v>2712400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68096068</v>
      </c>
      <c r="D35" s="33">
        <f>SUM(D24:D34)</f>
        <v>0</v>
      </c>
      <c r="E35" s="34">
        <f t="shared" si="1"/>
        <v>63889950</v>
      </c>
      <c r="F35" s="35">
        <f t="shared" si="1"/>
        <v>75510283</v>
      </c>
      <c r="G35" s="35">
        <f t="shared" si="1"/>
        <v>1969597</v>
      </c>
      <c r="H35" s="35">
        <f t="shared" si="1"/>
        <v>2104651</v>
      </c>
      <c r="I35" s="35">
        <f t="shared" si="1"/>
        <v>6110669</v>
      </c>
      <c r="J35" s="35">
        <f t="shared" si="1"/>
        <v>10184917</v>
      </c>
      <c r="K35" s="35">
        <f t="shared" si="1"/>
        <v>4247518</v>
      </c>
      <c r="L35" s="35">
        <f t="shared" si="1"/>
        <v>3079405</v>
      </c>
      <c r="M35" s="35">
        <f t="shared" si="1"/>
        <v>5332328</v>
      </c>
      <c r="N35" s="35">
        <f t="shared" si="1"/>
        <v>12659251</v>
      </c>
      <c r="O35" s="35">
        <f t="shared" si="1"/>
        <v>2915831</v>
      </c>
      <c r="P35" s="35">
        <f t="shared" si="1"/>
        <v>14586277</v>
      </c>
      <c r="Q35" s="35">
        <f t="shared" si="1"/>
        <v>5201097</v>
      </c>
      <c r="R35" s="35">
        <f t="shared" si="1"/>
        <v>22703205</v>
      </c>
      <c r="S35" s="35">
        <f t="shared" si="1"/>
        <v>4420652</v>
      </c>
      <c r="T35" s="35">
        <f t="shared" si="1"/>
        <v>3867826</v>
      </c>
      <c r="U35" s="35">
        <f t="shared" si="1"/>
        <v>11240564</v>
      </c>
      <c r="V35" s="35">
        <f t="shared" si="1"/>
        <v>19529042</v>
      </c>
      <c r="W35" s="35">
        <f t="shared" si="1"/>
        <v>65076415</v>
      </c>
      <c r="X35" s="35">
        <f t="shared" si="1"/>
        <v>75510283</v>
      </c>
      <c r="Y35" s="35">
        <f t="shared" si="1"/>
        <v>-10433868</v>
      </c>
      <c r="Z35" s="36">
        <f>+IF(X35&lt;&gt;0,+(Y35/X35)*100,0)</f>
        <v>-13.817810747709686</v>
      </c>
      <c r="AA35" s="33">
        <f>SUM(AA24:AA34)</f>
        <v>75510283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49896249</v>
      </c>
      <c r="D37" s="46">
        <f>+D21-D35</f>
        <v>0</v>
      </c>
      <c r="E37" s="47">
        <f t="shared" si="2"/>
        <v>49953050</v>
      </c>
      <c r="F37" s="48">
        <f t="shared" si="2"/>
        <v>38332717</v>
      </c>
      <c r="G37" s="48">
        <f t="shared" si="2"/>
        <v>21251523</v>
      </c>
      <c r="H37" s="48">
        <f t="shared" si="2"/>
        <v>3907322</v>
      </c>
      <c r="I37" s="48">
        <f t="shared" si="2"/>
        <v>1823243</v>
      </c>
      <c r="J37" s="48">
        <f t="shared" si="2"/>
        <v>26982088</v>
      </c>
      <c r="K37" s="48">
        <f t="shared" si="2"/>
        <v>1800074</v>
      </c>
      <c r="L37" s="48">
        <f t="shared" si="2"/>
        <v>3682209</v>
      </c>
      <c r="M37" s="48">
        <f t="shared" si="2"/>
        <v>14212593</v>
      </c>
      <c r="N37" s="48">
        <f t="shared" si="2"/>
        <v>19694876</v>
      </c>
      <c r="O37" s="48">
        <f t="shared" si="2"/>
        <v>4175371</v>
      </c>
      <c r="P37" s="48">
        <f t="shared" si="2"/>
        <v>-7564084</v>
      </c>
      <c r="Q37" s="48">
        <f t="shared" si="2"/>
        <v>11440466</v>
      </c>
      <c r="R37" s="48">
        <f t="shared" si="2"/>
        <v>8051753</v>
      </c>
      <c r="S37" s="48">
        <f t="shared" si="2"/>
        <v>2773365</v>
      </c>
      <c r="T37" s="48">
        <f t="shared" si="2"/>
        <v>2169688</v>
      </c>
      <c r="U37" s="48">
        <f t="shared" si="2"/>
        <v>-3651735</v>
      </c>
      <c r="V37" s="48">
        <f t="shared" si="2"/>
        <v>1291318</v>
      </c>
      <c r="W37" s="48">
        <f t="shared" si="2"/>
        <v>56020035</v>
      </c>
      <c r="X37" s="48">
        <f>IF(F21=F35,0,X21-X35)</f>
        <v>38332717</v>
      </c>
      <c r="Y37" s="48">
        <f t="shared" si="2"/>
        <v>17687318</v>
      </c>
      <c r="Z37" s="49">
        <f>+IF(X37&lt;&gt;0,+(Y37/X37)*100,0)</f>
        <v>46.141571441439957</v>
      </c>
      <c r="AA37" s="46">
        <f>+AA21-AA35</f>
        <v>38332717</v>
      </c>
    </row>
    <row r="38" spans="1:27" ht="23.15" customHeight="1" x14ac:dyDescent="0.25">
      <c r="A38" s="50" t="s">
        <v>62</v>
      </c>
      <c r="B38" s="29" t="s">
        <v>32</v>
      </c>
      <c r="C38" s="6">
        <v>338402</v>
      </c>
      <c r="D38" s="6"/>
      <c r="E38" s="7">
        <v>33713398</v>
      </c>
      <c r="F38" s="8">
        <v>34142153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34142153</v>
      </c>
      <c r="Y38" s="8">
        <v>-34142153</v>
      </c>
      <c r="Z38" s="2">
        <v>-100</v>
      </c>
      <c r="AA38" s="6">
        <v>34142153</v>
      </c>
    </row>
    <row r="39" spans="1:27" ht="57" customHeight="1" x14ac:dyDescent="0.25">
      <c r="A39" s="50" t="s">
        <v>63</v>
      </c>
      <c r="B39" s="29" t="s">
        <v>32</v>
      </c>
      <c r="C39" s="28">
        <v>1581509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>
        <v>856</v>
      </c>
      <c r="T39" s="26"/>
      <c r="U39" s="26"/>
      <c r="V39" s="26">
        <v>856</v>
      </c>
      <c r="W39" s="26">
        <v>856</v>
      </c>
      <c r="X39" s="26"/>
      <c r="Y39" s="26">
        <v>856</v>
      </c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51816160</v>
      </c>
      <c r="D41" s="56">
        <f>SUM(D37:D40)</f>
        <v>0</v>
      </c>
      <c r="E41" s="57">
        <f t="shared" si="3"/>
        <v>83666448</v>
      </c>
      <c r="F41" s="58">
        <f t="shared" si="3"/>
        <v>72474870</v>
      </c>
      <c r="G41" s="58">
        <f t="shared" si="3"/>
        <v>21251523</v>
      </c>
      <c r="H41" s="58">
        <f t="shared" si="3"/>
        <v>3907322</v>
      </c>
      <c r="I41" s="58">
        <f t="shared" si="3"/>
        <v>1823243</v>
      </c>
      <c r="J41" s="58">
        <f t="shared" si="3"/>
        <v>26982088</v>
      </c>
      <c r="K41" s="58">
        <f t="shared" si="3"/>
        <v>1800074</v>
      </c>
      <c r="L41" s="58">
        <f t="shared" si="3"/>
        <v>3682209</v>
      </c>
      <c r="M41" s="58">
        <f t="shared" si="3"/>
        <v>14212593</v>
      </c>
      <c r="N41" s="58">
        <f t="shared" si="3"/>
        <v>19694876</v>
      </c>
      <c r="O41" s="58">
        <f t="shared" si="3"/>
        <v>4175371</v>
      </c>
      <c r="P41" s="58">
        <f t="shared" si="3"/>
        <v>-7564084</v>
      </c>
      <c r="Q41" s="58">
        <f t="shared" si="3"/>
        <v>11440466</v>
      </c>
      <c r="R41" s="58">
        <f t="shared" si="3"/>
        <v>8051753</v>
      </c>
      <c r="S41" s="58">
        <f t="shared" si="3"/>
        <v>2774221</v>
      </c>
      <c r="T41" s="58">
        <f t="shared" si="3"/>
        <v>2169688</v>
      </c>
      <c r="U41" s="58">
        <f t="shared" si="3"/>
        <v>-3651735</v>
      </c>
      <c r="V41" s="58">
        <f t="shared" si="3"/>
        <v>1292174</v>
      </c>
      <c r="W41" s="58">
        <f t="shared" si="3"/>
        <v>56020891</v>
      </c>
      <c r="X41" s="58">
        <f t="shared" si="3"/>
        <v>72474870</v>
      </c>
      <c r="Y41" s="58">
        <f t="shared" si="3"/>
        <v>-16453979</v>
      </c>
      <c r="Z41" s="59">
        <f>+IF(X41&lt;&gt;0,+(Y41/X41)*100,0)</f>
        <v>-22.703012782223688</v>
      </c>
      <c r="AA41" s="56">
        <f>SUM(AA37:AA40)</f>
        <v>72474870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51816160</v>
      </c>
      <c r="D43" s="64">
        <f>+D41-D42</f>
        <v>0</v>
      </c>
      <c r="E43" s="65">
        <f t="shared" si="4"/>
        <v>83666448</v>
      </c>
      <c r="F43" s="66">
        <f t="shared" si="4"/>
        <v>72474870</v>
      </c>
      <c r="G43" s="66">
        <f t="shared" si="4"/>
        <v>21251523</v>
      </c>
      <c r="H43" s="66">
        <f t="shared" si="4"/>
        <v>3907322</v>
      </c>
      <c r="I43" s="66">
        <f t="shared" si="4"/>
        <v>1823243</v>
      </c>
      <c r="J43" s="66">
        <f t="shared" si="4"/>
        <v>26982088</v>
      </c>
      <c r="K43" s="66">
        <f t="shared" si="4"/>
        <v>1800074</v>
      </c>
      <c r="L43" s="66">
        <f t="shared" si="4"/>
        <v>3682209</v>
      </c>
      <c r="M43" s="66">
        <f t="shared" si="4"/>
        <v>14212593</v>
      </c>
      <c r="N43" s="66">
        <f t="shared" si="4"/>
        <v>19694876</v>
      </c>
      <c r="O43" s="66">
        <f t="shared" si="4"/>
        <v>4175371</v>
      </c>
      <c r="P43" s="66">
        <f t="shared" si="4"/>
        <v>-7564084</v>
      </c>
      <c r="Q43" s="66">
        <f t="shared" si="4"/>
        <v>11440466</v>
      </c>
      <c r="R43" s="66">
        <f t="shared" si="4"/>
        <v>8051753</v>
      </c>
      <c r="S43" s="66">
        <f t="shared" si="4"/>
        <v>2774221</v>
      </c>
      <c r="T43" s="66">
        <f t="shared" si="4"/>
        <v>2169688</v>
      </c>
      <c r="U43" s="66">
        <f t="shared" si="4"/>
        <v>-3651735</v>
      </c>
      <c r="V43" s="66">
        <f t="shared" si="4"/>
        <v>1292174</v>
      </c>
      <c r="W43" s="66">
        <f t="shared" si="4"/>
        <v>56020891</v>
      </c>
      <c r="X43" s="66">
        <f t="shared" si="4"/>
        <v>72474870</v>
      </c>
      <c r="Y43" s="66">
        <f t="shared" si="4"/>
        <v>-16453979</v>
      </c>
      <c r="Z43" s="67">
        <f>+IF(X43&lt;&gt;0,+(Y43/X43)*100,0)</f>
        <v>-22.703012782223688</v>
      </c>
      <c r="AA43" s="64">
        <f>+AA41-AA42</f>
        <v>72474870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51816160</v>
      </c>
      <c r="D45" s="56">
        <f>SUM(D43:D44)</f>
        <v>0</v>
      </c>
      <c r="E45" s="57">
        <f t="shared" si="5"/>
        <v>83666448</v>
      </c>
      <c r="F45" s="58">
        <f t="shared" si="5"/>
        <v>72474870</v>
      </c>
      <c r="G45" s="58">
        <f t="shared" si="5"/>
        <v>21251523</v>
      </c>
      <c r="H45" s="58">
        <f t="shared" si="5"/>
        <v>3907322</v>
      </c>
      <c r="I45" s="58">
        <f t="shared" si="5"/>
        <v>1823243</v>
      </c>
      <c r="J45" s="58">
        <f t="shared" si="5"/>
        <v>26982088</v>
      </c>
      <c r="K45" s="58">
        <f t="shared" si="5"/>
        <v>1800074</v>
      </c>
      <c r="L45" s="58">
        <f t="shared" si="5"/>
        <v>3682209</v>
      </c>
      <c r="M45" s="58">
        <f t="shared" si="5"/>
        <v>14212593</v>
      </c>
      <c r="N45" s="58">
        <f t="shared" si="5"/>
        <v>19694876</v>
      </c>
      <c r="O45" s="58">
        <f t="shared" si="5"/>
        <v>4175371</v>
      </c>
      <c r="P45" s="58">
        <f t="shared" si="5"/>
        <v>-7564084</v>
      </c>
      <c r="Q45" s="58">
        <f t="shared" si="5"/>
        <v>11440466</v>
      </c>
      <c r="R45" s="58">
        <f t="shared" si="5"/>
        <v>8051753</v>
      </c>
      <c r="S45" s="58">
        <f t="shared" si="5"/>
        <v>2774221</v>
      </c>
      <c r="T45" s="58">
        <f t="shared" si="5"/>
        <v>2169688</v>
      </c>
      <c r="U45" s="58">
        <f t="shared" si="5"/>
        <v>-3651735</v>
      </c>
      <c r="V45" s="58">
        <f t="shared" si="5"/>
        <v>1292174</v>
      </c>
      <c r="W45" s="58">
        <f t="shared" si="5"/>
        <v>56020891</v>
      </c>
      <c r="X45" s="58">
        <f t="shared" si="5"/>
        <v>72474870</v>
      </c>
      <c r="Y45" s="58">
        <f t="shared" si="5"/>
        <v>-16453979</v>
      </c>
      <c r="Z45" s="59">
        <f>+IF(X45&lt;&gt;0,+(Y45/X45)*100,0)</f>
        <v>-22.703012782223688</v>
      </c>
      <c r="AA45" s="56">
        <f>SUM(AA43:AA44)</f>
        <v>72474870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51816160</v>
      </c>
      <c r="D47" s="71">
        <f>SUM(D45:D46)</f>
        <v>0</v>
      </c>
      <c r="E47" s="72">
        <f t="shared" si="6"/>
        <v>83666448</v>
      </c>
      <c r="F47" s="73">
        <f t="shared" si="6"/>
        <v>72474870</v>
      </c>
      <c r="G47" s="73">
        <f t="shared" si="6"/>
        <v>21251523</v>
      </c>
      <c r="H47" s="74">
        <f t="shared" si="6"/>
        <v>3907322</v>
      </c>
      <c r="I47" s="74">
        <f t="shared" si="6"/>
        <v>1823243</v>
      </c>
      <c r="J47" s="74">
        <f t="shared" si="6"/>
        <v>26982088</v>
      </c>
      <c r="K47" s="74">
        <f t="shared" si="6"/>
        <v>1800074</v>
      </c>
      <c r="L47" s="74">
        <f t="shared" si="6"/>
        <v>3682209</v>
      </c>
      <c r="M47" s="73">
        <f t="shared" si="6"/>
        <v>14212593</v>
      </c>
      <c r="N47" s="73">
        <f t="shared" si="6"/>
        <v>19694876</v>
      </c>
      <c r="O47" s="74">
        <f t="shared" si="6"/>
        <v>4175371</v>
      </c>
      <c r="P47" s="74">
        <f t="shared" si="6"/>
        <v>-7564084</v>
      </c>
      <c r="Q47" s="74">
        <f t="shared" si="6"/>
        <v>11440466</v>
      </c>
      <c r="R47" s="74">
        <f t="shared" si="6"/>
        <v>8051753</v>
      </c>
      <c r="S47" s="74">
        <f t="shared" si="6"/>
        <v>2774221</v>
      </c>
      <c r="T47" s="73">
        <f t="shared" si="6"/>
        <v>2169688</v>
      </c>
      <c r="U47" s="73">
        <f t="shared" si="6"/>
        <v>-3651735</v>
      </c>
      <c r="V47" s="74">
        <f t="shared" si="6"/>
        <v>1292174</v>
      </c>
      <c r="W47" s="74">
        <f t="shared" si="6"/>
        <v>56020891</v>
      </c>
      <c r="X47" s="74">
        <f t="shared" si="6"/>
        <v>72474870</v>
      </c>
      <c r="Y47" s="74">
        <f t="shared" si="6"/>
        <v>-16453979</v>
      </c>
      <c r="Z47" s="75">
        <f>+IF(X47&lt;&gt;0,+(Y47/X47)*100,0)</f>
        <v>-22.703012782223688</v>
      </c>
      <c r="AA47" s="76">
        <f>SUM(AA45:AA46)</f>
        <v>72474870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24603346</v>
      </c>
      <c r="D8" s="6"/>
      <c r="E8" s="7">
        <v>25792177</v>
      </c>
      <c r="F8" s="8">
        <v>25792177</v>
      </c>
      <c r="G8" s="8">
        <v>3058606</v>
      </c>
      <c r="H8" s="8">
        <v>2722760</v>
      </c>
      <c r="I8" s="8">
        <v>2717508</v>
      </c>
      <c r="J8" s="8">
        <v>8498874</v>
      </c>
      <c r="K8" s="8">
        <v>2478132</v>
      </c>
      <c r="L8" s="8">
        <v>2649215</v>
      </c>
      <c r="M8" s="8">
        <v>2579397</v>
      </c>
      <c r="N8" s="8">
        <v>7706744</v>
      </c>
      <c r="O8" s="8">
        <v>2487033</v>
      </c>
      <c r="P8" s="8">
        <v>2437116</v>
      </c>
      <c r="Q8" s="8">
        <v>2447621</v>
      </c>
      <c r="R8" s="8">
        <v>7371770</v>
      </c>
      <c r="S8" s="8">
        <v>2410230</v>
      </c>
      <c r="T8" s="8">
        <v>2355472</v>
      </c>
      <c r="U8" s="8">
        <v>2396260</v>
      </c>
      <c r="V8" s="8">
        <v>7161962</v>
      </c>
      <c r="W8" s="8">
        <v>30739350</v>
      </c>
      <c r="X8" s="8">
        <v>25792177</v>
      </c>
      <c r="Y8" s="8">
        <v>4947173</v>
      </c>
      <c r="Z8" s="2">
        <v>19.180905124836883</v>
      </c>
      <c r="AA8" s="6">
        <v>25792177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17226890</v>
      </c>
      <c r="D18" s="6"/>
      <c r="E18" s="7">
        <v>15643069</v>
      </c>
      <c r="F18" s="8">
        <v>15643069</v>
      </c>
      <c r="G18" s="8">
        <v>6517931</v>
      </c>
      <c r="H18" s="8"/>
      <c r="I18" s="8"/>
      <c r="J18" s="8">
        <v>6517931</v>
      </c>
      <c r="K18" s="8"/>
      <c r="L18" s="8"/>
      <c r="M18" s="8">
        <v>5093902</v>
      </c>
      <c r="N18" s="8">
        <v>5093902</v>
      </c>
      <c r="O18" s="8"/>
      <c r="P18" s="8">
        <v>319285</v>
      </c>
      <c r="Q18" s="8">
        <v>4515659</v>
      </c>
      <c r="R18" s="8">
        <v>4834944</v>
      </c>
      <c r="S18" s="8">
        <v>88427</v>
      </c>
      <c r="T18" s="8"/>
      <c r="U18" s="8">
        <v>836975</v>
      </c>
      <c r="V18" s="8">
        <v>925402</v>
      </c>
      <c r="W18" s="8">
        <v>17372179</v>
      </c>
      <c r="X18" s="8">
        <v>15643069</v>
      </c>
      <c r="Y18" s="8">
        <v>1729110</v>
      </c>
      <c r="Z18" s="2">
        <v>11.053521530845387</v>
      </c>
      <c r="AA18" s="6">
        <v>15643069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>
        <v>101044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41931280</v>
      </c>
      <c r="D21" s="33">
        <f t="shared" si="0"/>
        <v>0</v>
      </c>
      <c r="E21" s="34">
        <f t="shared" si="0"/>
        <v>41435246</v>
      </c>
      <c r="F21" s="35">
        <f t="shared" si="0"/>
        <v>41435246</v>
      </c>
      <c r="G21" s="35">
        <f t="shared" si="0"/>
        <v>9576537</v>
      </c>
      <c r="H21" s="35">
        <f t="shared" si="0"/>
        <v>2722760</v>
      </c>
      <c r="I21" s="35">
        <f t="shared" si="0"/>
        <v>2717508</v>
      </c>
      <c r="J21" s="35">
        <f t="shared" si="0"/>
        <v>15016805</v>
      </c>
      <c r="K21" s="35">
        <f t="shared" si="0"/>
        <v>2478132</v>
      </c>
      <c r="L21" s="35">
        <f t="shared" si="0"/>
        <v>2649215</v>
      </c>
      <c r="M21" s="35">
        <f t="shared" si="0"/>
        <v>7673299</v>
      </c>
      <c r="N21" s="35">
        <f t="shared" si="0"/>
        <v>12800646</v>
      </c>
      <c r="O21" s="35">
        <f t="shared" si="0"/>
        <v>2487033</v>
      </c>
      <c r="P21" s="35">
        <f t="shared" si="0"/>
        <v>2756401</v>
      </c>
      <c r="Q21" s="35">
        <f t="shared" si="0"/>
        <v>6963280</v>
      </c>
      <c r="R21" s="35">
        <f t="shared" si="0"/>
        <v>12206714</v>
      </c>
      <c r="S21" s="35">
        <f t="shared" si="0"/>
        <v>2498657</v>
      </c>
      <c r="T21" s="35">
        <f t="shared" si="0"/>
        <v>2355472</v>
      </c>
      <c r="U21" s="35">
        <f t="shared" si="0"/>
        <v>3233235</v>
      </c>
      <c r="V21" s="35">
        <f t="shared" si="0"/>
        <v>8087364</v>
      </c>
      <c r="W21" s="35">
        <f t="shared" si="0"/>
        <v>48111529</v>
      </c>
      <c r="X21" s="35">
        <f t="shared" si="0"/>
        <v>41435246</v>
      </c>
      <c r="Y21" s="35">
        <f t="shared" si="0"/>
        <v>6676283</v>
      </c>
      <c r="Z21" s="36">
        <f>+IF(X21&lt;&gt;0,+(Y21/X21)*100,0)</f>
        <v>16.112569960366592</v>
      </c>
      <c r="AA21" s="33">
        <f>SUM(AA5:AA20)</f>
        <v>41435246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12000177</v>
      </c>
      <c r="D24" s="6"/>
      <c r="E24" s="7">
        <v>12761364</v>
      </c>
      <c r="F24" s="8">
        <v>12533033</v>
      </c>
      <c r="G24" s="8">
        <v>777150</v>
      </c>
      <c r="H24" s="8">
        <v>984250</v>
      </c>
      <c r="I24" s="8">
        <v>958029</v>
      </c>
      <c r="J24" s="8">
        <v>2719429</v>
      </c>
      <c r="K24" s="8">
        <v>1148725</v>
      </c>
      <c r="L24" s="8">
        <v>1542421</v>
      </c>
      <c r="M24" s="8">
        <v>1224137</v>
      </c>
      <c r="N24" s="8">
        <v>3915283</v>
      </c>
      <c r="O24" s="8">
        <v>553440</v>
      </c>
      <c r="P24" s="8">
        <v>1062853</v>
      </c>
      <c r="Q24" s="8">
        <v>1055037</v>
      </c>
      <c r="R24" s="8">
        <v>2671330</v>
      </c>
      <c r="S24" s="8">
        <v>1091657</v>
      </c>
      <c r="T24" s="8">
        <v>1072642</v>
      </c>
      <c r="U24" s="8">
        <v>1413772</v>
      </c>
      <c r="V24" s="8">
        <v>3578071</v>
      </c>
      <c r="W24" s="8">
        <v>12884113</v>
      </c>
      <c r="X24" s="8">
        <v>12533033</v>
      </c>
      <c r="Y24" s="8">
        <v>351080</v>
      </c>
      <c r="Z24" s="2">
        <v>2.801237338160683</v>
      </c>
      <c r="AA24" s="6">
        <v>12533033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2389329</v>
      </c>
      <c r="D26" s="6"/>
      <c r="E26" s="7">
        <v>2334779</v>
      </c>
      <c r="F26" s="8">
        <v>2334779</v>
      </c>
      <c r="G26" s="8"/>
      <c r="H26" s="8">
        <v>2921464</v>
      </c>
      <c r="I26" s="8"/>
      <c r="J26" s="8">
        <v>2921464</v>
      </c>
      <c r="K26" s="8">
        <v>283804</v>
      </c>
      <c r="L26" s="8"/>
      <c r="M26" s="8"/>
      <c r="N26" s="8">
        <v>283804</v>
      </c>
      <c r="O26" s="8"/>
      <c r="P26" s="8"/>
      <c r="Q26" s="8">
        <v>2106356</v>
      </c>
      <c r="R26" s="8">
        <v>2106356</v>
      </c>
      <c r="S26" s="8"/>
      <c r="T26" s="8">
        <v>934447</v>
      </c>
      <c r="U26" s="8">
        <v>246664</v>
      </c>
      <c r="V26" s="8">
        <v>1181111</v>
      </c>
      <c r="W26" s="8">
        <v>6492735</v>
      </c>
      <c r="X26" s="8">
        <v>2334779</v>
      </c>
      <c r="Y26" s="8">
        <v>4157956</v>
      </c>
      <c r="Z26" s="2">
        <v>178.08777618781048</v>
      </c>
      <c r="AA26" s="6">
        <v>2334779</v>
      </c>
    </row>
    <row r="27" spans="1:27" x14ac:dyDescent="0.25">
      <c r="A27" s="25" t="s">
        <v>53</v>
      </c>
      <c r="B27" s="24" t="s">
        <v>32</v>
      </c>
      <c r="C27" s="6">
        <v>4170706</v>
      </c>
      <c r="D27" s="6"/>
      <c r="E27" s="7">
        <v>4321426</v>
      </c>
      <c r="F27" s="8">
        <v>4321426</v>
      </c>
      <c r="G27" s="8"/>
      <c r="H27" s="8"/>
      <c r="I27" s="8"/>
      <c r="J27" s="8"/>
      <c r="K27" s="8"/>
      <c r="L27" s="8"/>
      <c r="M27" s="8">
        <v>2138661</v>
      </c>
      <c r="N27" s="8">
        <v>2138661</v>
      </c>
      <c r="O27" s="8">
        <v>360319</v>
      </c>
      <c r="P27" s="8">
        <v>325446</v>
      </c>
      <c r="Q27" s="8">
        <v>360320</v>
      </c>
      <c r="R27" s="8">
        <v>1046085</v>
      </c>
      <c r="S27" s="8">
        <v>348693</v>
      </c>
      <c r="T27" s="8">
        <v>360319</v>
      </c>
      <c r="U27" s="8">
        <v>348693</v>
      </c>
      <c r="V27" s="8">
        <v>1057705</v>
      </c>
      <c r="W27" s="8">
        <v>4242451</v>
      </c>
      <c r="X27" s="8">
        <v>4321426</v>
      </c>
      <c r="Y27" s="8">
        <v>-78975</v>
      </c>
      <c r="Z27" s="2">
        <v>-1.8275217486079827</v>
      </c>
      <c r="AA27" s="6">
        <v>4321426</v>
      </c>
    </row>
    <row r="28" spans="1:27" x14ac:dyDescent="0.25">
      <c r="A28" s="25" t="s">
        <v>54</v>
      </c>
      <c r="B28" s="24" t="s">
        <v>32</v>
      </c>
      <c r="C28" s="6">
        <v>656340</v>
      </c>
      <c r="D28" s="6"/>
      <c r="E28" s="7">
        <v>506785</v>
      </c>
      <c r="F28" s="8">
        <v>426736</v>
      </c>
      <c r="G28" s="8"/>
      <c r="H28" s="8"/>
      <c r="I28" s="8">
        <v>101069</v>
      </c>
      <c r="J28" s="8">
        <v>101069</v>
      </c>
      <c r="K28" s="8"/>
      <c r="L28" s="8"/>
      <c r="M28" s="8">
        <v>1743</v>
      </c>
      <c r="N28" s="8">
        <v>1743</v>
      </c>
      <c r="O28" s="8">
        <v>126044</v>
      </c>
      <c r="P28" s="8">
        <v>28872</v>
      </c>
      <c r="Q28" s="8">
        <v>31966</v>
      </c>
      <c r="R28" s="8">
        <v>186882</v>
      </c>
      <c r="S28" s="8">
        <v>29450</v>
      </c>
      <c r="T28" s="8">
        <v>30432</v>
      </c>
      <c r="U28" s="8">
        <v>42894</v>
      </c>
      <c r="V28" s="8">
        <v>102776</v>
      </c>
      <c r="W28" s="8">
        <v>392470</v>
      </c>
      <c r="X28" s="8">
        <v>426736</v>
      </c>
      <c r="Y28" s="8">
        <v>-34266</v>
      </c>
      <c r="Z28" s="2">
        <v>-8.029788909302237</v>
      </c>
      <c r="AA28" s="6">
        <v>426736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3887496</v>
      </c>
      <c r="D30" s="6"/>
      <c r="E30" s="7">
        <v>3853522</v>
      </c>
      <c r="F30" s="8">
        <v>3894859</v>
      </c>
      <c r="G30" s="8">
        <v>56807</v>
      </c>
      <c r="H30" s="8">
        <v>103504</v>
      </c>
      <c r="I30" s="8">
        <v>144409</v>
      </c>
      <c r="J30" s="8">
        <v>304720</v>
      </c>
      <c r="K30" s="8">
        <v>116993</v>
      </c>
      <c r="L30" s="8">
        <v>286078</v>
      </c>
      <c r="M30" s="8">
        <v>292460</v>
      </c>
      <c r="N30" s="8">
        <v>695531</v>
      </c>
      <c r="O30" s="8">
        <v>478364</v>
      </c>
      <c r="P30" s="8">
        <v>347381</v>
      </c>
      <c r="Q30" s="8">
        <v>137983</v>
      </c>
      <c r="R30" s="8">
        <v>963728</v>
      </c>
      <c r="S30" s="8">
        <v>628281</v>
      </c>
      <c r="T30" s="8">
        <v>215801</v>
      </c>
      <c r="U30" s="8">
        <v>932068</v>
      </c>
      <c r="V30" s="8">
        <v>1776150</v>
      </c>
      <c r="W30" s="8">
        <v>3740129</v>
      </c>
      <c r="X30" s="8">
        <v>3894859</v>
      </c>
      <c r="Y30" s="8">
        <v>-154730</v>
      </c>
      <c r="Z30" s="2">
        <v>-3.9726726949550679</v>
      </c>
      <c r="AA30" s="6">
        <v>3894859</v>
      </c>
    </row>
    <row r="31" spans="1:27" x14ac:dyDescent="0.25">
      <c r="A31" s="25" t="s">
        <v>57</v>
      </c>
      <c r="B31" s="24" t="s">
        <v>32</v>
      </c>
      <c r="C31" s="6">
        <v>4550352</v>
      </c>
      <c r="D31" s="6"/>
      <c r="E31" s="7">
        <v>4934603</v>
      </c>
      <c r="F31" s="8">
        <v>5676545</v>
      </c>
      <c r="G31" s="8">
        <v>3918</v>
      </c>
      <c r="H31" s="8">
        <v>150910</v>
      </c>
      <c r="I31" s="8">
        <v>183569</v>
      </c>
      <c r="J31" s="8">
        <v>338397</v>
      </c>
      <c r="K31" s="8">
        <v>99023</v>
      </c>
      <c r="L31" s="8">
        <v>247426</v>
      </c>
      <c r="M31" s="8">
        <v>565009</v>
      </c>
      <c r="N31" s="8">
        <v>911458</v>
      </c>
      <c r="O31" s="8">
        <v>784084</v>
      </c>
      <c r="P31" s="8">
        <v>338282</v>
      </c>
      <c r="Q31" s="8">
        <v>374183</v>
      </c>
      <c r="R31" s="8">
        <v>1496549</v>
      </c>
      <c r="S31" s="8">
        <v>870607</v>
      </c>
      <c r="T31" s="8">
        <v>366775</v>
      </c>
      <c r="U31" s="8">
        <v>1825778</v>
      </c>
      <c r="V31" s="8">
        <v>3063160</v>
      </c>
      <c r="W31" s="8">
        <v>5809564</v>
      </c>
      <c r="X31" s="8">
        <v>5676545</v>
      </c>
      <c r="Y31" s="8">
        <v>133019</v>
      </c>
      <c r="Z31" s="2">
        <v>2.343309178382273</v>
      </c>
      <c r="AA31" s="6">
        <v>5676545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671720</v>
      </c>
      <c r="D33" s="6"/>
      <c r="E33" s="7">
        <v>1775207</v>
      </c>
      <c r="F33" s="8">
        <v>1686021</v>
      </c>
      <c r="G33" s="8">
        <v>10066</v>
      </c>
      <c r="H33" s="8">
        <v>199153</v>
      </c>
      <c r="I33" s="8">
        <v>16298</v>
      </c>
      <c r="J33" s="8">
        <v>225517</v>
      </c>
      <c r="K33" s="8">
        <v>150845</v>
      </c>
      <c r="L33" s="8">
        <v>38908</v>
      </c>
      <c r="M33" s="8">
        <v>26452</v>
      </c>
      <c r="N33" s="8">
        <v>216205</v>
      </c>
      <c r="O33" s="8">
        <v>35752</v>
      </c>
      <c r="P33" s="8">
        <v>26311</v>
      </c>
      <c r="Q33" s="8">
        <v>27027</v>
      </c>
      <c r="R33" s="8">
        <v>89090</v>
      </c>
      <c r="S33" s="8">
        <v>106674</v>
      </c>
      <c r="T33" s="8">
        <v>16895</v>
      </c>
      <c r="U33" s="8">
        <v>125758</v>
      </c>
      <c r="V33" s="8">
        <v>249327</v>
      </c>
      <c r="W33" s="8">
        <v>780139</v>
      </c>
      <c r="X33" s="8">
        <v>1686021</v>
      </c>
      <c r="Y33" s="8">
        <v>-905882</v>
      </c>
      <c r="Z33" s="2">
        <v>-53.728986768254963</v>
      </c>
      <c r="AA33" s="6">
        <v>1686021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28326120</v>
      </c>
      <c r="D35" s="33">
        <f>SUM(D24:D34)</f>
        <v>0</v>
      </c>
      <c r="E35" s="34">
        <f t="shared" si="1"/>
        <v>30487686</v>
      </c>
      <c r="F35" s="35">
        <f t="shared" si="1"/>
        <v>30873399</v>
      </c>
      <c r="G35" s="35">
        <f t="shared" si="1"/>
        <v>847941</v>
      </c>
      <c r="H35" s="35">
        <f t="shared" si="1"/>
        <v>4359281</v>
      </c>
      <c r="I35" s="35">
        <f t="shared" si="1"/>
        <v>1403374</v>
      </c>
      <c r="J35" s="35">
        <f t="shared" si="1"/>
        <v>6610596</v>
      </c>
      <c r="K35" s="35">
        <f t="shared" si="1"/>
        <v>1799390</v>
      </c>
      <c r="L35" s="35">
        <f t="shared" si="1"/>
        <v>2114833</v>
      </c>
      <c r="M35" s="35">
        <f t="shared" si="1"/>
        <v>4248462</v>
      </c>
      <c r="N35" s="35">
        <f t="shared" si="1"/>
        <v>8162685</v>
      </c>
      <c r="O35" s="35">
        <f t="shared" si="1"/>
        <v>2338003</v>
      </c>
      <c r="P35" s="35">
        <f t="shared" si="1"/>
        <v>2129145</v>
      </c>
      <c r="Q35" s="35">
        <f t="shared" si="1"/>
        <v>4092872</v>
      </c>
      <c r="R35" s="35">
        <f t="shared" si="1"/>
        <v>8560020</v>
      </c>
      <c r="S35" s="35">
        <f t="shared" si="1"/>
        <v>3075362</v>
      </c>
      <c r="T35" s="35">
        <f t="shared" si="1"/>
        <v>2997311</v>
      </c>
      <c r="U35" s="35">
        <f t="shared" si="1"/>
        <v>4935627</v>
      </c>
      <c r="V35" s="35">
        <f t="shared" si="1"/>
        <v>11008300</v>
      </c>
      <c r="W35" s="35">
        <f t="shared" si="1"/>
        <v>34341601</v>
      </c>
      <c r="X35" s="35">
        <f t="shared" si="1"/>
        <v>30873399</v>
      </c>
      <c r="Y35" s="35">
        <f t="shared" si="1"/>
        <v>3468202</v>
      </c>
      <c r="Z35" s="36">
        <f>+IF(X35&lt;&gt;0,+(Y35/X35)*100,0)</f>
        <v>11.233625426212384</v>
      </c>
      <c r="AA35" s="33">
        <f>SUM(AA24:AA34)</f>
        <v>30873399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13605160</v>
      </c>
      <c r="D37" s="46">
        <f>+D21-D35</f>
        <v>0</v>
      </c>
      <c r="E37" s="47">
        <f t="shared" si="2"/>
        <v>10947560</v>
      </c>
      <c r="F37" s="48">
        <f t="shared" si="2"/>
        <v>10561847</v>
      </c>
      <c r="G37" s="48">
        <f t="shared" si="2"/>
        <v>8728596</v>
      </c>
      <c r="H37" s="48">
        <f t="shared" si="2"/>
        <v>-1636521</v>
      </c>
      <c r="I37" s="48">
        <f t="shared" si="2"/>
        <v>1314134</v>
      </c>
      <c r="J37" s="48">
        <f t="shared" si="2"/>
        <v>8406209</v>
      </c>
      <c r="K37" s="48">
        <f t="shared" si="2"/>
        <v>678742</v>
      </c>
      <c r="L37" s="48">
        <f t="shared" si="2"/>
        <v>534382</v>
      </c>
      <c r="M37" s="48">
        <f t="shared" si="2"/>
        <v>3424837</v>
      </c>
      <c r="N37" s="48">
        <f t="shared" si="2"/>
        <v>4637961</v>
      </c>
      <c r="O37" s="48">
        <f t="shared" si="2"/>
        <v>149030</v>
      </c>
      <c r="P37" s="48">
        <f t="shared" si="2"/>
        <v>627256</v>
      </c>
      <c r="Q37" s="48">
        <f t="shared" si="2"/>
        <v>2870408</v>
      </c>
      <c r="R37" s="48">
        <f t="shared" si="2"/>
        <v>3646694</v>
      </c>
      <c r="S37" s="48">
        <f t="shared" si="2"/>
        <v>-576705</v>
      </c>
      <c r="T37" s="48">
        <f t="shared" si="2"/>
        <v>-641839</v>
      </c>
      <c r="U37" s="48">
        <f t="shared" si="2"/>
        <v>-1702392</v>
      </c>
      <c r="V37" s="48">
        <f t="shared" si="2"/>
        <v>-2920936</v>
      </c>
      <c r="W37" s="48">
        <f t="shared" si="2"/>
        <v>13769928</v>
      </c>
      <c r="X37" s="48">
        <f>IF(F21=F35,0,X21-X35)</f>
        <v>10561847</v>
      </c>
      <c r="Y37" s="48">
        <f t="shared" si="2"/>
        <v>3208081</v>
      </c>
      <c r="Z37" s="49">
        <f>+IF(X37&lt;&gt;0,+(Y37/X37)*100,0)</f>
        <v>30.374242308187192</v>
      </c>
      <c r="AA37" s="46">
        <f>+AA21-AA35</f>
        <v>10561847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12178315</v>
      </c>
      <c r="G38" s="8"/>
      <c r="H38" s="8"/>
      <c r="I38" s="8"/>
      <c r="J38" s="8"/>
      <c r="K38" s="8"/>
      <c r="L38" s="8"/>
      <c r="M38" s="8"/>
      <c r="N38" s="8"/>
      <c r="O38" s="8"/>
      <c r="P38" s="8">
        <v>2128564</v>
      </c>
      <c r="Q38" s="8">
        <v>3229480</v>
      </c>
      <c r="R38" s="8">
        <v>5358044</v>
      </c>
      <c r="S38" s="8">
        <v>589511</v>
      </c>
      <c r="T38" s="8"/>
      <c r="U38" s="8">
        <v>5579831</v>
      </c>
      <c r="V38" s="8">
        <v>6169342</v>
      </c>
      <c r="W38" s="8">
        <v>11527386</v>
      </c>
      <c r="X38" s="8">
        <v>12178315</v>
      </c>
      <c r="Y38" s="8">
        <v>-650929</v>
      </c>
      <c r="Z38" s="2">
        <v>-5.3449840967325937</v>
      </c>
      <c r="AA38" s="6">
        <v>12178315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13605160</v>
      </c>
      <c r="D41" s="56">
        <f>SUM(D37:D40)</f>
        <v>0</v>
      </c>
      <c r="E41" s="57">
        <f t="shared" si="3"/>
        <v>10947560</v>
      </c>
      <c r="F41" s="58">
        <f t="shared" si="3"/>
        <v>22740162</v>
      </c>
      <c r="G41" s="58">
        <f t="shared" si="3"/>
        <v>8728596</v>
      </c>
      <c r="H41" s="58">
        <f t="shared" si="3"/>
        <v>-1636521</v>
      </c>
      <c r="I41" s="58">
        <f t="shared" si="3"/>
        <v>1314134</v>
      </c>
      <c r="J41" s="58">
        <f t="shared" si="3"/>
        <v>8406209</v>
      </c>
      <c r="K41" s="58">
        <f t="shared" si="3"/>
        <v>678742</v>
      </c>
      <c r="L41" s="58">
        <f t="shared" si="3"/>
        <v>534382</v>
      </c>
      <c r="M41" s="58">
        <f t="shared" si="3"/>
        <v>3424837</v>
      </c>
      <c r="N41" s="58">
        <f t="shared" si="3"/>
        <v>4637961</v>
      </c>
      <c r="O41" s="58">
        <f t="shared" si="3"/>
        <v>149030</v>
      </c>
      <c r="P41" s="58">
        <f t="shared" si="3"/>
        <v>2755820</v>
      </c>
      <c r="Q41" s="58">
        <f t="shared" si="3"/>
        <v>6099888</v>
      </c>
      <c r="R41" s="58">
        <f t="shared" si="3"/>
        <v>9004738</v>
      </c>
      <c r="S41" s="58">
        <f t="shared" si="3"/>
        <v>12806</v>
      </c>
      <c r="T41" s="58">
        <f t="shared" si="3"/>
        <v>-641839</v>
      </c>
      <c r="U41" s="58">
        <f t="shared" si="3"/>
        <v>3877439</v>
      </c>
      <c r="V41" s="58">
        <f t="shared" si="3"/>
        <v>3248406</v>
      </c>
      <c r="W41" s="58">
        <f t="shared" si="3"/>
        <v>25297314</v>
      </c>
      <c r="X41" s="58">
        <f t="shared" si="3"/>
        <v>22740162</v>
      </c>
      <c r="Y41" s="58">
        <f t="shared" si="3"/>
        <v>2557152</v>
      </c>
      <c r="Z41" s="59">
        <f>+IF(X41&lt;&gt;0,+(Y41/X41)*100,0)</f>
        <v>11.245091393808012</v>
      </c>
      <c r="AA41" s="56">
        <f>SUM(AA37:AA40)</f>
        <v>22740162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13605160</v>
      </c>
      <c r="D43" s="64">
        <f>+D41-D42</f>
        <v>0</v>
      </c>
      <c r="E43" s="65">
        <f t="shared" si="4"/>
        <v>10947560</v>
      </c>
      <c r="F43" s="66">
        <f t="shared" si="4"/>
        <v>22740162</v>
      </c>
      <c r="G43" s="66">
        <f t="shared" si="4"/>
        <v>8728596</v>
      </c>
      <c r="H43" s="66">
        <f t="shared" si="4"/>
        <v>-1636521</v>
      </c>
      <c r="I43" s="66">
        <f t="shared" si="4"/>
        <v>1314134</v>
      </c>
      <c r="J43" s="66">
        <f t="shared" si="4"/>
        <v>8406209</v>
      </c>
      <c r="K43" s="66">
        <f t="shared" si="4"/>
        <v>678742</v>
      </c>
      <c r="L43" s="66">
        <f t="shared" si="4"/>
        <v>534382</v>
      </c>
      <c r="M43" s="66">
        <f t="shared" si="4"/>
        <v>3424837</v>
      </c>
      <c r="N43" s="66">
        <f t="shared" si="4"/>
        <v>4637961</v>
      </c>
      <c r="O43" s="66">
        <f t="shared" si="4"/>
        <v>149030</v>
      </c>
      <c r="P43" s="66">
        <f t="shared" si="4"/>
        <v>2755820</v>
      </c>
      <c r="Q43" s="66">
        <f t="shared" si="4"/>
        <v>6099888</v>
      </c>
      <c r="R43" s="66">
        <f t="shared" si="4"/>
        <v>9004738</v>
      </c>
      <c r="S43" s="66">
        <f t="shared" si="4"/>
        <v>12806</v>
      </c>
      <c r="T43" s="66">
        <f t="shared" si="4"/>
        <v>-641839</v>
      </c>
      <c r="U43" s="66">
        <f t="shared" si="4"/>
        <v>3877439</v>
      </c>
      <c r="V43" s="66">
        <f t="shared" si="4"/>
        <v>3248406</v>
      </c>
      <c r="W43" s="66">
        <f t="shared" si="4"/>
        <v>25297314</v>
      </c>
      <c r="X43" s="66">
        <f t="shared" si="4"/>
        <v>22740162</v>
      </c>
      <c r="Y43" s="66">
        <f t="shared" si="4"/>
        <v>2557152</v>
      </c>
      <c r="Z43" s="67">
        <f>+IF(X43&lt;&gt;0,+(Y43/X43)*100,0)</f>
        <v>11.245091393808012</v>
      </c>
      <c r="AA43" s="64">
        <f>+AA41-AA42</f>
        <v>22740162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13605160</v>
      </c>
      <c r="D45" s="56">
        <f>SUM(D43:D44)</f>
        <v>0</v>
      </c>
      <c r="E45" s="57">
        <f t="shared" si="5"/>
        <v>10947560</v>
      </c>
      <c r="F45" s="58">
        <f t="shared" si="5"/>
        <v>22740162</v>
      </c>
      <c r="G45" s="58">
        <f t="shared" si="5"/>
        <v>8728596</v>
      </c>
      <c r="H45" s="58">
        <f t="shared" si="5"/>
        <v>-1636521</v>
      </c>
      <c r="I45" s="58">
        <f t="shared" si="5"/>
        <v>1314134</v>
      </c>
      <c r="J45" s="58">
        <f t="shared" si="5"/>
        <v>8406209</v>
      </c>
      <c r="K45" s="58">
        <f t="shared" si="5"/>
        <v>678742</v>
      </c>
      <c r="L45" s="58">
        <f t="shared" si="5"/>
        <v>534382</v>
      </c>
      <c r="M45" s="58">
        <f t="shared" si="5"/>
        <v>3424837</v>
      </c>
      <c r="N45" s="58">
        <f t="shared" si="5"/>
        <v>4637961</v>
      </c>
      <c r="O45" s="58">
        <f t="shared" si="5"/>
        <v>149030</v>
      </c>
      <c r="P45" s="58">
        <f t="shared" si="5"/>
        <v>2755820</v>
      </c>
      <c r="Q45" s="58">
        <f t="shared" si="5"/>
        <v>6099888</v>
      </c>
      <c r="R45" s="58">
        <f t="shared" si="5"/>
        <v>9004738</v>
      </c>
      <c r="S45" s="58">
        <f t="shared" si="5"/>
        <v>12806</v>
      </c>
      <c r="T45" s="58">
        <f t="shared" si="5"/>
        <v>-641839</v>
      </c>
      <c r="U45" s="58">
        <f t="shared" si="5"/>
        <v>3877439</v>
      </c>
      <c r="V45" s="58">
        <f t="shared" si="5"/>
        <v>3248406</v>
      </c>
      <c r="W45" s="58">
        <f t="shared" si="5"/>
        <v>25297314</v>
      </c>
      <c r="X45" s="58">
        <f t="shared" si="5"/>
        <v>22740162</v>
      </c>
      <c r="Y45" s="58">
        <f t="shared" si="5"/>
        <v>2557152</v>
      </c>
      <c r="Z45" s="59">
        <f>+IF(X45&lt;&gt;0,+(Y45/X45)*100,0)</f>
        <v>11.245091393808012</v>
      </c>
      <c r="AA45" s="56">
        <f>SUM(AA43:AA44)</f>
        <v>22740162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13605160</v>
      </c>
      <c r="D47" s="71">
        <f>SUM(D45:D46)</f>
        <v>0</v>
      </c>
      <c r="E47" s="72">
        <f t="shared" si="6"/>
        <v>10947560</v>
      </c>
      <c r="F47" s="73">
        <f t="shared" si="6"/>
        <v>22740162</v>
      </c>
      <c r="G47" s="73">
        <f t="shared" si="6"/>
        <v>8728596</v>
      </c>
      <c r="H47" s="74">
        <f t="shared" si="6"/>
        <v>-1636521</v>
      </c>
      <c r="I47" s="74">
        <f t="shared" si="6"/>
        <v>1314134</v>
      </c>
      <c r="J47" s="74">
        <f t="shared" si="6"/>
        <v>8406209</v>
      </c>
      <c r="K47" s="74">
        <f t="shared" si="6"/>
        <v>678742</v>
      </c>
      <c r="L47" s="74">
        <f t="shared" si="6"/>
        <v>534382</v>
      </c>
      <c r="M47" s="73">
        <f t="shared" si="6"/>
        <v>3424837</v>
      </c>
      <c r="N47" s="73">
        <f t="shared" si="6"/>
        <v>4637961</v>
      </c>
      <c r="O47" s="74">
        <f t="shared" si="6"/>
        <v>149030</v>
      </c>
      <c r="P47" s="74">
        <f t="shared" si="6"/>
        <v>2755820</v>
      </c>
      <c r="Q47" s="74">
        <f t="shared" si="6"/>
        <v>6099888</v>
      </c>
      <c r="R47" s="74">
        <f t="shared" si="6"/>
        <v>9004738</v>
      </c>
      <c r="S47" s="74">
        <f t="shared" si="6"/>
        <v>12806</v>
      </c>
      <c r="T47" s="73">
        <f t="shared" si="6"/>
        <v>-641839</v>
      </c>
      <c r="U47" s="73">
        <f t="shared" si="6"/>
        <v>3877439</v>
      </c>
      <c r="V47" s="74">
        <f t="shared" si="6"/>
        <v>3248406</v>
      </c>
      <c r="W47" s="74">
        <f t="shared" si="6"/>
        <v>25297314</v>
      </c>
      <c r="X47" s="74">
        <f t="shared" si="6"/>
        <v>22740162</v>
      </c>
      <c r="Y47" s="74">
        <f t="shared" si="6"/>
        <v>2557152</v>
      </c>
      <c r="Z47" s="75">
        <f>+IF(X47&lt;&gt;0,+(Y47/X47)*100,0)</f>
        <v>11.245091393808012</v>
      </c>
      <c r="AA47" s="76">
        <f>SUM(AA45:AA46)</f>
        <v>22740162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310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37624502</v>
      </c>
      <c r="D8" s="6"/>
      <c r="E8" s="7">
        <v>38908551</v>
      </c>
      <c r="F8" s="8">
        <v>37785978</v>
      </c>
      <c r="G8" s="8">
        <v>2739088</v>
      </c>
      <c r="H8" s="8">
        <v>7039020</v>
      </c>
      <c r="I8" s="8">
        <v>1588885</v>
      </c>
      <c r="J8" s="8">
        <v>11366993</v>
      </c>
      <c r="K8" s="8">
        <v>2661349</v>
      </c>
      <c r="L8" s="8">
        <v>2892096</v>
      </c>
      <c r="M8" s="8">
        <v>3217187</v>
      </c>
      <c r="N8" s="8">
        <v>8770632</v>
      </c>
      <c r="O8" s="8">
        <v>3502997</v>
      </c>
      <c r="P8" s="8">
        <v>2555397</v>
      </c>
      <c r="Q8" s="8">
        <v>2760208</v>
      </c>
      <c r="R8" s="8">
        <v>8818602</v>
      </c>
      <c r="S8" s="8">
        <v>3705480</v>
      </c>
      <c r="T8" s="8">
        <v>2918708</v>
      </c>
      <c r="U8" s="8">
        <v>2712367</v>
      </c>
      <c r="V8" s="8">
        <v>9336555</v>
      </c>
      <c r="W8" s="8">
        <v>38292782</v>
      </c>
      <c r="X8" s="8">
        <v>37785978</v>
      </c>
      <c r="Y8" s="8">
        <v>506804</v>
      </c>
      <c r="Z8" s="2">
        <v>1.3412488622102092</v>
      </c>
      <c r="AA8" s="6">
        <v>37785978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11665701</v>
      </c>
      <c r="D18" s="6"/>
      <c r="E18" s="7">
        <v>11318044</v>
      </c>
      <c r="F18" s="8">
        <v>12910000</v>
      </c>
      <c r="G18" s="8"/>
      <c r="H18" s="8">
        <v>1046808</v>
      </c>
      <c r="I18" s="8">
        <v>1054164</v>
      </c>
      <c r="J18" s="8">
        <v>2100972</v>
      </c>
      <c r="K18" s="8">
        <v>1076695</v>
      </c>
      <c r="L18" s="8">
        <v>1082399</v>
      </c>
      <c r="M18" s="8">
        <v>1103867</v>
      </c>
      <c r="N18" s="8">
        <v>3262961</v>
      </c>
      <c r="O18" s="8">
        <v>1090908</v>
      </c>
      <c r="P18" s="8">
        <v>1101870</v>
      </c>
      <c r="Q18" s="8">
        <v>5353286</v>
      </c>
      <c r="R18" s="8">
        <v>7546064</v>
      </c>
      <c r="S18" s="8"/>
      <c r="T18" s="8"/>
      <c r="U18" s="8"/>
      <c r="V18" s="8"/>
      <c r="W18" s="8">
        <v>12909997</v>
      </c>
      <c r="X18" s="8">
        <v>12910000</v>
      </c>
      <c r="Y18" s="8">
        <v>-3</v>
      </c>
      <c r="Z18" s="2"/>
      <c r="AA18" s="6">
        <v>12910000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4240</v>
      </c>
      <c r="F19" s="26">
        <v>3500</v>
      </c>
      <c r="G19" s="26"/>
      <c r="H19" s="26"/>
      <c r="I19" s="26">
        <v>586</v>
      </c>
      <c r="J19" s="26">
        <v>586</v>
      </c>
      <c r="K19" s="26">
        <v>1172</v>
      </c>
      <c r="L19" s="26"/>
      <c r="M19" s="26"/>
      <c r="N19" s="26">
        <v>1172</v>
      </c>
      <c r="O19" s="26"/>
      <c r="P19" s="26"/>
      <c r="Q19" s="26"/>
      <c r="R19" s="26"/>
      <c r="S19" s="26"/>
      <c r="T19" s="26"/>
      <c r="U19" s="26"/>
      <c r="V19" s="26"/>
      <c r="W19" s="26">
        <v>1758</v>
      </c>
      <c r="X19" s="26">
        <v>3500</v>
      </c>
      <c r="Y19" s="26">
        <v>-1742</v>
      </c>
      <c r="Z19" s="27">
        <v>-49.771428571428572</v>
      </c>
      <c r="AA19" s="28">
        <v>3500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49290203</v>
      </c>
      <c r="D21" s="33">
        <f t="shared" si="0"/>
        <v>0</v>
      </c>
      <c r="E21" s="34">
        <f t="shared" si="0"/>
        <v>50230835</v>
      </c>
      <c r="F21" s="35">
        <f t="shared" si="0"/>
        <v>50699478</v>
      </c>
      <c r="G21" s="35">
        <f t="shared" si="0"/>
        <v>2739088</v>
      </c>
      <c r="H21" s="35">
        <f t="shared" si="0"/>
        <v>8085828</v>
      </c>
      <c r="I21" s="35">
        <f t="shared" si="0"/>
        <v>2643635</v>
      </c>
      <c r="J21" s="35">
        <f t="shared" si="0"/>
        <v>13468551</v>
      </c>
      <c r="K21" s="35">
        <f t="shared" si="0"/>
        <v>3739216</v>
      </c>
      <c r="L21" s="35">
        <f t="shared" si="0"/>
        <v>3974495</v>
      </c>
      <c r="M21" s="35">
        <f t="shared" si="0"/>
        <v>4321054</v>
      </c>
      <c r="N21" s="35">
        <f t="shared" si="0"/>
        <v>12034765</v>
      </c>
      <c r="O21" s="35">
        <f t="shared" si="0"/>
        <v>4593905</v>
      </c>
      <c r="P21" s="35">
        <f t="shared" si="0"/>
        <v>3657267</v>
      </c>
      <c r="Q21" s="35">
        <f t="shared" si="0"/>
        <v>8113494</v>
      </c>
      <c r="R21" s="35">
        <f t="shared" si="0"/>
        <v>16364666</v>
      </c>
      <c r="S21" s="35">
        <f t="shared" si="0"/>
        <v>3705480</v>
      </c>
      <c r="T21" s="35">
        <f t="shared" si="0"/>
        <v>2918708</v>
      </c>
      <c r="U21" s="35">
        <f t="shared" si="0"/>
        <v>2712367</v>
      </c>
      <c r="V21" s="35">
        <f t="shared" si="0"/>
        <v>9336555</v>
      </c>
      <c r="W21" s="35">
        <f t="shared" si="0"/>
        <v>51204537</v>
      </c>
      <c r="X21" s="35">
        <f t="shared" si="0"/>
        <v>50699478</v>
      </c>
      <c r="Y21" s="35">
        <f t="shared" si="0"/>
        <v>505059</v>
      </c>
      <c r="Z21" s="36">
        <f>+IF(X21&lt;&gt;0,+(Y21/X21)*100,0)</f>
        <v>0.99618185418003713</v>
      </c>
      <c r="AA21" s="33">
        <f>SUM(AA5:AA20)</f>
        <v>50699478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16583775</v>
      </c>
      <c r="D24" s="6"/>
      <c r="E24" s="7">
        <v>16751174</v>
      </c>
      <c r="F24" s="8">
        <v>16542728</v>
      </c>
      <c r="G24" s="8">
        <v>1369311</v>
      </c>
      <c r="H24" s="8">
        <v>1461864</v>
      </c>
      <c r="I24" s="8">
        <v>1340611</v>
      </c>
      <c r="J24" s="8">
        <v>4171786</v>
      </c>
      <c r="K24" s="8">
        <v>1483365</v>
      </c>
      <c r="L24" s="8">
        <v>1430256</v>
      </c>
      <c r="M24" s="8">
        <v>1654909</v>
      </c>
      <c r="N24" s="8">
        <v>4568530</v>
      </c>
      <c r="O24" s="8">
        <v>1370020</v>
      </c>
      <c r="P24" s="8">
        <v>1268133</v>
      </c>
      <c r="Q24" s="8">
        <v>1317712</v>
      </c>
      <c r="R24" s="8">
        <v>3955865</v>
      </c>
      <c r="S24" s="8">
        <v>1295992</v>
      </c>
      <c r="T24" s="8">
        <v>1455161</v>
      </c>
      <c r="U24" s="8">
        <v>1371595</v>
      </c>
      <c r="V24" s="8">
        <v>4122748</v>
      </c>
      <c r="W24" s="8">
        <v>16818929</v>
      </c>
      <c r="X24" s="8">
        <v>16542728</v>
      </c>
      <c r="Y24" s="8">
        <v>276201</v>
      </c>
      <c r="Z24" s="2">
        <v>1.66962184229832</v>
      </c>
      <c r="AA24" s="6">
        <v>16542728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10942690</v>
      </c>
      <c r="D26" s="6"/>
      <c r="E26" s="7">
        <v>10300635</v>
      </c>
      <c r="F26" s="8">
        <v>11809000</v>
      </c>
      <c r="G26" s="8">
        <v>858389</v>
      </c>
      <c r="H26" s="8">
        <v>858386</v>
      </c>
      <c r="I26" s="8">
        <v>858386</v>
      </c>
      <c r="J26" s="8">
        <v>2575161</v>
      </c>
      <c r="K26" s="8">
        <v>1775546</v>
      </c>
      <c r="L26" s="8">
        <v>858386</v>
      </c>
      <c r="M26" s="8">
        <v>858386</v>
      </c>
      <c r="N26" s="8">
        <v>3492318</v>
      </c>
      <c r="O26" s="8">
        <v>858386</v>
      </c>
      <c r="P26" s="8">
        <v>858386</v>
      </c>
      <c r="Q26" s="8">
        <v>1989660</v>
      </c>
      <c r="R26" s="8">
        <v>3706432</v>
      </c>
      <c r="S26" s="8">
        <v>2089775</v>
      </c>
      <c r="T26" s="8">
        <v>984083</v>
      </c>
      <c r="U26" s="8">
        <v>2219364</v>
      </c>
      <c r="V26" s="8">
        <v>5293222</v>
      </c>
      <c r="W26" s="8">
        <v>15067133</v>
      </c>
      <c r="X26" s="8">
        <v>11809000</v>
      </c>
      <c r="Y26" s="8">
        <v>3258133</v>
      </c>
      <c r="Z26" s="2">
        <v>27.590253196714372</v>
      </c>
      <c r="AA26" s="6">
        <v>11809000</v>
      </c>
    </row>
    <row r="27" spans="1:27" x14ac:dyDescent="0.25">
      <c r="A27" s="25" t="s">
        <v>53</v>
      </c>
      <c r="B27" s="24" t="s">
        <v>32</v>
      </c>
      <c r="C27" s="6">
        <v>4588863</v>
      </c>
      <c r="D27" s="6"/>
      <c r="E27" s="7">
        <v>4597445</v>
      </c>
      <c r="F27" s="8">
        <v>4575305</v>
      </c>
      <c r="G27" s="8"/>
      <c r="H27" s="8"/>
      <c r="I27" s="8"/>
      <c r="J27" s="8"/>
      <c r="K27" s="8"/>
      <c r="L27" s="8"/>
      <c r="M27" s="8"/>
      <c r="N27" s="8"/>
      <c r="O27" s="8"/>
      <c r="P27" s="8">
        <v>3045935</v>
      </c>
      <c r="Q27" s="8"/>
      <c r="R27" s="8">
        <v>3045935</v>
      </c>
      <c r="S27" s="8">
        <v>764616</v>
      </c>
      <c r="T27" s="8">
        <v>376040</v>
      </c>
      <c r="U27" s="8">
        <v>376041</v>
      </c>
      <c r="V27" s="8">
        <v>1516697</v>
      </c>
      <c r="W27" s="8">
        <v>4562632</v>
      </c>
      <c r="X27" s="8">
        <v>4575305</v>
      </c>
      <c r="Y27" s="8">
        <v>-12673</v>
      </c>
      <c r="Z27" s="2">
        <v>-0.27698699868096227</v>
      </c>
      <c r="AA27" s="6">
        <v>4575305</v>
      </c>
    </row>
    <row r="28" spans="1:27" x14ac:dyDescent="0.25">
      <c r="A28" s="25" t="s">
        <v>54</v>
      </c>
      <c r="B28" s="24" t="s">
        <v>32</v>
      </c>
      <c r="C28" s="6">
        <v>2043401</v>
      </c>
      <c r="D28" s="6"/>
      <c r="E28" s="7">
        <v>2894252</v>
      </c>
      <c r="F28" s="8">
        <v>2894252</v>
      </c>
      <c r="G28" s="8"/>
      <c r="H28" s="8"/>
      <c r="I28" s="8">
        <v>269314</v>
      </c>
      <c r="J28" s="8">
        <v>269314</v>
      </c>
      <c r="K28" s="8"/>
      <c r="L28" s="8"/>
      <c r="M28" s="8">
        <v>846826</v>
      </c>
      <c r="N28" s="8">
        <v>846826</v>
      </c>
      <c r="O28" s="8"/>
      <c r="P28" s="8"/>
      <c r="Q28" s="8">
        <v>257643</v>
      </c>
      <c r="R28" s="8">
        <v>257643</v>
      </c>
      <c r="S28" s="8"/>
      <c r="T28" s="8"/>
      <c r="U28" s="8">
        <v>1194882</v>
      </c>
      <c r="V28" s="8">
        <v>1194882</v>
      </c>
      <c r="W28" s="8">
        <v>2568665</v>
      </c>
      <c r="X28" s="8">
        <v>2894252</v>
      </c>
      <c r="Y28" s="8">
        <v>-325587</v>
      </c>
      <c r="Z28" s="2">
        <v>-11.249435087200425</v>
      </c>
      <c r="AA28" s="6">
        <v>2894252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2281654</v>
      </c>
      <c r="D30" s="6"/>
      <c r="E30" s="7">
        <v>1660749</v>
      </c>
      <c r="F30" s="8">
        <v>1577504</v>
      </c>
      <c r="G30" s="8">
        <v>9147</v>
      </c>
      <c r="H30" s="8">
        <v>37901</v>
      </c>
      <c r="I30" s="8">
        <v>147067</v>
      </c>
      <c r="J30" s="8">
        <v>194115</v>
      </c>
      <c r="K30" s="8">
        <v>158314</v>
      </c>
      <c r="L30" s="8">
        <v>99684</v>
      </c>
      <c r="M30" s="8">
        <v>131951</v>
      </c>
      <c r="N30" s="8">
        <v>389949</v>
      </c>
      <c r="O30" s="8">
        <v>66638</v>
      </c>
      <c r="P30" s="8">
        <v>71528</v>
      </c>
      <c r="Q30" s="8">
        <v>136813</v>
      </c>
      <c r="R30" s="8">
        <v>274979</v>
      </c>
      <c r="S30" s="8">
        <v>136405</v>
      </c>
      <c r="T30" s="8">
        <v>159382</v>
      </c>
      <c r="U30" s="8">
        <v>212936</v>
      </c>
      <c r="V30" s="8">
        <v>508723</v>
      </c>
      <c r="W30" s="8">
        <v>1367766</v>
      </c>
      <c r="X30" s="8">
        <v>1577504</v>
      </c>
      <c r="Y30" s="8">
        <v>-209738</v>
      </c>
      <c r="Z30" s="2">
        <v>-13.295560581779824</v>
      </c>
      <c r="AA30" s="6">
        <v>1577504</v>
      </c>
    </row>
    <row r="31" spans="1:27" x14ac:dyDescent="0.25">
      <c r="A31" s="25" t="s">
        <v>57</v>
      </c>
      <c r="B31" s="24" t="s">
        <v>32</v>
      </c>
      <c r="C31" s="6">
        <v>5479422</v>
      </c>
      <c r="D31" s="6"/>
      <c r="E31" s="7">
        <v>5118727</v>
      </c>
      <c r="F31" s="8">
        <v>4979488</v>
      </c>
      <c r="G31" s="8">
        <v>3731</v>
      </c>
      <c r="H31" s="8">
        <v>98593</v>
      </c>
      <c r="I31" s="8">
        <v>208759</v>
      </c>
      <c r="J31" s="8">
        <v>311083</v>
      </c>
      <c r="K31" s="8">
        <v>538043</v>
      </c>
      <c r="L31" s="8">
        <v>228053</v>
      </c>
      <c r="M31" s="8">
        <v>811858</v>
      </c>
      <c r="N31" s="8">
        <v>1577954</v>
      </c>
      <c r="O31" s="8">
        <v>223966</v>
      </c>
      <c r="P31" s="8">
        <v>278443</v>
      </c>
      <c r="Q31" s="8">
        <v>468422</v>
      </c>
      <c r="R31" s="8">
        <v>970831</v>
      </c>
      <c r="S31" s="8">
        <v>197026</v>
      </c>
      <c r="T31" s="8">
        <v>475177</v>
      </c>
      <c r="U31" s="8">
        <v>598771</v>
      </c>
      <c r="V31" s="8">
        <v>1270974</v>
      </c>
      <c r="W31" s="8">
        <v>4130842</v>
      </c>
      <c r="X31" s="8">
        <v>4979488</v>
      </c>
      <c r="Y31" s="8">
        <v>-848646</v>
      </c>
      <c r="Z31" s="2">
        <v>-17.042836532591302</v>
      </c>
      <c r="AA31" s="6">
        <v>4979488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4237658</v>
      </c>
      <c r="D33" s="6"/>
      <c r="E33" s="7">
        <v>5793863</v>
      </c>
      <c r="F33" s="8">
        <v>7385140</v>
      </c>
      <c r="G33" s="8">
        <v>437920</v>
      </c>
      <c r="H33" s="8">
        <v>644836</v>
      </c>
      <c r="I33" s="8">
        <v>581150</v>
      </c>
      <c r="J33" s="8">
        <v>1663906</v>
      </c>
      <c r="K33" s="8">
        <v>486627</v>
      </c>
      <c r="L33" s="8">
        <v>533203</v>
      </c>
      <c r="M33" s="8">
        <v>445109</v>
      </c>
      <c r="N33" s="8">
        <v>1464939</v>
      </c>
      <c r="O33" s="8">
        <v>537130</v>
      </c>
      <c r="P33" s="8">
        <v>469349</v>
      </c>
      <c r="Q33" s="8">
        <v>472930</v>
      </c>
      <c r="R33" s="8">
        <v>1479409</v>
      </c>
      <c r="S33" s="8">
        <v>744028</v>
      </c>
      <c r="T33" s="8">
        <v>508369</v>
      </c>
      <c r="U33" s="8">
        <v>1217601</v>
      </c>
      <c r="V33" s="8">
        <v>2469998</v>
      </c>
      <c r="W33" s="8">
        <v>7078252</v>
      </c>
      <c r="X33" s="8">
        <v>7385140</v>
      </c>
      <c r="Y33" s="8">
        <v>-306888</v>
      </c>
      <c r="Z33" s="2">
        <v>-4.1554797877900755</v>
      </c>
      <c r="AA33" s="6">
        <v>7385140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46157463</v>
      </c>
      <c r="D35" s="33">
        <f>SUM(D24:D34)</f>
        <v>0</v>
      </c>
      <c r="E35" s="34">
        <f t="shared" si="1"/>
        <v>47116845</v>
      </c>
      <c r="F35" s="35">
        <f t="shared" si="1"/>
        <v>49763417</v>
      </c>
      <c r="G35" s="35">
        <f t="shared" si="1"/>
        <v>2678498</v>
      </c>
      <c r="H35" s="35">
        <f t="shared" si="1"/>
        <v>3101580</v>
      </c>
      <c r="I35" s="35">
        <f t="shared" si="1"/>
        <v>3405287</v>
      </c>
      <c r="J35" s="35">
        <f t="shared" si="1"/>
        <v>9185365</v>
      </c>
      <c r="K35" s="35">
        <f t="shared" si="1"/>
        <v>4441895</v>
      </c>
      <c r="L35" s="35">
        <f t="shared" si="1"/>
        <v>3149582</v>
      </c>
      <c r="M35" s="35">
        <f t="shared" si="1"/>
        <v>4749039</v>
      </c>
      <c r="N35" s="35">
        <f t="shared" si="1"/>
        <v>12340516</v>
      </c>
      <c r="O35" s="35">
        <f t="shared" si="1"/>
        <v>3056140</v>
      </c>
      <c r="P35" s="35">
        <f t="shared" si="1"/>
        <v>5991774</v>
      </c>
      <c r="Q35" s="35">
        <f t="shared" si="1"/>
        <v>4643180</v>
      </c>
      <c r="R35" s="35">
        <f t="shared" si="1"/>
        <v>13691094</v>
      </c>
      <c r="S35" s="35">
        <f t="shared" si="1"/>
        <v>5227842</v>
      </c>
      <c r="T35" s="35">
        <f t="shared" si="1"/>
        <v>3958212</v>
      </c>
      <c r="U35" s="35">
        <f t="shared" si="1"/>
        <v>7191190</v>
      </c>
      <c r="V35" s="35">
        <f t="shared" si="1"/>
        <v>16377244</v>
      </c>
      <c r="W35" s="35">
        <f t="shared" si="1"/>
        <v>51594219</v>
      </c>
      <c r="X35" s="35">
        <f t="shared" si="1"/>
        <v>49763417</v>
      </c>
      <c r="Y35" s="35">
        <f t="shared" si="1"/>
        <v>1830802</v>
      </c>
      <c r="Z35" s="36">
        <f>+IF(X35&lt;&gt;0,+(Y35/X35)*100,0)</f>
        <v>3.6790118331303496</v>
      </c>
      <c r="AA35" s="33">
        <f>SUM(AA24:AA34)</f>
        <v>49763417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3132740</v>
      </c>
      <c r="D37" s="46">
        <f>+D21-D35</f>
        <v>0</v>
      </c>
      <c r="E37" s="47">
        <f t="shared" si="2"/>
        <v>3113990</v>
      </c>
      <c r="F37" s="48">
        <f t="shared" si="2"/>
        <v>936061</v>
      </c>
      <c r="G37" s="48">
        <f t="shared" si="2"/>
        <v>60590</v>
      </c>
      <c r="H37" s="48">
        <f t="shared" si="2"/>
        <v>4984248</v>
      </c>
      <c r="I37" s="48">
        <f t="shared" si="2"/>
        <v>-761652</v>
      </c>
      <c r="J37" s="48">
        <f t="shared" si="2"/>
        <v>4283186</v>
      </c>
      <c r="K37" s="48">
        <f t="shared" si="2"/>
        <v>-702679</v>
      </c>
      <c r="L37" s="48">
        <f t="shared" si="2"/>
        <v>824913</v>
      </c>
      <c r="M37" s="48">
        <f t="shared" si="2"/>
        <v>-427985</v>
      </c>
      <c r="N37" s="48">
        <f t="shared" si="2"/>
        <v>-305751</v>
      </c>
      <c r="O37" s="48">
        <f t="shared" si="2"/>
        <v>1537765</v>
      </c>
      <c r="P37" s="48">
        <f t="shared" si="2"/>
        <v>-2334507</v>
      </c>
      <c r="Q37" s="48">
        <f t="shared" si="2"/>
        <v>3470314</v>
      </c>
      <c r="R37" s="48">
        <f t="shared" si="2"/>
        <v>2673572</v>
      </c>
      <c r="S37" s="48">
        <f t="shared" si="2"/>
        <v>-1522362</v>
      </c>
      <c r="T37" s="48">
        <f t="shared" si="2"/>
        <v>-1039504</v>
      </c>
      <c r="U37" s="48">
        <f t="shared" si="2"/>
        <v>-4478823</v>
      </c>
      <c r="V37" s="48">
        <f t="shared" si="2"/>
        <v>-7040689</v>
      </c>
      <c r="W37" s="48">
        <f t="shared" si="2"/>
        <v>-389682</v>
      </c>
      <c r="X37" s="48">
        <f>IF(F21=F35,0,X21-X35)</f>
        <v>936061</v>
      </c>
      <c r="Y37" s="48">
        <f t="shared" si="2"/>
        <v>-1325743</v>
      </c>
      <c r="Z37" s="49">
        <f>+IF(X37&lt;&gt;0,+(Y37/X37)*100,0)</f>
        <v>-141.62997924280575</v>
      </c>
      <c r="AA37" s="46">
        <f>+AA21-AA35</f>
        <v>936061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3132740</v>
      </c>
      <c r="D41" s="56">
        <f>SUM(D37:D40)</f>
        <v>0</v>
      </c>
      <c r="E41" s="57">
        <f t="shared" si="3"/>
        <v>3113990</v>
      </c>
      <c r="F41" s="58">
        <f t="shared" si="3"/>
        <v>936061</v>
      </c>
      <c r="G41" s="58">
        <f t="shared" si="3"/>
        <v>60590</v>
      </c>
      <c r="H41" s="58">
        <f t="shared" si="3"/>
        <v>4984248</v>
      </c>
      <c r="I41" s="58">
        <f t="shared" si="3"/>
        <v>-761652</v>
      </c>
      <c r="J41" s="58">
        <f t="shared" si="3"/>
        <v>4283186</v>
      </c>
      <c r="K41" s="58">
        <f t="shared" si="3"/>
        <v>-702679</v>
      </c>
      <c r="L41" s="58">
        <f t="shared" si="3"/>
        <v>824913</v>
      </c>
      <c r="M41" s="58">
        <f t="shared" si="3"/>
        <v>-427985</v>
      </c>
      <c r="N41" s="58">
        <f t="shared" si="3"/>
        <v>-305751</v>
      </c>
      <c r="O41" s="58">
        <f t="shared" si="3"/>
        <v>1537765</v>
      </c>
      <c r="P41" s="58">
        <f t="shared" si="3"/>
        <v>-2334507</v>
      </c>
      <c r="Q41" s="58">
        <f t="shared" si="3"/>
        <v>3470314</v>
      </c>
      <c r="R41" s="58">
        <f t="shared" si="3"/>
        <v>2673572</v>
      </c>
      <c r="S41" s="58">
        <f t="shared" si="3"/>
        <v>-1522362</v>
      </c>
      <c r="T41" s="58">
        <f t="shared" si="3"/>
        <v>-1039504</v>
      </c>
      <c r="U41" s="58">
        <f t="shared" si="3"/>
        <v>-4478823</v>
      </c>
      <c r="V41" s="58">
        <f t="shared" si="3"/>
        <v>-7040689</v>
      </c>
      <c r="W41" s="58">
        <f t="shared" si="3"/>
        <v>-389682</v>
      </c>
      <c r="X41" s="58">
        <f t="shared" si="3"/>
        <v>936061</v>
      </c>
      <c r="Y41" s="58">
        <f t="shared" si="3"/>
        <v>-1325743</v>
      </c>
      <c r="Z41" s="59">
        <f>+IF(X41&lt;&gt;0,+(Y41/X41)*100,0)</f>
        <v>-141.62997924280575</v>
      </c>
      <c r="AA41" s="56">
        <f>SUM(AA37:AA40)</f>
        <v>936061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3132740</v>
      </c>
      <c r="D43" s="64">
        <f>+D41-D42</f>
        <v>0</v>
      </c>
      <c r="E43" s="65">
        <f t="shared" si="4"/>
        <v>3113990</v>
      </c>
      <c r="F43" s="66">
        <f t="shared" si="4"/>
        <v>936061</v>
      </c>
      <c r="G43" s="66">
        <f t="shared" si="4"/>
        <v>60590</v>
      </c>
      <c r="H43" s="66">
        <f t="shared" si="4"/>
        <v>4984248</v>
      </c>
      <c r="I43" s="66">
        <f t="shared" si="4"/>
        <v>-761652</v>
      </c>
      <c r="J43" s="66">
        <f t="shared" si="4"/>
        <v>4283186</v>
      </c>
      <c r="K43" s="66">
        <f t="shared" si="4"/>
        <v>-702679</v>
      </c>
      <c r="L43" s="66">
        <f t="shared" si="4"/>
        <v>824913</v>
      </c>
      <c r="M43" s="66">
        <f t="shared" si="4"/>
        <v>-427985</v>
      </c>
      <c r="N43" s="66">
        <f t="shared" si="4"/>
        <v>-305751</v>
      </c>
      <c r="O43" s="66">
        <f t="shared" si="4"/>
        <v>1537765</v>
      </c>
      <c r="P43" s="66">
        <f t="shared" si="4"/>
        <v>-2334507</v>
      </c>
      <c r="Q43" s="66">
        <f t="shared" si="4"/>
        <v>3470314</v>
      </c>
      <c r="R43" s="66">
        <f t="shared" si="4"/>
        <v>2673572</v>
      </c>
      <c r="S43" s="66">
        <f t="shared" si="4"/>
        <v>-1522362</v>
      </c>
      <c r="T43" s="66">
        <f t="shared" si="4"/>
        <v>-1039504</v>
      </c>
      <c r="U43" s="66">
        <f t="shared" si="4"/>
        <v>-4478823</v>
      </c>
      <c r="V43" s="66">
        <f t="shared" si="4"/>
        <v>-7040689</v>
      </c>
      <c r="W43" s="66">
        <f t="shared" si="4"/>
        <v>-389682</v>
      </c>
      <c r="X43" s="66">
        <f t="shared" si="4"/>
        <v>936061</v>
      </c>
      <c r="Y43" s="66">
        <f t="shared" si="4"/>
        <v>-1325743</v>
      </c>
      <c r="Z43" s="67">
        <f>+IF(X43&lt;&gt;0,+(Y43/X43)*100,0)</f>
        <v>-141.62997924280575</v>
      </c>
      <c r="AA43" s="64">
        <f>+AA41-AA42</f>
        <v>936061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3132740</v>
      </c>
      <c r="D45" s="56">
        <f>SUM(D43:D44)</f>
        <v>0</v>
      </c>
      <c r="E45" s="57">
        <f t="shared" si="5"/>
        <v>3113990</v>
      </c>
      <c r="F45" s="58">
        <f t="shared" si="5"/>
        <v>936061</v>
      </c>
      <c r="G45" s="58">
        <f t="shared" si="5"/>
        <v>60590</v>
      </c>
      <c r="H45" s="58">
        <f t="shared" si="5"/>
        <v>4984248</v>
      </c>
      <c r="I45" s="58">
        <f t="shared" si="5"/>
        <v>-761652</v>
      </c>
      <c r="J45" s="58">
        <f t="shared" si="5"/>
        <v>4283186</v>
      </c>
      <c r="K45" s="58">
        <f t="shared" si="5"/>
        <v>-702679</v>
      </c>
      <c r="L45" s="58">
        <f t="shared" si="5"/>
        <v>824913</v>
      </c>
      <c r="M45" s="58">
        <f t="shared" si="5"/>
        <v>-427985</v>
      </c>
      <c r="N45" s="58">
        <f t="shared" si="5"/>
        <v>-305751</v>
      </c>
      <c r="O45" s="58">
        <f t="shared" si="5"/>
        <v>1537765</v>
      </c>
      <c r="P45" s="58">
        <f t="shared" si="5"/>
        <v>-2334507</v>
      </c>
      <c r="Q45" s="58">
        <f t="shared" si="5"/>
        <v>3470314</v>
      </c>
      <c r="R45" s="58">
        <f t="shared" si="5"/>
        <v>2673572</v>
      </c>
      <c r="S45" s="58">
        <f t="shared" si="5"/>
        <v>-1522362</v>
      </c>
      <c r="T45" s="58">
        <f t="shared" si="5"/>
        <v>-1039504</v>
      </c>
      <c r="U45" s="58">
        <f t="shared" si="5"/>
        <v>-4478823</v>
      </c>
      <c r="V45" s="58">
        <f t="shared" si="5"/>
        <v>-7040689</v>
      </c>
      <c r="W45" s="58">
        <f t="shared" si="5"/>
        <v>-389682</v>
      </c>
      <c r="X45" s="58">
        <f t="shared" si="5"/>
        <v>936061</v>
      </c>
      <c r="Y45" s="58">
        <f t="shared" si="5"/>
        <v>-1325743</v>
      </c>
      <c r="Z45" s="59">
        <f>+IF(X45&lt;&gt;0,+(Y45/X45)*100,0)</f>
        <v>-141.62997924280575</v>
      </c>
      <c r="AA45" s="56">
        <f>SUM(AA43:AA44)</f>
        <v>936061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3132740</v>
      </c>
      <c r="D47" s="71">
        <f>SUM(D45:D46)</f>
        <v>0</v>
      </c>
      <c r="E47" s="72">
        <f t="shared" si="6"/>
        <v>3113990</v>
      </c>
      <c r="F47" s="73">
        <f t="shared" si="6"/>
        <v>936061</v>
      </c>
      <c r="G47" s="73">
        <f t="shared" si="6"/>
        <v>60590</v>
      </c>
      <c r="H47" s="74">
        <f t="shared" si="6"/>
        <v>4984248</v>
      </c>
      <c r="I47" s="74">
        <f t="shared" si="6"/>
        <v>-761652</v>
      </c>
      <c r="J47" s="74">
        <f t="shared" si="6"/>
        <v>4283186</v>
      </c>
      <c r="K47" s="74">
        <f t="shared" si="6"/>
        <v>-702679</v>
      </c>
      <c r="L47" s="74">
        <f t="shared" si="6"/>
        <v>824913</v>
      </c>
      <c r="M47" s="73">
        <f t="shared" si="6"/>
        <v>-427985</v>
      </c>
      <c r="N47" s="73">
        <f t="shared" si="6"/>
        <v>-305751</v>
      </c>
      <c r="O47" s="74">
        <f t="shared" si="6"/>
        <v>1537765</v>
      </c>
      <c r="P47" s="74">
        <f t="shared" si="6"/>
        <v>-2334507</v>
      </c>
      <c r="Q47" s="74">
        <f t="shared" si="6"/>
        <v>3470314</v>
      </c>
      <c r="R47" s="74">
        <f t="shared" si="6"/>
        <v>2673572</v>
      </c>
      <c r="S47" s="74">
        <f t="shared" si="6"/>
        <v>-1522362</v>
      </c>
      <c r="T47" s="73">
        <f t="shared" si="6"/>
        <v>-1039504</v>
      </c>
      <c r="U47" s="73">
        <f t="shared" si="6"/>
        <v>-4478823</v>
      </c>
      <c r="V47" s="74">
        <f t="shared" si="6"/>
        <v>-7040689</v>
      </c>
      <c r="W47" s="74">
        <f t="shared" si="6"/>
        <v>-389682</v>
      </c>
      <c r="X47" s="74">
        <f t="shared" si="6"/>
        <v>936061</v>
      </c>
      <c r="Y47" s="74">
        <f t="shared" si="6"/>
        <v>-1325743</v>
      </c>
      <c r="Z47" s="75">
        <f>+IF(X47&lt;&gt;0,+(Y47/X47)*100,0)</f>
        <v>-141.62997924280575</v>
      </c>
      <c r="AA47" s="76">
        <f>SUM(AA45:AA46)</f>
        <v>936061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87090601</v>
      </c>
      <c r="D8" s="6">
        <v>93177100</v>
      </c>
      <c r="E8" s="7">
        <v>87630400</v>
      </c>
      <c r="F8" s="8">
        <v>87630400</v>
      </c>
      <c r="G8" s="8">
        <v>6882523</v>
      </c>
      <c r="H8" s="8">
        <v>6844659</v>
      </c>
      <c r="I8" s="8">
        <v>7592058</v>
      </c>
      <c r="J8" s="8">
        <v>21319240</v>
      </c>
      <c r="K8" s="8">
        <v>7724006</v>
      </c>
      <c r="L8" s="8">
        <v>7643433</v>
      </c>
      <c r="M8" s="8">
        <v>8075608</v>
      </c>
      <c r="N8" s="8">
        <v>23443047</v>
      </c>
      <c r="O8" s="8">
        <v>9168560</v>
      </c>
      <c r="P8" s="8">
        <v>8547507</v>
      </c>
      <c r="Q8" s="8">
        <v>7993797</v>
      </c>
      <c r="R8" s="8">
        <v>25709864</v>
      </c>
      <c r="S8" s="8">
        <v>7996790</v>
      </c>
      <c r="T8" s="8">
        <v>7609849</v>
      </c>
      <c r="U8" s="8">
        <v>7088915</v>
      </c>
      <c r="V8" s="8">
        <v>22695554</v>
      </c>
      <c r="W8" s="8">
        <v>93167705</v>
      </c>
      <c r="X8" s="8">
        <v>87630400</v>
      </c>
      <c r="Y8" s="8">
        <v>5537305</v>
      </c>
      <c r="Z8" s="2">
        <v>6.3189315579981375</v>
      </c>
      <c r="AA8" s="6">
        <v>87630400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17136139</v>
      </c>
      <c r="D18" s="6">
        <v>11921680</v>
      </c>
      <c r="E18" s="7">
        <v>19025718</v>
      </c>
      <c r="F18" s="8">
        <v>19025718</v>
      </c>
      <c r="G18" s="8">
        <v>7927421</v>
      </c>
      <c r="H18" s="8"/>
      <c r="I18" s="8"/>
      <c r="J18" s="8">
        <v>7927421</v>
      </c>
      <c r="K18" s="8"/>
      <c r="L18" s="8"/>
      <c r="M18" s="8">
        <v>6341906</v>
      </c>
      <c r="N18" s="8">
        <v>6341906</v>
      </c>
      <c r="O18" s="8"/>
      <c r="P18" s="8"/>
      <c r="Q18" s="8">
        <v>4756391</v>
      </c>
      <c r="R18" s="8">
        <v>4756391</v>
      </c>
      <c r="S18" s="8"/>
      <c r="T18" s="8"/>
      <c r="U18" s="8"/>
      <c r="V18" s="8"/>
      <c r="W18" s="8">
        <v>19025718</v>
      </c>
      <c r="X18" s="8">
        <v>19025718</v>
      </c>
      <c r="Y18" s="8"/>
      <c r="Z18" s="2"/>
      <c r="AA18" s="6">
        <v>19025718</v>
      </c>
    </row>
    <row r="19" spans="1:27" x14ac:dyDescent="0.25">
      <c r="A19" s="23" t="s">
        <v>46</v>
      </c>
      <c r="B19" s="29" t="s">
        <v>32</v>
      </c>
      <c r="C19" s="6">
        <v>9915</v>
      </c>
      <c r="D19" s="6">
        <v>-9911</v>
      </c>
      <c r="E19" s="7">
        <v>100</v>
      </c>
      <c r="F19" s="26">
        <v>100</v>
      </c>
      <c r="G19" s="26"/>
      <c r="H19" s="26"/>
      <c r="I19" s="26"/>
      <c r="J19" s="26"/>
      <c r="K19" s="26">
        <v>-9915</v>
      </c>
      <c r="L19" s="26">
        <v>4</v>
      </c>
      <c r="M19" s="26"/>
      <c r="N19" s="26">
        <v>-9911</v>
      </c>
      <c r="O19" s="26"/>
      <c r="P19" s="26"/>
      <c r="Q19" s="26"/>
      <c r="R19" s="26"/>
      <c r="S19" s="26"/>
      <c r="T19" s="26"/>
      <c r="U19" s="26"/>
      <c r="V19" s="26"/>
      <c r="W19" s="26">
        <v>-9911</v>
      </c>
      <c r="X19" s="26">
        <v>100</v>
      </c>
      <c r="Y19" s="26">
        <v>-10011</v>
      </c>
      <c r="Z19" s="27">
        <v>-10011</v>
      </c>
      <c r="AA19" s="28">
        <v>100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104236655</v>
      </c>
      <c r="D21" s="33">
        <f t="shared" si="0"/>
        <v>105088869</v>
      </c>
      <c r="E21" s="34">
        <f t="shared" si="0"/>
        <v>106656218</v>
      </c>
      <c r="F21" s="35">
        <f t="shared" si="0"/>
        <v>106656218</v>
      </c>
      <c r="G21" s="35">
        <f t="shared" si="0"/>
        <v>14809944</v>
      </c>
      <c r="H21" s="35">
        <f t="shared" si="0"/>
        <v>6844659</v>
      </c>
      <c r="I21" s="35">
        <f t="shared" si="0"/>
        <v>7592058</v>
      </c>
      <c r="J21" s="35">
        <f t="shared" si="0"/>
        <v>29246661</v>
      </c>
      <c r="K21" s="35">
        <f t="shared" si="0"/>
        <v>7714091</v>
      </c>
      <c r="L21" s="35">
        <f t="shared" si="0"/>
        <v>7643437</v>
      </c>
      <c r="M21" s="35">
        <f t="shared" si="0"/>
        <v>14417514</v>
      </c>
      <c r="N21" s="35">
        <f t="shared" si="0"/>
        <v>29775042</v>
      </c>
      <c r="O21" s="35">
        <f t="shared" si="0"/>
        <v>9168560</v>
      </c>
      <c r="P21" s="35">
        <f t="shared" si="0"/>
        <v>8547507</v>
      </c>
      <c r="Q21" s="35">
        <f t="shared" si="0"/>
        <v>12750188</v>
      </c>
      <c r="R21" s="35">
        <f t="shared" si="0"/>
        <v>30466255</v>
      </c>
      <c r="S21" s="35">
        <f t="shared" si="0"/>
        <v>7996790</v>
      </c>
      <c r="T21" s="35">
        <f t="shared" si="0"/>
        <v>7609849</v>
      </c>
      <c r="U21" s="35">
        <f t="shared" si="0"/>
        <v>7088915</v>
      </c>
      <c r="V21" s="35">
        <f t="shared" si="0"/>
        <v>22695554</v>
      </c>
      <c r="W21" s="35">
        <f t="shared" si="0"/>
        <v>112183512</v>
      </c>
      <c r="X21" s="35">
        <f t="shared" si="0"/>
        <v>106656218</v>
      </c>
      <c r="Y21" s="35">
        <f t="shared" si="0"/>
        <v>5527294</v>
      </c>
      <c r="Z21" s="36">
        <f>+IF(X21&lt;&gt;0,+(Y21/X21)*100,0)</f>
        <v>5.1823457681576519</v>
      </c>
      <c r="AA21" s="33">
        <f>SUM(AA5:AA20)</f>
        <v>106656218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23112680</v>
      </c>
      <c r="D24" s="6">
        <v>27033293</v>
      </c>
      <c r="E24" s="7">
        <v>28289083</v>
      </c>
      <c r="F24" s="8">
        <v>27947536</v>
      </c>
      <c r="G24" s="8">
        <v>34225</v>
      </c>
      <c r="H24" s="8">
        <v>3255241</v>
      </c>
      <c r="I24" s="8">
        <v>2225295</v>
      </c>
      <c r="J24" s="8">
        <v>5514761</v>
      </c>
      <c r="K24" s="8">
        <v>2125693</v>
      </c>
      <c r="L24" s="8">
        <v>3461739</v>
      </c>
      <c r="M24" s="8">
        <v>2332709</v>
      </c>
      <c r="N24" s="8">
        <v>7920141</v>
      </c>
      <c r="O24" s="8">
        <v>2329352</v>
      </c>
      <c r="P24" s="8">
        <v>2027674</v>
      </c>
      <c r="Q24" s="8">
        <v>2074328</v>
      </c>
      <c r="R24" s="8">
        <v>6431354</v>
      </c>
      <c r="S24" s="8">
        <v>2168667</v>
      </c>
      <c r="T24" s="8">
        <v>2243806</v>
      </c>
      <c r="U24" s="8">
        <v>2060408</v>
      </c>
      <c r="V24" s="8">
        <v>6472881</v>
      </c>
      <c r="W24" s="8">
        <v>26339137</v>
      </c>
      <c r="X24" s="8">
        <v>27947536</v>
      </c>
      <c r="Y24" s="8">
        <v>-1608399</v>
      </c>
      <c r="Z24" s="2">
        <v>-5.7550654912833812</v>
      </c>
      <c r="AA24" s="6">
        <v>27947536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778701</v>
      </c>
      <c r="D26" s="6">
        <v>1023970</v>
      </c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>
        <v>25000</v>
      </c>
      <c r="P26" s="8">
        <v>25000</v>
      </c>
      <c r="Q26" s="8">
        <v>25000</v>
      </c>
      <c r="R26" s="8">
        <v>75000</v>
      </c>
      <c r="S26" s="8">
        <v>25000</v>
      </c>
      <c r="T26" s="8">
        <v>25000</v>
      </c>
      <c r="U26" s="8">
        <v>25000</v>
      </c>
      <c r="V26" s="8">
        <v>75000</v>
      </c>
      <c r="W26" s="8">
        <v>300000</v>
      </c>
      <c r="X26" s="8">
        <v>300000</v>
      </c>
      <c r="Y26" s="8"/>
      <c r="Z26" s="2"/>
      <c r="AA26" s="6">
        <v>300000</v>
      </c>
    </row>
    <row r="27" spans="1:27" x14ac:dyDescent="0.25">
      <c r="A27" s="25" t="s">
        <v>53</v>
      </c>
      <c r="B27" s="24" t="s">
        <v>32</v>
      </c>
      <c r="C27" s="6">
        <v>24773241</v>
      </c>
      <c r="D27" s="6">
        <v>26683495</v>
      </c>
      <c r="E27" s="7">
        <v>26171466</v>
      </c>
      <c r="F27" s="8">
        <v>26171466</v>
      </c>
      <c r="G27" s="8">
        <v>2180955</v>
      </c>
      <c r="H27" s="8">
        <v>2180955</v>
      </c>
      <c r="I27" s="8">
        <v>2180955</v>
      </c>
      <c r="J27" s="8">
        <v>6542865</v>
      </c>
      <c r="K27" s="8">
        <v>2180955</v>
      </c>
      <c r="L27" s="8">
        <v>2180955</v>
      </c>
      <c r="M27" s="8">
        <v>2180955</v>
      </c>
      <c r="N27" s="8">
        <v>6542865</v>
      </c>
      <c r="O27" s="8">
        <v>2180955</v>
      </c>
      <c r="P27" s="8">
        <v>2180955</v>
      </c>
      <c r="Q27" s="8">
        <v>2180955</v>
      </c>
      <c r="R27" s="8">
        <v>6542865</v>
      </c>
      <c r="S27" s="8">
        <v>2180955</v>
      </c>
      <c r="T27" s="8">
        <v>2180955</v>
      </c>
      <c r="U27" s="8">
        <v>2180955</v>
      </c>
      <c r="V27" s="8">
        <v>6542865</v>
      </c>
      <c r="W27" s="8">
        <v>26171460</v>
      </c>
      <c r="X27" s="8">
        <v>26171466</v>
      </c>
      <c r="Y27" s="8">
        <v>-6</v>
      </c>
      <c r="Z27" s="2"/>
      <c r="AA27" s="6">
        <v>26171466</v>
      </c>
    </row>
    <row r="28" spans="1:27" x14ac:dyDescent="0.25">
      <c r="A28" s="25" t="s">
        <v>54</v>
      </c>
      <c r="B28" s="24" t="s">
        <v>32</v>
      </c>
      <c r="C28" s="6">
        <v>11517785</v>
      </c>
      <c r="D28" s="6">
        <v>11607404</v>
      </c>
      <c r="E28" s="7">
        <v>13178531</v>
      </c>
      <c r="F28" s="8">
        <v>11873767</v>
      </c>
      <c r="G28" s="8">
        <v>12917</v>
      </c>
      <c r="H28" s="8">
        <v>79992</v>
      </c>
      <c r="I28" s="8">
        <v>216398</v>
      </c>
      <c r="J28" s="8">
        <v>309307</v>
      </c>
      <c r="K28" s="8">
        <v>134179</v>
      </c>
      <c r="L28" s="8">
        <v>69290</v>
      </c>
      <c r="M28" s="8">
        <v>4887279</v>
      </c>
      <c r="N28" s="8">
        <v>5090748</v>
      </c>
      <c r="O28" s="8">
        <v>144878</v>
      </c>
      <c r="P28" s="8">
        <v>225236</v>
      </c>
      <c r="Q28" s="8">
        <v>363207</v>
      </c>
      <c r="R28" s="8">
        <v>733321</v>
      </c>
      <c r="S28" s="8">
        <v>216996</v>
      </c>
      <c r="T28" s="8">
        <v>80856</v>
      </c>
      <c r="U28" s="8">
        <v>5176172</v>
      </c>
      <c r="V28" s="8">
        <v>5474024</v>
      </c>
      <c r="W28" s="8">
        <v>11607400</v>
      </c>
      <c r="X28" s="8">
        <v>11873767</v>
      </c>
      <c r="Y28" s="8">
        <v>-266367</v>
      </c>
      <c r="Z28" s="2">
        <v>-2.2433234541321219</v>
      </c>
      <c r="AA28" s="6">
        <v>11873767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5692381</v>
      </c>
      <c r="D30" s="6">
        <v>6889428</v>
      </c>
      <c r="E30" s="7">
        <v>4765322</v>
      </c>
      <c r="F30" s="8">
        <v>7096669</v>
      </c>
      <c r="G30" s="8">
        <v>51936</v>
      </c>
      <c r="H30" s="8">
        <v>98244</v>
      </c>
      <c r="I30" s="8">
        <v>243550</v>
      </c>
      <c r="J30" s="8">
        <v>393730</v>
      </c>
      <c r="K30" s="8">
        <v>144616</v>
      </c>
      <c r="L30" s="8">
        <v>989656</v>
      </c>
      <c r="M30" s="8">
        <v>1310883</v>
      </c>
      <c r="N30" s="8">
        <v>2445155</v>
      </c>
      <c r="O30" s="8">
        <v>665202</v>
      </c>
      <c r="P30" s="8">
        <v>580869</v>
      </c>
      <c r="Q30" s="8">
        <v>635937</v>
      </c>
      <c r="R30" s="8">
        <v>1882008</v>
      </c>
      <c r="S30" s="8">
        <v>611738</v>
      </c>
      <c r="T30" s="8">
        <v>588722</v>
      </c>
      <c r="U30" s="8">
        <v>586158</v>
      </c>
      <c r="V30" s="8">
        <v>1786618</v>
      </c>
      <c r="W30" s="8">
        <v>6507511</v>
      </c>
      <c r="X30" s="8">
        <v>7096669</v>
      </c>
      <c r="Y30" s="8">
        <v>-589158</v>
      </c>
      <c r="Z30" s="2">
        <v>-8.3018948749053951</v>
      </c>
      <c r="AA30" s="6">
        <v>7096669</v>
      </c>
    </row>
    <row r="31" spans="1:27" x14ac:dyDescent="0.25">
      <c r="A31" s="25" t="s">
        <v>57</v>
      </c>
      <c r="B31" s="24" t="s">
        <v>32</v>
      </c>
      <c r="C31" s="6">
        <v>28002769</v>
      </c>
      <c r="D31" s="6">
        <v>34754871</v>
      </c>
      <c r="E31" s="7">
        <v>27146688</v>
      </c>
      <c r="F31" s="8">
        <v>36802631</v>
      </c>
      <c r="G31" s="8">
        <v>141517</v>
      </c>
      <c r="H31" s="8">
        <v>2436511</v>
      </c>
      <c r="I31" s="8">
        <v>2379912</v>
      </c>
      <c r="J31" s="8">
        <v>4957940</v>
      </c>
      <c r="K31" s="8">
        <v>2285418</v>
      </c>
      <c r="L31" s="8">
        <v>3627954</v>
      </c>
      <c r="M31" s="8">
        <v>4347300</v>
      </c>
      <c r="N31" s="8">
        <v>10260672</v>
      </c>
      <c r="O31" s="8">
        <v>3508223</v>
      </c>
      <c r="P31" s="8">
        <v>1804164</v>
      </c>
      <c r="Q31" s="8">
        <v>3026435</v>
      </c>
      <c r="R31" s="8">
        <v>8338822</v>
      </c>
      <c r="S31" s="8">
        <v>3051989</v>
      </c>
      <c r="T31" s="8">
        <v>2668088</v>
      </c>
      <c r="U31" s="8">
        <v>3933127</v>
      </c>
      <c r="V31" s="8">
        <v>9653204</v>
      </c>
      <c r="W31" s="8">
        <v>33210638</v>
      </c>
      <c r="X31" s="8">
        <v>36802631</v>
      </c>
      <c r="Y31" s="8">
        <v>-3591993</v>
      </c>
      <c r="Z31" s="2">
        <v>-9.7601527456012587</v>
      </c>
      <c r="AA31" s="6">
        <v>36802631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1907136</v>
      </c>
      <c r="D33" s="6">
        <v>2533475</v>
      </c>
      <c r="E33" s="7">
        <v>2814132</v>
      </c>
      <c r="F33" s="8">
        <v>2316633</v>
      </c>
      <c r="G33" s="8">
        <v>232983</v>
      </c>
      <c r="H33" s="8">
        <v>269696</v>
      </c>
      <c r="I33" s="8">
        <v>202904</v>
      </c>
      <c r="J33" s="8">
        <v>705583</v>
      </c>
      <c r="K33" s="8">
        <v>227221</v>
      </c>
      <c r="L33" s="8">
        <v>181653</v>
      </c>
      <c r="M33" s="8">
        <v>187047</v>
      </c>
      <c r="N33" s="8">
        <v>595921</v>
      </c>
      <c r="O33" s="8">
        <v>185344</v>
      </c>
      <c r="P33" s="8">
        <v>142276</v>
      </c>
      <c r="Q33" s="8">
        <v>242484</v>
      </c>
      <c r="R33" s="8">
        <v>570104</v>
      </c>
      <c r="S33" s="8">
        <v>207371</v>
      </c>
      <c r="T33" s="8">
        <v>125389</v>
      </c>
      <c r="U33" s="8">
        <v>341149</v>
      </c>
      <c r="V33" s="8">
        <v>673909</v>
      </c>
      <c r="W33" s="8">
        <v>2545517</v>
      </c>
      <c r="X33" s="8">
        <v>2316633</v>
      </c>
      <c r="Y33" s="8">
        <v>228884</v>
      </c>
      <c r="Z33" s="2">
        <v>9.8800284723562175</v>
      </c>
      <c r="AA33" s="6">
        <v>2316633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95784693</v>
      </c>
      <c r="D35" s="33">
        <f>SUM(D24:D34)</f>
        <v>110525936</v>
      </c>
      <c r="E35" s="34">
        <f t="shared" si="1"/>
        <v>102665222</v>
      </c>
      <c r="F35" s="35">
        <f t="shared" si="1"/>
        <v>112508702</v>
      </c>
      <c r="G35" s="35">
        <f t="shared" si="1"/>
        <v>2679533</v>
      </c>
      <c r="H35" s="35">
        <f t="shared" si="1"/>
        <v>8320639</v>
      </c>
      <c r="I35" s="35">
        <f t="shared" si="1"/>
        <v>7499014</v>
      </c>
      <c r="J35" s="35">
        <f t="shared" si="1"/>
        <v>18499186</v>
      </c>
      <c r="K35" s="35">
        <f t="shared" si="1"/>
        <v>7123082</v>
      </c>
      <c r="L35" s="35">
        <f t="shared" si="1"/>
        <v>10536247</v>
      </c>
      <c r="M35" s="35">
        <f t="shared" si="1"/>
        <v>15271173</v>
      </c>
      <c r="N35" s="35">
        <f t="shared" si="1"/>
        <v>32930502</v>
      </c>
      <c r="O35" s="35">
        <f t="shared" si="1"/>
        <v>9038954</v>
      </c>
      <c r="P35" s="35">
        <f t="shared" si="1"/>
        <v>6986174</v>
      </c>
      <c r="Q35" s="35">
        <f t="shared" si="1"/>
        <v>8548346</v>
      </c>
      <c r="R35" s="35">
        <f t="shared" si="1"/>
        <v>24573474</v>
      </c>
      <c r="S35" s="35">
        <f t="shared" si="1"/>
        <v>8462716</v>
      </c>
      <c r="T35" s="35">
        <f t="shared" si="1"/>
        <v>7912816</v>
      </c>
      <c r="U35" s="35">
        <f t="shared" si="1"/>
        <v>14302969</v>
      </c>
      <c r="V35" s="35">
        <f t="shared" si="1"/>
        <v>30678501</v>
      </c>
      <c r="W35" s="35">
        <f t="shared" si="1"/>
        <v>106681663</v>
      </c>
      <c r="X35" s="35">
        <f t="shared" si="1"/>
        <v>112508702</v>
      </c>
      <c r="Y35" s="35">
        <f t="shared" si="1"/>
        <v>-5827039</v>
      </c>
      <c r="Z35" s="36">
        <f>+IF(X35&lt;&gt;0,+(Y35/X35)*100,0)</f>
        <v>-5.1791896061515308</v>
      </c>
      <c r="AA35" s="33">
        <f>SUM(AA24:AA34)</f>
        <v>112508702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8451962</v>
      </c>
      <c r="D37" s="46">
        <f>+D21-D35</f>
        <v>-5437067</v>
      </c>
      <c r="E37" s="47">
        <f t="shared" si="2"/>
        <v>3990996</v>
      </c>
      <c r="F37" s="48">
        <f t="shared" si="2"/>
        <v>-5852484</v>
      </c>
      <c r="G37" s="48">
        <f t="shared" si="2"/>
        <v>12130411</v>
      </c>
      <c r="H37" s="48">
        <f t="shared" si="2"/>
        <v>-1475980</v>
      </c>
      <c r="I37" s="48">
        <f t="shared" si="2"/>
        <v>93044</v>
      </c>
      <c r="J37" s="48">
        <f t="shared" si="2"/>
        <v>10747475</v>
      </c>
      <c r="K37" s="48">
        <f t="shared" si="2"/>
        <v>591009</v>
      </c>
      <c r="L37" s="48">
        <f t="shared" si="2"/>
        <v>-2892810</v>
      </c>
      <c r="M37" s="48">
        <f t="shared" si="2"/>
        <v>-853659</v>
      </c>
      <c r="N37" s="48">
        <f t="shared" si="2"/>
        <v>-3155460</v>
      </c>
      <c r="O37" s="48">
        <f t="shared" si="2"/>
        <v>129606</v>
      </c>
      <c r="P37" s="48">
        <f t="shared" si="2"/>
        <v>1561333</v>
      </c>
      <c r="Q37" s="48">
        <f t="shared" si="2"/>
        <v>4201842</v>
      </c>
      <c r="R37" s="48">
        <f t="shared" si="2"/>
        <v>5892781</v>
      </c>
      <c r="S37" s="48">
        <f t="shared" si="2"/>
        <v>-465926</v>
      </c>
      <c r="T37" s="48">
        <f t="shared" si="2"/>
        <v>-302967</v>
      </c>
      <c r="U37" s="48">
        <f t="shared" si="2"/>
        <v>-7214054</v>
      </c>
      <c r="V37" s="48">
        <f t="shared" si="2"/>
        <v>-7982947</v>
      </c>
      <c r="W37" s="48">
        <f t="shared" si="2"/>
        <v>5501849</v>
      </c>
      <c r="X37" s="48">
        <f>IF(F21=F35,0,X21-X35)</f>
        <v>-5852484</v>
      </c>
      <c r="Y37" s="48">
        <f t="shared" si="2"/>
        <v>11354333</v>
      </c>
      <c r="Z37" s="49">
        <f>+IF(X37&lt;&gt;0,+(Y37/X37)*100,0)</f>
        <v>-194.0087832790316</v>
      </c>
      <c r="AA37" s="46">
        <f>+AA21-AA35</f>
        <v>-5852484</v>
      </c>
    </row>
    <row r="38" spans="1:27" ht="23.15" customHeight="1" x14ac:dyDescent="0.25">
      <c r="A38" s="50" t="s">
        <v>62</v>
      </c>
      <c r="B38" s="29" t="s">
        <v>32</v>
      </c>
      <c r="C38" s="6">
        <v>13049961</v>
      </c>
      <c r="D38" s="6">
        <v>18034404</v>
      </c>
      <c r="E38" s="7">
        <v>10016000</v>
      </c>
      <c r="F38" s="8">
        <v>18034404</v>
      </c>
      <c r="G38" s="8"/>
      <c r="H38" s="8"/>
      <c r="I38" s="8"/>
      <c r="J38" s="8"/>
      <c r="K38" s="8">
        <v>666846</v>
      </c>
      <c r="L38" s="8">
        <v>1043095</v>
      </c>
      <c r="M38" s="8">
        <v>543541</v>
      </c>
      <c r="N38" s="8">
        <v>2253482</v>
      </c>
      <c r="O38" s="8">
        <v>566009</v>
      </c>
      <c r="P38" s="8">
        <v>4493581</v>
      </c>
      <c r="Q38" s="8">
        <v>2933395</v>
      </c>
      <c r="R38" s="8">
        <v>7992985</v>
      </c>
      <c r="S38" s="8">
        <v>2517136</v>
      </c>
      <c r="T38" s="8">
        <v>1398097</v>
      </c>
      <c r="U38" s="8"/>
      <c r="V38" s="8">
        <v>3915233</v>
      </c>
      <c r="W38" s="8">
        <v>14161700</v>
      </c>
      <c r="X38" s="8">
        <v>18034404</v>
      </c>
      <c r="Y38" s="8">
        <v>-3872704</v>
      </c>
      <c r="Z38" s="2">
        <v>-21.473978291713994</v>
      </c>
      <c r="AA38" s="6">
        <v>18034404</v>
      </c>
    </row>
    <row r="39" spans="1:27" ht="57" customHeight="1" x14ac:dyDescent="0.25">
      <c r="A39" s="50" t="s">
        <v>63</v>
      </c>
      <c r="B39" s="29" t="s">
        <v>32</v>
      </c>
      <c r="C39" s="28">
        <v>700437</v>
      </c>
      <c r="D39" s="28">
        <v>800903</v>
      </c>
      <c r="E39" s="7">
        <v>300000</v>
      </c>
      <c r="F39" s="26">
        <v>300000</v>
      </c>
      <c r="G39" s="26"/>
      <c r="H39" s="26">
        <v>43479</v>
      </c>
      <c r="I39" s="26">
        <v>853</v>
      </c>
      <c r="J39" s="26">
        <v>44332</v>
      </c>
      <c r="K39" s="26">
        <v>23452</v>
      </c>
      <c r="L39" s="26">
        <v>112114</v>
      </c>
      <c r="M39" s="26">
        <v>159059</v>
      </c>
      <c r="N39" s="26">
        <v>294625</v>
      </c>
      <c r="O39" s="26">
        <v>47491</v>
      </c>
      <c r="P39" s="26">
        <v>88663</v>
      </c>
      <c r="Q39" s="26">
        <v>65644</v>
      </c>
      <c r="R39" s="26">
        <v>201798</v>
      </c>
      <c r="S39" s="26">
        <v>120761</v>
      </c>
      <c r="T39" s="26">
        <v>27846</v>
      </c>
      <c r="U39" s="26">
        <v>111543</v>
      </c>
      <c r="V39" s="26">
        <v>260150</v>
      </c>
      <c r="W39" s="26">
        <v>800905</v>
      </c>
      <c r="X39" s="26">
        <v>300000</v>
      </c>
      <c r="Y39" s="26">
        <v>500905</v>
      </c>
      <c r="Z39" s="27">
        <v>166.96833333333333</v>
      </c>
      <c r="AA39" s="28">
        <v>300000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22202360</v>
      </c>
      <c r="D41" s="56">
        <f>SUM(D37:D40)</f>
        <v>13398240</v>
      </c>
      <c r="E41" s="57">
        <f t="shared" si="3"/>
        <v>14306996</v>
      </c>
      <c r="F41" s="58">
        <f t="shared" si="3"/>
        <v>12481920</v>
      </c>
      <c r="G41" s="58">
        <f t="shared" si="3"/>
        <v>12130411</v>
      </c>
      <c r="H41" s="58">
        <f t="shared" si="3"/>
        <v>-1432501</v>
      </c>
      <c r="I41" s="58">
        <f t="shared" si="3"/>
        <v>93897</v>
      </c>
      <c r="J41" s="58">
        <f t="shared" si="3"/>
        <v>10791807</v>
      </c>
      <c r="K41" s="58">
        <f t="shared" si="3"/>
        <v>1281307</v>
      </c>
      <c r="L41" s="58">
        <f t="shared" si="3"/>
        <v>-1737601</v>
      </c>
      <c r="M41" s="58">
        <f t="shared" si="3"/>
        <v>-151059</v>
      </c>
      <c r="N41" s="58">
        <f t="shared" si="3"/>
        <v>-607353</v>
      </c>
      <c r="O41" s="58">
        <f t="shared" si="3"/>
        <v>743106</v>
      </c>
      <c r="P41" s="58">
        <f t="shared" si="3"/>
        <v>6143577</v>
      </c>
      <c r="Q41" s="58">
        <f t="shared" si="3"/>
        <v>7200881</v>
      </c>
      <c r="R41" s="58">
        <f t="shared" si="3"/>
        <v>14087564</v>
      </c>
      <c r="S41" s="58">
        <f t="shared" si="3"/>
        <v>2171971</v>
      </c>
      <c r="T41" s="58">
        <f t="shared" si="3"/>
        <v>1122976</v>
      </c>
      <c r="U41" s="58">
        <f t="shared" si="3"/>
        <v>-7102511</v>
      </c>
      <c r="V41" s="58">
        <f t="shared" si="3"/>
        <v>-3807564</v>
      </c>
      <c r="W41" s="58">
        <f t="shared" si="3"/>
        <v>20464454</v>
      </c>
      <c r="X41" s="58">
        <f t="shared" si="3"/>
        <v>12481920</v>
      </c>
      <c r="Y41" s="58">
        <f t="shared" si="3"/>
        <v>7982534</v>
      </c>
      <c r="Z41" s="59">
        <f>+IF(X41&lt;&gt;0,+(Y41/X41)*100,0)</f>
        <v>63.952773291288523</v>
      </c>
      <c r="AA41" s="56">
        <f>SUM(AA37:AA40)</f>
        <v>12481920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22202360</v>
      </c>
      <c r="D43" s="64">
        <f>+D41-D42</f>
        <v>13398240</v>
      </c>
      <c r="E43" s="65">
        <f t="shared" si="4"/>
        <v>14306996</v>
      </c>
      <c r="F43" s="66">
        <f t="shared" si="4"/>
        <v>12481920</v>
      </c>
      <c r="G43" s="66">
        <f t="shared" si="4"/>
        <v>12130411</v>
      </c>
      <c r="H43" s="66">
        <f t="shared" si="4"/>
        <v>-1432501</v>
      </c>
      <c r="I43" s="66">
        <f t="shared" si="4"/>
        <v>93897</v>
      </c>
      <c r="J43" s="66">
        <f t="shared" si="4"/>
        <v>10791807</v>
      </c>
      <c r="K43" s="66">
        <f t="shared" si="4"/>
        <v>1281307</v>
      </c>
      <c r="L43" s="66">
        <f t="shared" si="4"/>
        <v>-1737601</v>
      </c>
      <c r="M43" s="66">
        <f t="shared" si="4"/>
        <v>-151059</v>
      </c>
      <c r="N43" s="66">
        <f t="shared" si="4"/>
        <v>-607353</v>
      </c>
      <c r="O43" s="66">
        <f t="shared" si="4"/>
        <v>743106</v>
      </c>
      <c r="P43" s="66">
        <f t="shared" si="4"/>
        <v>6143577</v>
      </c>
      <c r="Q43" s="66">
        <f t="shared" si="4"/>
        <v>7200881</v>
      </c>
      <c r="R43" s="66">
        <f t="shared" si="4"/>
        <v>14087564</v>
      </c>
      <c r="S43" s="66">
        <f t="shared" si="4"/>
        <v>2171971</v>
      </c>
      <c r="T43" s="66">
        <f t="shared" si="4"/>
        <v>1122976</v>
      </c>
      <c r="U43" s="66">
        <f t="shared" si="4"/>
        <v>-7102511</v>
      </c>
      <c r="V43" s="66">
        <f t="shared" si="4"/>
        <v>-3807564</v>
      </c>
      <c r="W43" s="66">
        <f t="shared" si="4"/>
        <v>20464454</v>
      </c>
      <c r="X43" s="66">
        <f t="shared" si="4"/>
        <v>12481920</v>
      </c>
      <c r="Y43" s="66">
        <f t="shared" si="4"/>
        <v>7982534</v>
      </c>
      <c r="Z43" s="67">
        <f>+IF(X43&lt;&gt;0,+(Y43/X43)*100,0)</f>
        <v>63.952773291288523</v>
      </c>
      <c r="AA43" s="64">
        <f>+AA41-AA42</f>
        <v>12481920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22202360</v>
      </c>
      <c r="D45" s="56">
        <f>SUM(D43:D44)</f>
        <v>13398240</v>
      </c>
      <c r="E45" s="57">
        <f t="shared" si="5"/>
        <v>14306996</v>
      </c>
      <c r="F45" s="58">
        <f t="shared" si="5"/>
        <v>12481920</v>
      </c>
      <c r="G45" s="58">
        <f t="shared" si="5"/>
        <v>12130411</v>
      </c>
      <c r="H45" s="58">
        <f t="shared" si="5"/>
        <v>-1432501</v>
      </c>
      <c r="I45" s="58">
        <f t="shared" si="5"/>
        <v>93897</v>
      </c>
      <c r="J45" s="58">
        <f t="shared" si="5"/>
        <v>10791807</v>
      </c>
      <c r="K45" s="58">
        <f t="shared" si="5"/>
        <v>1281307</v>
      </c>
      <c r="L45" s="58">
        <f t="shared" si="5"/>
        <v>-1737601</v>
      </c>
      <c r="M45" s="58">
        <f t="shared" si="5"/>
        <v>-151059</v>
      </c>
      <c r="N45" s="58">
        <f t="shared" si="5"/>
        <v>-607353</v>
      </c>
      <c r="O45" s="58">
        <f t="shared" si="5"/>
        <v>743106</v>
      </c>
      <c r="P45" s="58">
        <f t="shared" si="5"/>
        <v>6143577</v>
      </c>
      <c r="Q45" s="58">
        <f t="shared" si="5"/>
        <v>7200881</v>
      </c>
      <c r="R45" s="58">
        <f t="shared" si="5"/>
        <v>14087564</v>
      </c>
      <c r="S45" s="58">
        <f t="shared" si="5"/>
        <v>2171971</v>
      </c>
      <c r="T45" s="58">
        <f t="shared" si="5"/>
        <v>1122976</v>
      </c>
      <c r="U45" s="58">
        <f t="shared" si="5"/>
        <v>-7102511</v>
      </c>
      <c r="V45" s="58">
        <f t="shared" si="5"/>
        <v>-3807564</v>
      </c>
      <c r="W45" s="58">
        <f t="shared" si="5"/>
        <v>20464454</v>
      </c>
      <c r="X45" s="58">
        <f t="shared" si="5"/>
        <v>12481920</v>
      </c>
      <c r="Y45" s="58">
        <f t="shared" si="5"/>
        <v>7982534</v>
      </c>
      <c r="Z45" s="59">
        <f>+IF(X45&lt;&gt;0,+(Y45/X45)*100,0)</f>
        <v>63.952773291288523</v>
      </c>
      <c r="AA45" s="56">
        <f>SUM(AA43:AA44)</f>
        <v>12481920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22202360</v>
      </c>
      <c r="D47" s="71">
        <f>SUM(D45:D46)</f>
        <v>13398240</v>
      </c>
      <c r="E47" s="72">
        <f t="shared" si="6"/>
        <v>14306996</v>
      </c>
      <c r="F47" s="73">
        <f t="shared" si="6"/>
        <v>12481920</v>
      </c>
      <c r="G47" s="73">
        <f t="shared" si="6"/>
        <v>12130411</v>
      </c>
      <c r="H47" s="74">
        <f t="shared" si="6"/>
        <v>-1432501</v>
      </c>
      <c r="I47" s="74">
        <f t="shared" si="6"/>
        <v>93897</v>
      </c>
      <c r="J47" s="74">
        <f t="shared" si="6"/>
        <v>10791807</v>
      </c>
      <c r="K47" s="74">
        <f t="shared" si="6"/>
        <v>1281307</v>
      </c>
      <c r="L47" s="74">
        <f t="shared" si="6"/>
        <v>-1737601</v>
      </c>
      <c r="M47" s="73">
        <f t="shared" si="6"/>
        <v>-151059</v>
      </c>
      <c r="N47" s="73">
        <f t="shared" si="6"/>
        <v>-607353</v>
      </c>
      <c r="O47" s="74">
        <f t="shared" si="6"/>
        <v>743106</v>
      </c>
      <c r="P47" s="74">
        <f t="shared" si="6"/>
        <v>6143577</v>
      </c>
      <c r="Q47" s="74">
        <f t="shared" si="6"/>
        <v>7200881</v>
      </c>
      <c r="R47" s="74">
        <f t="shared" si="6"/>
        <v>14087564</v>
      </c>
      <c r="S47" s="74">
        <f t="shared" si="6"/>
        <v>2171971</v>
      </c>
      <c r="T47" s="73">
        <f t="shared" si="6"/>
        <v>1122976</v>
      </c>
      <c r="U47" s="73">
        <f t="shared" si="6"/>
        <v>-7102511</v>
      </c>
      <c r="V47" s="74">
        <f t="shared" si="6"/>
        <v>-3807564</v>
      </c>
      <c r="W47" s="74">
        <f t="shared" si="6"/>
        <v>20464454</v>
      </c>
      <c r="X47" s="74">
        <f t="shared" si="6"/>
        <v>12481920</v>
      </c>
      <c r="Y47" s="74">
        <f t="shared" si="6"/>
        <v>7982534</v>
      </c>
      <c r="Z47" s="75">
        <f>+IF(X47&lt;&gt;0,+(Y47/X47)*100,0)</f>
        <v>63.952773291288523</v>
      </c>
      <c r="AA47" s="76">
        <f>SUM(AA45:AA46)</f>
        <v>12481920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14112423</v>
      </c>
      <c r="D8" s="6"/>
      <c r="E8" s="7">
        <v>14285900</v>
      </c>
      <c r="F8" s="8">
        <v>17260900</v>
      </c>
      <c r="G8" s="8">
        <v>1594585</v>
      </c>
      <c r="H8" s="8">
        <v>1835594</v>
      </c>
      <c r="I8" s="8">
        <v>1051877</v>
      </c>
      <c r="J8" s="8">
        <v>4482056</v>
      </c>
      <c r="K8" s="8">
        <v>1371450</v>
      </c>
      <c r="L8" s="8">
        <v>1342187</v>
      </c>
      <c r="M8" s="8">
        <v>1368252</v>
      </c>
      <c r="N8" s="8">
        <v>4081889</v>
      </c>
      <c r="O8" s="8">
        <v>1508574</v>
      </c>
      <c r="P8" s="8">
        <v>1455065</v>
      </c>
      <c r="Q8" s="8">
        <v>1376483</v>
      </c>
      <c r="R8" s="8">
        <v>4340122</v>
      </c>
      <c r="S8" s="8">
        <v>1322264</v>
      </c>
      <c r="T8" s="8">
        <v>1351557</v>
      </c>
      <c r="U8" s="8">
        <v>1415016</v>
      </c>
      <c r="V8" s="8">
        <v>4088837</v>
      </c>
      <c r="W8" s="8">
        <v>16992904</v>
      </c>
      <c r="X8" s="8">
        <v>17260900</v>
      </c>
      <c r="Y8" s="8">
        <v>-267996</v>
      </c>
      <c r="Z8" s="2">
        <v>-1.5526189248532811</v>
      </c>
      <c r="AA8" s="6">
        <v>17260900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11100</v>
      </c>
      <c r="F19" s="26">
        <v>11100</v>
      </c>
      <c r="G19" s="26"/>
      <c r="H19" s="26">
        <v>3625</v>
      </c>
      <c r="I19" s="26"/>
      <c r="J19" s="26">
        <v>3625</v>
      </c>
      <c r="K19" s="26"/>
      <c r="L19" s="26"/>
      <c r="M19" s="26"/>
      <c r="N19" s="26"/>
      <c r="O19" s="26">
        <v>1773</v>
      </c>
      <c r="P19" s="26"/>
      <c r="Q19" s="26">
        <v>730</v>
      </c>
      <c r="R19" s="26">
        <v>2503</v>
      </c>
      <c r="S19" s="26">
        <v>8143</v>
      </c>
      <c r="T19" s="26"/>
      <c r="U19" s="26"/>
      <c r="V19" s="26">
        <v>8143</v>
      </c>
      <c r="W19" s="26">
        <v>14271</v>
      </c>
      <c r="X19" s="26">
        <v>11100</v>
      </c>
      <c r="Y19" s="26">
        <v>3171</v>
      </c>
      <c r="Z19" s="27">
        <v>28.567567567567568</v>
      </c>
      <c r="AA19" s="28">
        <v>11100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14112423</v>
      </c>
      <c r="D21" s="33">
        <f t="shared" si="0"/>
        <v>0</v>
      </c>
      <c r="E21" s="34">
        <f t="shared" si="0"/>
        <v>14297000</v>
      </c>
      <c r="F21" s="35">
        <f t="shared" si="0"/>
        <v>17272000</v>
      </c>
      <c r="G21" s="35">
        <f t="shared" si="0"/>
        <v>1594585</v>
      </c>
      <c r="H21" s="35">
        <f t="shared" si="0"/>
        <v>1839219</v>
      </c>
      <c r="I21" s="35">
        <f t="shared" si="0"/>
        <v>1051877</v>
      </c>
      <c r="J21" s="35">
        <f t="shared" si="0"/>
        <v>4485681</v>
      </c>
      <c r="K21" s="35">
        <f t="shared" si="0"/>
        <v>1371450</v>
      </c>
      <c r="L21" s="35">
        <f t="shared" si="0"/>
        <v>1342187</v>
      </c>
      <c r="M21" s="35">
        <f t="shared" si="0"/>
        <v>1368252</v>
      </c>
      <c r="N21" s="35">
        <f t="shared" si="0"/>
        <v>4081889</v>
      </c>
      <c r="O21" s="35">
        <f t="shared" si="0"/>
        <v>1510347</v>
      </c>
      <c r="P21" s="35">
        <f t="shared" si="0"/>
        <v>1455065</v>
      </c>
      <c r="Q21" s="35">
        <f t="shared" si="0"/>
        <v>1377213</v>
      </c>
      <c r="R21" s="35">
        <f t="shared" si="0"/>
        <v>4342625</v>
      </c>
      <c r="S21" s="35">
        <f t="shared" si="0"/>
        <v>1330407</v>
      </c>
      <c r="T21" s="35">
        <f t="shared" si="0"/>
        <v>1351557</v>
      </c>
      <c r="U21" s="35">
        <f t="shared" si="0"/>
        <v>1415016</v>
      </c>
      <c r="V21" s="35">
        <f t="shared" si="0"/>
        <v>4096980</v>
      </c>
      <c r="W21" s="35">
        <f t="shared" si="0"/>
        <v>17007175</v>
      </c>
      <c r="X21" s="35">
        <f t="shared" si="0"/>
        <v>17272000</v>
      </c>
      <c r="Y21" s="35">
        <f t="shared" si="0"/>
        <v>-264825</v>
      </c>
      <c r="Z21" s="36">
        <f>+IF(X21&lt;&gt;0,+(Y21/X21)*100,0)</f>
        <v>-1.5332619268179712</v>
      </c>
      <c r="AA21" s="33">
        <f>SUM(AA5:AA20)</f>
        <v>17272000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6852421</v>
      </c>
      <c r="D24" s="6"/>
      <c r="E24" s="7">
        <v>6377080</v>
      </c>
      <c r="F24" s="8">
        <v>6373430</v>
      </c>
      <c r="G24" s="8">
        <v>513053</v>
      </c>
      <c r="H24" s="8">
        <v>574625</v>
      </c>
      <c r="I24" s="8">
        <v>577825</v>
      </c>
      <c r="J24" s="8">
        <v>1665503</v>
      </c>
      <c r="K24" s="8">
        <v>602592</v>
      </c>
      <c r="L24" s="8">
        <v>895632</v>
      </c>
      <c r="M24" s="8">
        <v>619002</v>
      </c>
      <c r="N24" s="8">
        <v>2117226</v>
      </c>
      <c r="O24" s="8">
        <v>665471</v>
      </c>
      <c r="P24" s="8">
        <v>578497</v>
      </c>
      <c r="Q24" s="8">
        <v>608621</v>
      </c>
      <c r="R24" s="8">
        <v>1852589</v>
      </c>
      <c r="S24" s="8">
        <v>595014</v>
      </c>
      <c r="T24" s="8">
        <v>662877</v>
      </c>
      <c r="U24" s="8">
        <v>589651</v>
      </c>
      <c r="V24" s="8">
        <v>1847542</v>
      </c>
      <c r="W24" s="8">
        <v>7482860</v>
      </c>
      <c r="X24" s="8">
        <v>6373430</v>
      </c>
      <c r="Y24" s="8">
        <v>1109430</v>
      </c>
      <c r="Z24" s="2">
        <v>17.407110457006667</v>
      </c>
      <c r="AA24" s="6">
        <v>6373430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1001903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1648207</v>
      </c>
      <c r="D27" s="6"/>
      <c r="E27" s="7">
        <v>1774700</v>
      </c>
      <c r="F27" s="8">
        <v>1774700</v>
      </c>
      <c r="G27" s="8">
        <v>147892</v>
      </c>
      <c r="H27" s="8">
        <v>147892</v>
      </c>
      <c r="I27" s="8">
        <v>170979</v>
      </c>
      <c r="J27" s="8">
        <v>466763</v>
      </c>
      <c r="K27" s="8">
        <v>145327</v>
      </c>
      <c r="L27" s="8">
        <v>145333</v>
      </c>
      <c r="M27" s="8">
        <v>145319</v>
      </c>
      <c r="N27" s="8">
        <v>435979</v>
      </c>
      <c r="O27" s="8">
        <v>145333</v>
      </c>
      <c r="P27" s="8">
        <v>145319</v>
      </c>
      <c r="Q27" s="8">
        <v>145319</v>
      </c>
      <c r="R27" s="8">
        <v>435971</v>
      </c>
      <c r="S27" s="8">
        <v>145319</v>
      </c>
      <c r="T27" s="8">
        <v>119667</v>
      </c>
      <c r="U27" s="8">
        <v>170971</v>
      </c>
      <c r="V27" s="8">
        <v>435957</v>
      </c>
      <c r="W27" s="8">
        <v>1774670</v>
      </c>
      <c r="X27" s="8">
        <v>1774700</v>
      </c>
      <c r="Y27" s="8">
        <v>-30</v>
      </c>
      <c r="Z27" s="2"/>
      <c r="AA27" s="6">
        <v>1774700</v>
      </c>
    </row>
    <row r="28" spans="1:27" x14ac:dyDescent="0.25">
      <c r="A28" s="25" t="s">
        <v>54</v>
      </c>
      <c r="B28" s="24" t="s">
        <v>32</v>
      </c>
      <c r="C28" s="6">
        <v>14049</v>
      </c>
      <c r="D28" s="6"/>
      <c r="E28" s="7">
        <v>206400</v>
      </c>
      <c r="F28" s="8">
        <v>206400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206400</v>
      </c>
      <c r="V28" s="8">
        <v>206400</v>
      </c>
      <c r="W28" s="8">
        <v>206400</v>
      </c>
      <c r="X28" s="8">
        <v>206400</v>
      </c>
      <c r="Y28" s="8"/>
      <c r="Z28" s="2"/>
      <c r="AA28" s="6">
        <v>206400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1584038</v>
      </c>
      <c r="D30" s="6"/>
      <c r="E30" s="7">
        <v>2833200</v>
      </c>
      <c r="F30" s="8">
        <v>2533200</v>
      </c>
      <c r="G30" s="8">
        <v>953</v>
      </c>
      <c r="H30" s="8">
        <v>236041</v>
      </c>
      <c r="I30" s="8">
        <v>43790</v>
      </c>
      <c r="J30" s="8">
        <v>280784</v>
      </c>
      <c r="K30" s="8">
        <v>82902</v>
      </c>
      <c r="L30" s="8">
        <v>310427</v>
      </c>
      <c r="M30" s="8">
        <v>253273</v>
      </c>
      <c r="N30" s="8">
        <v>646602</v>
      </c>
      <c r="O30" s="8">
        <v>325119</v>
      </c>
      <c r="P30" s="8">
        <v>61322</v>
      </c>
      <c r="Q30" s="8">
        <v>78512</v>
      </c>
      <c r="R30" s="8">
        <v>464953</v>
      </c>
      <c r="S30" s="8">
        <v>11203</v>
      </c>
      <c r="T30" s="8">
        <v>126646</v>
      </c>
      <c r="U30" s="8">
        <v>401980</v>
      </c>
      <c r="V30" s="8">
        <v>539829</v>
      </c>
      <c r="W30" s="8">
        <v>1932168</v>
      </c>
      <c r="X30" s="8">
        <v>2533200</v>
      </c>
      <c r="Y30" s="8">
        <v>-601032</v>
      </c>
      <c r="Z30" s="2">
        <v>-23.726196115585029</v>
      </c>
      <c r="AA30" s="6">
        <v>2533200</v>
      </c>
    </row>
    <row r="31" spans="1:27" x14ac:dyDescent="0.25">
      <c r="A31" s="25" t="s">
        <v>57</v>
      </c>
      <c r="B31" s="24" t="s">
        <v>32</v>
      </c>
      <c r="C31" s="6">
        <v>693701</v>
      </c>
      <c r="D31" s="6"/>
      <c r="E31" s="7">
        <v>640700</v>
      </c>
      <c r="F31" s="8">
        <v>480700</v>
      </c>
      <c r="G31" s="8"/>
      <c r="H31" s="8"/>
      <c r="I31" s="8">
        <v>169130</v>
      </c>
      <c r="J31" s="8">
        <v>169130</v>
      </c>
      <c r="K31" s="8">
        <v>2096</v>
      </c>
      <c r="L31" s="8">
        <v>1990</v>
      </c>
      <c r="M31" s="8">
        <v>15601</v>
      </c>
      <c r="N31" s="8">
        <v>19687</v>
      </c>
      <c r="O31" s="8"/>
      <c r="P31" s="8">
        <v>12860</v>
      </c>
      <c r="Q31" s="8"/>
      <c r="R31" s="8">
        <v>12860</v>
      </c>
      <c r="S31" s="8"/>
      <c r="T31" s="8"/>
      <c r="U31" s="8"/>
      <c r="V31" s="8"/>
      <c r="W31" s="8">
        <v>201677</v>
      </c>
      <c r="X31" s="8">
        <v>480700</v>
      </c>
      <c r="Y31" s="8">
        <v>-279023</v>
      </c>
      <c r="Z31" s="2">
        <v>-58.045142500520072</v>
      </c>
      <c r="AA31" s="6">
        <v>480700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833091</v>
      </c>
      <c r="D33" s="6"/>
      <c r="E33" s="7">
        <v>1206630</v>
      </c>
      <c r="F33" s="8">
        <v>1246280</v>
      </c>
      <c r="G33" s="8">
        <v>42865</v>
      </c>
      <c r="H33" s="8">
        <v>69986</v>
      </c>
      <c r="I33" s="8">
        <v>115075</v>
      </c>
      <c r="J33" s="8">
        <v>227926</v>
      </c>
      <c r="K33" s="8">
        <v>105871</v>
      </c>
      <c r="L33" s="8">
        <v>67929</v>
      </c>
      <c r="M33" s="8">
        <v>62933</v>
      </c>
      <c r="N33" s="8">
        <v>236733</v>
      </c>
      <c r="O33" s="8">
        <v>83786</v>
      </c>
      <c r="P33" s="8">
        <v>39884</v>
      </c>
      <c r="Q33" s="8">
        <v>71908</v>
      </c>
      <c r="R33" s="8">
        <v>195578</v>
      </c>
      <c r="S33" s="8">
        <v>53105</v>
      </c>
      <c r="T33" s="8">
        <v>56529</v>
      </c>
      <c r="U33" s="8">
        <v>170627</v>
      </c>
      <c r="V33" s="8">
        <v>280261</v>
      </c>
      <c r="W33" s="8">
        <v>940498</v>
      </c>
      <c r="X33" s="8">
        <v>1246280</v>
      </c>
      <c r="Y33" s="8">
        <v>-305782</v>
      </c>
      <c r="Z33" s="2">
        <v>-24.535577879770194</v>
      </c>
      <c r="AA33" s="6">
        <v>1246280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12627410</v>
      </c>
      <c r="D35" s="33">
        <f>SUM(D24:D34)</f>
        <v>0</v>
      </c>
      <c r="E35" s="34">
        <f t="shared" si="1"/>
        <v>13038710</v>
      </c>
      <c r="F35" s="35">
        <f t="shared" si="1"/>
        <v>12614710</v>
      </c>
      <c r="G35" s="35">
        <f t="shared" si="1"/>
        <v>704763</v>
      </c>
      <c r="H35" s="35">
        <f t="shared" si="1"/>
        <v>1028544</v>
      </c>
      <c r="I35" s="35">
        <f t="shared" si="1"/>
        <v>1076799</v>
      </c>
      <c r="J35" s="35">
        <f t="shared" si="1"/>
        <v>2810106</v>
      </c>
      <c r="K35" s="35">
        <f t="shared" si="1"/>
        <v>938788</v>
      </c>
      <c r="L35" s="35">
        <f t="shared" si="1"/>
        <v>1421311</v>
      </c>
      <c r="M35" s="35">
        <f t="shared" si="1"/>
        <v>1096128</v>
      </c>
      <c r="N35" s="35">
        <f t="shared" si="1"/>
        <v>3456227</v>
      </c>
      <c r="O35" s="35">
        <f t="shared" si="1"/>
        <v>1219709</v>
      </c>
      <c r="P35" s="35">
        <f t="shared" si="1"/>
        <v>837882</v>
      </c>
      <c r="Q35" s="35">
        <f t="shared" si="1"/>
        <v>904360</v>
      </c>
      <c r="R35" s="35">
        <f t="shared" si="1"/>
        <v>2961951</v>
      </c>
      <c r="S35" s="35">
        <f t="shared" si="1"/>
        <v>804641</v>
      </c>
      <c r="T35" s="35">
        <f t="shared" si="1"/>
        <v>965719</v>
      </c>
      <c r="U35" s="35">
        <f t="shared" si="1"/>
        <v>1539629</v>
      </c>
      <c r="V35" s="35">
        <f t="shared" si="1"/>
        <v>3309989</v>
      </c>
      <c r="W35" s="35">
        <f t="shared" si="1"/>
        <v>12538273</v>
      </c>
      <c r="X35" s="35">
        <f t="shared" si="1"/>
        <v>12614710</v>
      </c>
      <c r="Y35" s="35">
        <f t="shared" si="1"/>
        <v>-76437</v>
      </c>
      <c r="Z35" s="36">
        <f>+IF(X35&lt;&gt;0,+(Y35/X35)*100,0)</f>
        <v>-0.60593545154823225</v>
      </c>
      <c r="AA35" s="33">
        <f>SUM(AA24:AA34)</f>
        <v>12614710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1485013</v>
      </c>
      <c r="D37" s="46">
        <f>+D21-D35</f>
        <v>0</v>
      </c>
      <c r="E37" s="47">
        <f t="shared" si="2"/>
        <v>1258290</v>
      </c>
      <c r="F37" s="48">
        <f t="shared" si="2"/>
        <v>4657290</v>
      </c>
      <c r="G37" s="48">
        <f t="shared" si="2"/>
        <v>889822</v>
      </c>
      <c r="H37" s="48">
        <f t="shared" si="2"/>
        <v>810675</v>
      </c>
      <c r="I37" s="48">
        <f t="shared" si="2"/>
        <v>-24922</v>
      </c>
      <c r="J37" s="48">
        <f t="shared" si="2"/>
        <v>1675575</v>
      </c>
      <c r="K37" s="48">
        <f t="shared" si="2"/>
        <v>432662</v>
      </c>
      <c r="L37" s="48">
        <f t="shared" si="2"/>
        <v>-79124</v>
      </c>
      <c r="M37" s="48">
        <f t="shared" si="2"/>
        <v>272124</v>
      </c>
      <c r="N37" s="48">
        <f t="shared" si="2"/>
        <v>625662</v>
      </c>
      <c r="O37" s="48">
        <f t="shared" si="2"/>
        <v>290638</v>
      </c>
      <c r="P37" s="48">
        <f t="shared" si="2"/>
        <v>617183</v>
      </c>
      <c r="Q37" s="48">
        <f t="shared" si="2"/>
        <v>472853</v>
      </c>
      <c r="R37" s="48">
        <f t="shared" si="2"/>
        <v>1380674</v>
      </c>
      <c r="S37" s="48">
        <f t="shared" si="2"/>
        <v>525766</v>
      </c>
      <c r="T37" s="48">
        <f t="shared" si="2"/>
        <v>385838</v>
      </c>
      <c r="U37" s="48">
        <f t="shared" si="2"/>
        <v>-124613</v>
      </c>
      <c r="V37" s="48">
        <f t="shared" si="2"/>
        <v>786991</v>
      </c>
      <c r="W37" s="48">
        <f t="shared" si="2"/>
        <v>4468902</v>
      </c>
      <c r="X37" s="48">
        <f>IF(F21=F35,0,X21-X35)</f>
        <v>4657290</v>
      </c>
      <c r="Y37" s="48">
        <f t="shared" si="2"/>
        <v>-188388</v>
      </c>
      <c r="Z37" s="49">
        <f>+IF(X37&lt;&gt;0,+(Y37/X37)*100,0)</f>
        <v>-4.0450133017269696</v>
      </c>
      <c r="AA37" s="46">
        <f>+AA21-AA35</f>
        <v>4657290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1485013</v>
      </c>
      <c r="D41" s="56">
        <f>SUM(D37:D40)</f>
        <v>0</v>
      </c>
      <c r="E41" s="57">
        <f t="shared" si="3"/>
        <v>1258290</v>
      </c>
      <c r="F41" s="58">
        <f t="shared" si="3"/>
        <v>4657290</v>
      </c>
      <c r="G41" s="58">
        <f t="shared" si="3"/>
        <v>889822</v>
      </c>
      <c r="H41" s="58">
        <f t="shared" si="3"/>
        <v>810675</v>
      </c>
      <c r="I41" s="58">
        <f t="shared" si="3"/>
        <v>-24922</v>
      </c>
      <c r="J41" s="58">
        <f t="shared" si="3"/>
        <v>1675575</v>
      </c>
      <c r="K41" s="58">
        <f t="shared" si="3"/>
        <v>432662</v>
      </c>
      <c r="L41" s="58">
        <f t="shared" si="3"/>
        <v>-79124</v>
      </c>
      <c r="M41" s="58">
        <f t="shared" si="3"/>
        <v>272124</v>
      </c>
      <c r="N41" s="58">
        <f t="shared" si="3"/>
        <v>625662</v>
      </c>
      <c r="O41" s="58">
        <f t="shared" si="3"/>
        <v>290638</v>
      </c>
      <c r="P41" s="58">
        <f t="shared" si="3"/>
        <v>617183</v>
      </c>
      <c r="Q41" s="58">
        <f t="shared" si="3"/>
        <v>472853</v>
      </c>
      <c r="R41" s="58">
        <f t="shared" si="3"/>
        <v>1380674</v>
      </c>
      <c r="S41" s="58">
        <f t="shared" si="3"/>
        <v>525766</v>
      </c>
      <c r="T41" s="58">
        <f t="shared" si="3"/>
        <v>385838</v>
      </c>
      <c r="U41" s="58">
        <f t="shared" si="3"/>
        <v>-124613</v>
      </c>
      <c r="V41" s="58">
        <f t="shared" si="3"/>
        <v>786991</v>
      </c>
      <c r="W41" s="58">
        <f t="shared" si="3"/>
        <v>4468902</v>
      </c>
      <c r="X41" s="58">
        <f t="shared" si="3"/>
        <v>4657290</v>
      </c>
      <c r="Y41" s="58">
        <f t="shared" si="3"/>
        <v>-188388</v>
      </c>
      <c r="Z41" s="59">
        <f>+IF(X41&lt;&gt;0,+(Y41/X41)*100,0)</f>
        <v>-4.0450133017269696</v>
      </c>
      <c r="AA41" s="56">
        <f>SUM(AA37:AA40)</f>
        <v>4657290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1485013</v>
      </c>
      <c r="D43" s="64">
        <f>+D41-D42</f>
        <v>0</v>
      </c>
      <c r="E43" s="65">
        <f t="shared" si="4"/>
        <v>1258290</v>
      </c>
      <c r="F43" s="66">
        <f t="shared" si="4"/>
        <v>4657290</v>
      </c>
      <c r="G43" s="66">
        <f t="shared" si="4"/>
        <v>889822</v>
      </c>
      <c r="H43" s="66">
        <f t="shared" si="4"/>
        <v>810675</v>
      </c>
      <c r="I43" s="66">
        <f t="shared" si="4"/>
        <v>-24922</v>
      </c>
      <c r="J43" s="66">
        <f t="shared" si="4"/>
        <v>1675575</v>
      </c>
      <c r="K43" s="66">
        <f t="shared" si="4"/>
        <v>432662</v>
      </c>
      <c r="L43" s="66">
        <f t="shared" si="4"/>
        <v>-79124</v>
      </c>
      <c r="M43" s="66">
        <f t="shared" si="4"/>
        <v>272124</v>
      </c>
      <c r="N43" s="66">
        <f t="shared" si="4"/>
        <v>625662</v>
      </c>
      <c r="O43" s="66">
        <f t="shared" si="4"/>
        <v>290638</v>
      </c>
      <c r="P43" s="66">
        <f t="shared" si="4"/>
        <v>617183</v>
      </c>
      <c r="Q43" s="66">
        <f t="shared" si="4"/>
        <v>472853</v>
      </c>
      <c r="R43" s="66">
        <f t="shared" si="4"/>
        <v>1380674</v>
      </c>
      <c r="S43" s="66">
        <f t="shared" si="4"/>
        <v>525766</v>
      </c>
      <c r="T43" s="66">
        <f t="shared" si="4"/>
        <v>385838</v>
      </c>
      <c r="U43" s="66">
        <f t="shared" si="4"/>
        <v>-124613</v>
      </c>
      <c r="V43" s="66">
        <f t="shared" si="4"/>
        <v>786991</v>
      </c>
      <c r="W43" s="66">
        <f t="shared" si="4"/>
        <v>4468902</v>
      </c>
      <c r="X43" s="66">
        <f t="shared" si="4"/>
        <v>4657290</v>
      </c>
      <c r="Y43" s="66">
        <f t="shared" si="4"/>
        <v>-188388</v>
      </c>
      <c r="Z43" s="67">
        <f>+IF(X43&lt;&gt;0,+(Y43/X43)*100,0)</f>
        <v>-4.0450133017269696</v>
      </c>
      <c r="AA43" s="64">
        <f>+AA41-AA42</f>
        <v>4657290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1485013</v>
      </c>
      <c r="D45" s="56">
        <f>SUM(D43:D44)</f>
        <v>0</v>
      </c>
      <c r="E45" s="57">
        <f t="shared" si="5"/>
        <v>1258290</v>
      </c>
      <c r="F45" s="58">
        <f t="shared" si="5"/>
        <v>4657290</v>
      </c>
      <c r="G45" s="58">
        <f t="shared" si="5"/>
        <v>889822</v>
      </c>
      <c r="H45" s="58">
        <f t="shared" si="5"/>
        <v>810675</v>
      </c>
      <c r="I45" s="58">
        <f t="shared" si="5"/>
        <v>-24922</v>
      </c>
      <c r="J45" s="58">
        <f t="shared" si="5"/>
        <v>1675575</v>
      </c>
      <c r="K45" s="58">
        <f t="shared" si="5"/>
        <v>432662</v>
      </c>
      <c r="L45" s="58">
        <f t="shared" si="5"/>
        <v>-79124</v>
      </c>
      <c r="M45" s="58">
        <f t="shared" si="5"/>
        <v>272124</v>
      </c>
      <c r="N45" s="58">
        <f t="shared" si="5"/>
        <v>625662</v>
      </c>
      <c r="O45" s="58">
        <f t="shared" si="5"/>
        <v>290638</v>
      </c>
      <c r="P45" s="58">
        <f t="shared" si="5"/>
        <v>617183</v>
      </c>
      <c r="Q45" s="58">
        <f t="shared" si="5"/>
        <v>472853</v>
      </c>
      <c r="R45" s="58">
        <f t="shared" si="5"/>
        <v>1380674</v>
      </c>
      <c r="S45" s="58">
        <f t="shared" si="5"/>
        <v>525766</v>
      </c>
      <c r="T45" s="58">
        <f t="shared" si="5"/>
        <v>385838</v>
      </c>
      <c r="U45" s="58">
        <f t="shared" si="5"/>
        <v>-124613</v>
      </c>
      <c r="V45" s="58">
        <f t="shared" si="5"/>
        <v>786991</v>
      </c>
      <c r="W45" s="58">
        <f t="shared" si="5"/>
        <v>4468902</v>
      </c>
      <c r="X45" s="58">
        <f t="shared" si="5"/>
        <v>4657290</v>
      </c>
      <c r="Y45" s="58">
        <f t="shared" si="5"/>
        <v>-188388</v>
      </c>
      <c r="Z45" s="59">
        <f>+IF(X45&lt;&gt;0,+(Y45/X45)*100,0)</f>
        <v>-4.0450133017269696</v>
      </c>
      <c r="AA45" s="56">
        <f>SUM(AA43:AA44)</f>
        <v>4657290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1485013</v>
      </c>
      <c r="D47" s="71">
        <f>SUM(D45:D46)</f>
        <v>0</v>
      </c>
      <c r="E47" s="72">
        <f t="shared" si="6"/>
        <v>1258290</v>
      </c>
      <c r="F47" s="73">
        <f t="shared" si="6"/>
        <v>4657290</v>
      </c>
      <c r="G47" s="73">
        <f t="shared" si="6"/>
        <v>889822</v>
      </c>
      <c r="H47" s="74">
        <f t="shared" si="6"/>
        <v>810675</v>
      </c>
      <c r="I47" s="74">
        <f t="shared" si="6"/>
        <v>-24922</v>
      </c>
      <c r="J47" s="74">
        <f t="shared" si="6"/>
        <v>1675575</v>
      </c>
      <c r="K47" s="74">
        <f t="shared" si="6"/>
        <v>432662</v>
      </c>
      <c r="L47" s="74">
        <f t="shared" si="6"/>
        <v>-79124</v>
      </c>
      <c r="M47" s="73">
        <f t="shared" si="6"/>
        <v>272124</v>
      </c>
      <c r="N47" s="73">
        <f t="shared" si="6"/>
        <v>625662</v>
      </c>
      <c r="O47" s="74">
        <f t="shared" si="6"/>
        <v>290638</v>
      </c>
      <c r="P47" s="74">
        <f t="shared" si="6"/>
        <v>617183</v>
      </c>
      <c r="Q47" s="74">
        <f t="shared" si="6"/>
        <v>472853</v>
      </c>
      <c r="R47" s="74">
        <f t="shared" si="6"/>
        <v>1380674</v>
      </c>
      <c r="S47" s="74">
        <f t="shared" si="6"/>
        <v>525766</v>
      </c>
      <c r="T47" s="73">
        <f t="shared" si="6"/>
        <v>385838</v>
      </c>
      <c r="U47" s="73">
        <f t="shared" si="6"/>
        <v>-124613</v>
      </c>
      <c r="V47" s="74">
        <f t="shared" si="6"/>
        <v>786991</v>
      </c>
      <c r="W47" s="74">
        <f t="shared" si="6"/>
        <v>4468902</v>
      </c>
      <c r="X47" s="74">
        <f t="shared" si="6"/>
        <v>4657290</v>
      </c>
      <c r="Y47" s="74">
        <f t="shared" si="6"/>
        <v>-188388</v>
      </c>
      <c r="Z47" s="75">
        <f>+IF(X47&lt;&gt;0,+(Y47/X47)*100,0)</f>
        <v>-4.0450133017269696</v>
      </c>
      <c r="AA47" s="76">
        <f>SUM(AA45:AA46)</f>
        <v>4657290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22035443</v>
      </c>
      <c r="D8" s="6"/>
      <c r="E8" s="7">
        <v>17666839</v>
      </c>
      <c r="F8" s="8">
        <v>18692024</v>
      </c>
      <c r="G8" s="8">
        <v>1420276</v>
      </c>
      <c r="H8" s="8">
        <v>1414696</v>
      </c>
      <c r="I8" s="8">
        <v>1480614</v>
      </c>
      <c r="J8" s="8">
        <v>4315586</v>
      </c>
      <c r="K8" s="8">
        <v>1457841</v>
      </c>
      <c r="L8" s="8">
        <v>1464503</v>
      </c>
      <c r="M8" s="8">
        <v>1434735</v>
      </c>
      <c r="N8" s="8">
        <v>4357079</v>
      </c>
      <c r="O8" s="8">
        <v>1487946</v>
      </c>
      <c r="P8" s="8">
        <v>2059299</v>
      </c>
      <c r="Q8" s="8">
        <v>1445632</v>
      </c>
      <c r="R8" s="8">
        <v>4992877</v>
      </c>
      <c r="S8" s="8">
        <v>1453563</v>
      </c>
      <c r="T8" s="8">
        <v>1661812</v>
      </c>
      <c r="U8" s="8">
        <v>1201394</v>
      </c>
      <c r="V8" s="8">
        <v>4316769</v>
      </c>
      <c r="W8" s="8">
        <v>17982311</v>
      </c>
      <c r="X8" s="8">
        <v>18692024</v>
      </c>
      <c r="Y8" s="8">
        <v>-709713</v>
      </c>
      <c r="Z8" s="2">
        <v>-3.796876143535874</v>
      </c>
      <c r="AA8" s="6">
        <v>18692024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284889</v>
      </c>
      <c r="D13" s="6"/>
      <c r="E13" s="7">
        <v>319800</v>
      </c>
      <c r="F13" s="8">
        <v>318800</v>
      </c>
      <c r="G13" s="8">
        <v>25070</v>
      </c>
      <c r="H13" s="8">
        <v>25154</v>
      </c>
      <c r="I13" s="8">
        <v>25111</v>
      </c>
      <c r="J13" s="8">
        <v>75335</v>
      </c>
      <c r="K13" s="8">
        <v>22511</v>
      </c>
      <c r="L13" s="8">
        <v>21014</v>
      </c>
      <c r="M13" s="8">
        <v>27015</v>
      </c>
      <c r="N13" s="8">
        <v>70540</v>
      </c>
      <c r="O13" s="8">
        <v>28047</v>
      </c>
      <c r="P13" s="8">
        <v>28553</v>
      </c>
      <c r="Q13" s="8">
        <v>28508</v>
      </c>
      <c r="R13" s="8">
        <v>85108</v>
      </c>
      <c r="S13" s="8">
        <v>29869</v>
      </c>
      <c r="T13" s="8">
        <v>31340</v>
      </c>
      <c r="U13" s="8">
        <v>-4287</v>
      </c>
      <c r="V13" s="8">
        <v>56922</v>
      </c>
      <c r="W13" s="8">
        <v>287905</v>
      </c>
      <c r="X13" s="8">
        <v>318800</v>
      </c>
      <c r="Y13" s="8">
        <v>-30895</v>
      </c>
      <c r="Z13" s="2">
        <v>-9.6910288582183188</v>
      </c>
      <c r="AA13" s="6">
        <v>318800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5834218</v>
      </c>
      <c r="D18" s="6"/>
      <c r="E18" s="7">
        <v>6042179</v>
      </c>
      <c r="F18" s="8">
        <v>6146396</v>
      </c>
      <c r="G18" s="8"/>
      <c r="H18" s="8">
        <v>665822</v>
      </c>
      <c r="I18" s="8">
        <v>956374</v>
      </c>
      <c r="J18" s="8">
        <v>1622196</v>
      </c>
      <c r="K18" s="8">
        <v>545236</v>
      </c>
      <c r="L18" s="8">
        <v>531101</v>
      </c>
      <c r="M18" s="8">
        <v>535801</v>
      </c>
      <c r="N18" s="8">
        <v>1612138</v>
      </c>
      <c r="O18" s="8">
        <v>520984</v>
      </c>
      <c r="P18" s="8">
        <v>535745</v>
      </c>
      <c r="Q18" s="8">
        <v>553982</v>
      </c>
      <c r="R18" s="8">
        <v>1610711</v>
      </c>
      <c r="S18" s="8">
        <v>543096</v>
      </c>
      <c r="T18" s="8">
        <v>541366</v>
      </c>
      <c r="U18" s="8">
        <v>536215</v>
      </c>
      <c r="V18" s="8">
        <v>1620677</v>
      </c>
      <c r="W18" s="8">
        <v>6465722</v>
      </c>
      <c r="X18" s="8">
        <v>6146396</v>
      </c>
      <c r="Y18" s="8">
        <v>319326</v>
      </c>
      <c r="Z18" s="2">
        <v>5.1953372350235814</v>
      </c>
      <c r="AA18" s="6">
        <v>6146396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28154550</v>
      </c>
      <c r="D21" s="33">
        <f t="shared" si="0"/>
        <v>0</v>
      </c>
      <c r="E21" s="34">
        <f t="shared" si="0"/>
        <v>24028818</v>
      </c>
      <c r="F21" s="35">
        <f t="shared" si="0"/>
        <v>25157220</v>
      </c>
      <c r="G21" s="35">
        <f t="shared" si="0"/>
        <v>1445346</v>
      </c>
      <c r="H21" s="35">
        <f t="shared" si="0"/>
        <v>2105672</v>
      </c>
      <c r="I21" s="35">
        <f t="shared" si="0"/>
        <v>2462099</v>
      </c>
      <c r="J21" s="35">
        <f t="shared" si="0"/>
        <v>6013117</v>
      </c>
      <c r="K21" s="35">
        <f t="shared" si="0"/>
        <v>2025588</v>
      </c>
      <c r="L21" s="35">
        <f t="shared" si="0"/>
        <v>2016618</v>
      </c>
      <c r="M21" s="35">
        <f t="shared" si="0"/>
        <v>1997551</v>
      </c>
      <c r="N21" s="35">
        <f t="shared" si="0"/>
        <v>6039757</v>
      </c>
      <c r="O21" s="35">
        <f t="shared" si="0"/>
        <v>2036977</v>
      </c>
      <c r="P21" s="35">
        <f t="shared" si="0"/>
        <v>2623597</v>
      </c>
      <c r="Q21" s="35">
        <f t="shared" si="0"/>
        <v>2028122</v>
      </c>
      <c r="R21" s="35">
        <f t="shared" si="0"/>
        <v>6688696</v>
      </c>
      <c r="S21" s="35">
        <f t="shared" si="0"/>
        <v>2026528</v>
      </c>
      <c r="T21" s="35">
        <f t="shared" si="0"/>
        <v>2234518</v>
      </c>
      <c r="U21" s="35">
        <f t="shared" si="0"/>
        <v>1733322</v>
      </c>
      <c r="V21" s="35">
        <f t="shared" si="0"/>
        <v>5994368</v>
      </c>
      <c r="W21" s="35">
        <f t="shared" si="0"/>
        <v>24735938</v>
      </c>
      <c r="X21" s="35">
        <f t="shared" si="0"/>
        <v>25157220</v>
      </c>
      <c r="Y21" s="35">
        <f t="shared" si="0"/>
        <v>-421282</v>
      </c>
      <c r="Z21" s="36">
        <f>+IF(X21&lt;&gt;0,+(Y21/X21)*100,0)</f>
        <v>-1.6745967956713819</v>
      </c>
      <c r="AA21" s="33">
        <f>SUM(AA5:AA20)</f>
        <v>25157220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8703483</v>
      </c>
      <c r="D24" s="6"/>
      <c r="E24" s="7">
        <v>10414710</v>
      </c>
      <c r="F24" s="8">
        <v>10397269</v>
      </c>
      <c r="G24" s="8">
        <v>1445668</v>
      </c>
      <c r="H24" s="8">
        <v>715683</v>
      </c>
      <c r="I24" s="8">
        <v>687685</v>
      </c>
      <c r="J24" s="8">
        <v>2849036</v>
      </c>
      <c r="K24" s="8">
        <v>787720</v>
      </c>
      <c r="L24" s="8">
        <v>719145</v>
      </c>
      <c r="M24" s="8">
        <v>1137154</v>
      </c>
      <c r="N24" s="8">
        <v>2644019</v>
      </c>
      <c r="O24" s="8">
        <v>826326</v>
      </c>
      <c r="P24" s="8">
        <v>723085</v>
      </c>
      <c r="Q24" s="8">
        <v>730716</v>
      </c>
      <c r="R24" s="8">
        <v>2280127</v>
      </c>
      <c r="S24" s="8">
        <v>697545</v>
      </c>
      <c r="T24" s="8">
        <v>695183</v>
      </c>
      <c r="U24" s="8">
        <v>687700</v>
      </c>
      <c r="V24" s="8">
        <v>2080428</v>
      </c>
      <c r="W24" s="8">
        <v>9853610</v>
      </c>
      <c r="X24" s="8">
        <v>10397269</v>
      </c>
      <c r="Y24" s="8">
        <v>-543659</v>
      </c>
      <c r="Z24" s="2">
        <v>-5.2288634640500309</v>
      </c>
      <c r="AA24" s="6">
        <v>10397269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869974</v>
      </c>
      <c r="D26" s="6"/>
      <c r="E26" s="7">
        <v>1202514</v>
      </c>
      <c r="F26" s="8">
        <v>515341</v>
      </c>
      <c r="G26" s="8"/>
      <c r="H26" s="8"/>
      <c r="I26" s="8"/>
      <c r="J26" s="8"/>
      <c r="K26" s="8">
        <v>19373</v>
      </c>
      <c r="L26" s="8">
        <v>3659</v>
      </c>
      <c r="M26" s="8"/>
      <c r="N26" s="8">
        <v>23032</v>
      </c>
      <c r="O26" s="8"/>
      <c r="P26" s="8"/>
      <c r="Q26" s="8">
        <v>644</v>
      </c>
      <c r="R26" s="8">
        <v>644</v>
      </c>
      <c r="S26" s="8"/>
      <c r="T26" s="8">
        <v>920</v>
      </c>
      <c r="U26" s="8"/>
      <c r="V26" s="8">
        <v>920</v>
      </c>
      <c r="W26" s="8">
        <v>24596</v>
      </c>
      <c r="X26" s="8">
        <v>515341</v>
      </c>
      <c r="Y26" s="8">
        <v>-490745</v>
      </c>
      <c r="Z26" s="2">
        <v>-95.227237887146572</v>
      </c>
      <c r="AA26" s="6">
        <v>515341</v>
      </c>
    </row>
    <row r="27" spans="1:27" x14ac:dyDescent="0.25">
      <c r="A27" s="25" t="s">
        <v>53</v>
      </c>
      <c r="B27" s="24" t="s">
        <v>32</v>
      </c>
      <c r="C27" s="6">
        <v>3187963</v>
      </c>
      <c r="D27" s="6"/>
      <c r="E27" s="7">
        <v>2887491</v>
      </c>
      <c r="F27" s="8">
        <v>2887491</v>
      </c>
      <c r="G27" s="8"/>
      <c r="H27" s="8"/>
      <c r="I27" s="8">
        <v>721874</v>
      </c>
      <c r="J27" s="8">
        <v>721874</v>
      </c>
      <c r="K27" s="8"/>
      <c r="L27" s="8"/>
      <c r="M27" s="8">
        <v>721874</v>
      </c>
      <c r="N27" s="8">
        <v>721874</v>
      </c>
      <c r="O27" s="8"/>
      <c r="P27" s="8"/>
      <c r="Q27" s="8">
        <v>721872</v>
      </c>
      <c r="R27" s="8">
        <v>721872</v>
      </c>
      <c r="S27" s="8"/>
      <c r="T27" s="8"/>
      <c r="U27" s="8">
        <v>721874</v>
      </c>
      <c r="V27" s="8">
        <v>721874</v>
      </c>
      <c r="W27" s="8">
        <v>2887494</v>
      </c>
      <c r="X27" s="8">
        <v>2887491</v>
      </c>
      <c r="Y27" s="8">
        <v>3</v>
      </c>
      <c r="Z27" s="2"/>
      <c r="AA27" s="6">
        <v>2887491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689518</v>
      </c>
      <c r="D30" s="6"/>
      <c r="E30" s="7">
        <v>1334793</v>
      </c>
      <c r="F30" s="8">
        <v>935030</v>
      </c>
      <c r="G30" s="8">
        <v>7696</v>
      </c>
      <c r="H30" s="8">
        <v>34533</v>
      </c>
      <c r="I30" s="8">
        <v>80421</v>
      </c>
      <c r="J30" s="8">
        <v>122650</v>
      </c>
      <c r="K30" s="8">
        <v>58863</v>
      </c>
      <c r="L30" s="8">
        <v>57907</v>
      </c>
      <c r="M30" s="8">
        <v>76193</v>
      </c>
      <c r="N30" s="8">
        <v>192963</v>
      </c>
      <c r="O30" s="8">
        <v>37551</v>
      </c>
      <c r="P30" s="8">
        <v>69636</v>
      </c>
      <c r="Q30" s="8">
        <v>92996</v>
      </c>
      <c r="R30" s="8">
        <v>200183</v>
      </c>
      <c r="S30" s="8">
        <v>18271</v>
      </c>
      <c r="T30" s="8">
        <v>195885</v>
      </c>
      <c r="U30" s="8">
        <v>45279</v>
      </c>
      <c r="V30" s="8">
        <v>259435</v>
      </c>
      <c r="W30" s="8">
        <v>775231</v>
      </c>
      <c r="X30" s="8">
        <v>935030</v>
      </c>
      <c r="Y30" s="8">
        <v>-159799</v>
      </c>
      <c r="Z30" s="2">
        <v>-17.090253788648493</v>
      </c>
      <c r="AA30" s="6">
        <v>935030</v>
      </c>
    </row>
    <row r="31" spans="1:27" x14ac:dyDescent="0.25">
      <c r="A31" s="25" t="s">
        <v>57</v>
      </c>
      <c r="B31" s="24" t="s">
        <v>32</v>
      </c>
      <c r="C31" s="6">
        <v>1885242</v>
      </c>
      <c r="D31" s="6"/>
      <c r="E31" s="7">
        <v>2069197</v>
      </c>
      <c r="F31" s="8">
        <v>2311777</v>
      </c>
      <c r="G31" s="8">
        <v>10461</v>
      </c>
      <c r="H31" s="8">
        <v>187933</v>
      </c>
      <c r="I31" s="8">
        <v>93955</v>
      </c>
      <c r="J31" s="8">
        <v>292349</v>
      </c>
      <c r="K31" s="8">
        <v>178228</v>
      </c>
      <c r="L31" s="8">
        <v>321293</v>
      </c>
      <c r="M31" s="8">
        <v>55104</v>
      </c>
      <c r="N31" s="8">
        <v>554625</v>
      </c>
      <c r="O31" s="8">
        <v>156575</v>
      </c>
      <c r="P31" s="8">
        <v>34525</v>
      </c>
      <c r="Q31" s="8">
        <v>61089</v>
      </c>
      <c r="R31" s="8">
        <v>252189</v>
      </c>
      <c r="S31" s="8">
        <v>537775</v>
      </c>
      <c r="T31" s="8">
        <v>56080</v>
      </c>
      <c r="U31" s="8">
        <v>306975</v>
      </c>
      <c r="V31" s="8">
        <v>900830</v>
      </c>
      <c r="W31" s="8">
        <v>1999993</v>
      </c>
      <c r="X31" s="8">
        <v>2311777</v>
      </c>
      <c r="Y31" s="8">
        <v>-311784</v>
      </c>
      <c r="Z31" s="2">
        <v>-13.486767971132164</v>
      </c>
      <c r="AA31" s="6">
        <v>2311777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818854</v>
      </c>
      <c r="D33" s="6"/>
      <c r="E33" s="7">
        <v>1094108</v>
      </c>
      <c r="F33" s="8">
        <v>1130942</v>
      </c>
      <c r="G33" s="8">
        <v>70148</v>
      </c>
      <c r="H33" s="8">
        <v>61419</v>
      </c>
      <c r="I33" s="8">
        <v>95477</v>
      </c>
      <c r="J33" s="8">
        <v>227044</v>
      </c>
      <c r="K33" s="8">
        <v>77725</v>
      </c>
      <c r="L33" s="8">
        <v>69111</v>
      </c>
      <c r="M33" s="8">
        <v>78362</v>
      </c>
      <c r="N33" s="8">
        <v>225198</v>
      </c>
      <c r="O33" s="8">
        <v>89703</v>
      </c>
      <c r="P33" s="8">
        <v>85399</v>
      </c>
      <c r="Q33" s="8">
        <v>67851</v>
      </c>
      <c r="R33" s="8">
        <v>242953</v>
      </c>
      <c r="S33" s="8">
        <v>78332</v>
      </c>
      <c r="T33" s="8">
        <v>82657</v>
      </c>
      <c r="U33" s="8">
        <v>108879</v>
      </c>
      <c r="V33" s="8">
        <v>269868</v>
      </c>
      <c r="W33" s="8">
        <v>965063</v>
      </c>
      <c r="X33" s="8">
        <v>1130942</v>
      </c>
      <c r="Y33" s="8">
        <v>-165879</v>
      </c>
      <c r="Z33" s="2">
        <v>-14.667330420127644</v>
      </c>
      <c r="AA33" s="6">
        <v>1130942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16155034</v>
      </c>
      <c r="D35" s="33">
        <f>SUM(D24:D34)</f>
        <v>0</v>
      </c>
      <c r="E35" s="34">
        <f t="shared" si="1"/>
        <v>19002813</v>
      </c>
      <c r="F35" s="35">
        <f t="shared" si="1"/>
        <v>18177850</v>
      </c>
      <c r="G35" s="35">
        <f t="shared" si="1"/>
        <v>1533973</v>
      </c>
      <c r="H35" s="35">
        <f t="shared" si="1"/>
        <v>999568</v>
      </c>
      <c r="I35" s="35">
        <f t="shared" si="1"/>
        <v>1679412</v>
      </c>
      <c r="J35" s="35">
        <f t="shared" si="1"/>
        <v>4212953</v>
      </c>
      <c r="K35" s="35">
        <f t="shared" si="1"/>
        <v>1121909</v>
      </c>
      <c r="L35" s="35">
        <f t="shared" si="1"/>
        <v>1171115</v>
      </c>
      <c r="M35" s="35">
        <f t="shared" si="1"/>
        <v>2068687</v>
      </c>
      <c r="N35" s="35">
        <f t="shared" si="1"/>
        <v>4361711</v>
      </c>
      <c r="O35" s="35">
        <f t="shared" si="1"/>
        <v>1110155</v>
      </c>
      <c r="P35" s="35">
        <f t="shared" si="1"/>
        <v>912645</v>
      </c>
      <c r="Q35" s="35">
        <f t="shared" si="1"/>
        <v>1675168</v>
      </c>
      <c r="R35" s="35">
        <f t="shared" si="1"/>
        <v>3697968</v>
      </c>
      <c r="S35" s="35">
        <f t="shared" si="1"/>
        <v>1331923</v>
      </c>
      <c r="T35" s="35">
        <f t="shared" si="1"/>
        <v>1030725</v>
      </c>
      <c r="U35" s="35">
        <f t="shared" si="1"/>
        <v>1870707</v>
      </c>
      <c r="V35" s="35">
        <f t="shared" si="1"/>
        <v>4233355</v>
      </c>
      <c r="W35" s="35">
        <f t="shared" si="1"/>
        <v>16505987</v>
      </c>
      <c r="X35" s="35">
        <f t="shared" si="1"/>
        <v>18177850</v>
      </c>
      <c r="Y35" s="35">
        <f t="shared" si="1"/>
        <v>-1671863</v>
      </c>
      <c r="Z35" s="36">
        <f>+IF(X35&lt;&gt;0,+(Y35/X35)*100,0)</f>
        <v>-9.1972538006419899</v>
      </c>
      <c r="AA35" s="33">
        <f>SUM(AA24:AA34)</f>
        <v>18177850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11999516</v>
      </c>
      <c r="D37" s="46">
        <f>+D21-D35</f>
        <v>0</v>
      </c>
      <c r="E37" s="47">
        <f t="shared" si="2"/>
        <v>5026005</v>
      </c>
      <c r="F37" s="48">
        <f t="shared" si="2"/>
        <v>6979370</v>
      </c>
      <c r="G37" s="48">
        <f t="shared" si="2"/>
        <v>-88627</v>
      </c>
      <c r="H37" s="48">
        <f t="shared" si="2"/>
        <v>1106104</v>
      </c>
      <c r="I37" s="48">
        <f t="shared" si="2"/>
        <v>782687</v>
      </c>
      <c r="J37" s="48">
        <f t="shared" si="2"/>
        <v>1800164</v>
      </c>
      <c r="K37" s="48">
        <f t="shared" si="2"/>
        <v>903679</v>
      </c>
      <c r="L37" s="48">
        <f t="shared" si="2"/>
        <v>845503</v>
      </c>
      <c r="M37" s="48">
        <f t="shared" si="2"/>
        <v>-71136</v>
      </c>
      <c r="N37" s="48">
        <f t="shared" si="2"/>
        <v>1678046</v>
      </c>
      <c r="O37" s="48">
        <f t="shared" si="2"/>
        <v>926822</v>
      </c>
      <c r="P37" s="48">
        <f t="shared" si="2"/>
        <v>1710952</v>
      </c>
      <c r="Q37" s="48">
        <f t="shared" si="2"/>
        <v>352954</v>
      </c>
      <c r="R37" s="48">
        <f t="shared" si="2"/>
        <v>2990728</v>
      </c>
      <c r="S37" s="48">
        <f t="shared" si="2"/>
        <v>694605</v>
      </c>
      <c r="T37" s="48">
        <f t="shared" si="2"/>
        <v>1203793</v>
      </c>
      <c r="U37" s="48">
        <f t="shared" si="2"/>
        <v>-137385</v>
      </c>
      <c r="V37" s="48">
        <f t="shared" si="2"/>
        <v>1761013</v>
      </c>
      <c r="W37" s="48">
        <f t="shared" si="2"/>
        <v>8229951</v>
      </c>
      <c r="X37" s="48">
        <f>IF(F21=F35,0,X21-X35)</f>
        <v>6979370</v>
      </c>
      <c r="Y37" s="48">
        <f t="shared" si="2"/>
        <v>1250581</v>
      </c>
      <c r="Z37" s="49">
        <f>+IF(X37&lt;&gt;0,+(Y37/X37)*100,0)</f>
        <v>17.918250501119729</v>
      </c>
      <c r="AA37" s="46">
        <f>+AA21-AA35</f>
        <v>6979370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694783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694783</v>
      </c>
      <c r="Y38" s="8">
        <v>-694783</v>
      </c>
      <c r="Z38" s="2">
        <v>-100</v>
      </c>
      <c r="AA38" s="6">
        <v>694783</v>
      </c>
    </row>
    <row r="39" spans="1:27" ht="57" customHeight="1" x14ac:dyDescent="0.25">
      <c r="A39" s="50" t="s">
        <v>63</v>
      </c>
      <c r="B39" s="29" t="s">
        <v>32</v>
      </c>
      <c r="C39" s="28">
        <v>105267</v>
      </c>
      <c r="D39" s="28"/>
      <c r="E39" s="7">
        <v>65214</v>
      </c>
      <c r="F39" s="26">
        <v>73214</v>
      </c>
      <c r="G39" s="26">
        <v>3996</v>
      </c>
      <c r="H39" s="26"/>
      <c r="I39" s="26"/>
      <c r="J39" s="26">
        <v>3996</v>
      </c>
      <c r="K39" s="26">
        <v>7350</v>
      </c>
      <c r="L39" s="26">
        <v>21280</v>
      </c>
      <c r="M39" s="26">
        <v>3800</v>
      </c>
      <c r="N39" s="26">
        <v>32430</v>
      </c>
      <c r="O39" s="26"/>
      <c r="P39" s="26"/>
      <c r="Q39" s="26">
        <v>7055</v>
      </c>
      <c r="R39" s="26">
        <v>7055</v>
      </c>
      <c r="S39" s="26">
        <v>1900</v>
      </c>
      <c r="T39" s="26">
        <v>15200</v>
      </c>
      <c r="U39" s="26">
        <v>13300</v>
      </c>
      <c r="V39" s="26">
        <v>30400</v>
      </c>
      <c r="W39" s="26">
        <v>73881</v>
      </c>
      <c r="X39" s="26">
        <v>73214</v>
      </c>
      <c r="Y39" s="26">
        <v>667</v>
      </c>
      <c r="Z39" s="27">
        <v>0.91102794547490917</v>
      </c>
      <c r="AA39" s="28">
        <v>73214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12104783</v>
      </c>
      <c r="D41" s="56">
        <f>SUM(D37:D40)</f>
        <v>0</v>
      </c>
      <c r="E41" s="57">
        <f t="shared" si="3"/>
        <v>5091219</v>
      </c>
      <c r="F41" s="58">
        <f t="shared" si="3"/>
        <v>7747367</v>
      </c>
      <c r="G41" s="58">
        <f t="shared" si="3"/>
        <v>-84631</v>
      </c>
      <c r="H41" s="58">
        <f t="shared" si="3"/>
        <v>1106104</v>
      </c>
      <c r="I41" s="58">
        <f t="shared" si="3"/>
        <v>782687</v>
      </c>
      <c r="J41" s="58">
        <f t="shared" si="3"/>
        <v>1804160</v>
      </c>
      <c r="K41" s="58">
        <f t="shared" si="3"/>
        <v>911029</v>
      </c>
      <c r="L41" s="58">
        <f t="shared" si="3"/>
        <v>866783</v>
      </c>
      <c r="M41" s="58">
        <f t="shared" si="3"/>
        <v>-67336</v>
      </c>
      <c r="N41" s="58">
        <f t="shared" si="3"/>
        <v>1710476</v>
      </c>
      <c r="O41" s="58">
        <f t="shared" si="3"/>
        <v>926822</v>
      </c>
      <c r="P41" s="58">
        <f t="shared" si="3"/>
        <v>1710952</v>
      </c>
      <c r="Q41" s="58">
        <f t="shared" si="3"/>
        <v>360009</v>
      </c>
      <c r="R41" s="58">
        <f t="shared" si="3"/>
        <v>2997783</v>
      </c>
      <c r="S41" s="58">
        <f t="shared" si="3"/>
        <v>696505</v>
      </c>
      <c r="T41" s="58">
        <f t="shared" si="3"/>
        <v>1218993</v>
      </c>
      <c r="U41" s="58">
        <f t="shared" si="3"/>
        <v>-124085</v>
      </c>
      <c r="V41" s="58">
        <f t="shared" si="3"/>
        <v>1791413</v>
      </c>
      <c r="W41" s="58">
        <f t="shared" si="3"/>
        <v>8303832</v>
      </c>
      <c r="X41" s="58">
        <f t="shared" si="3"/>
        <v>7747367</v>
      </c>
      <c r="Y41" s="58">
        <f t="shared" si="3"/>
        <v>556465</v>
      </c>
      <c r="Z41" s="59">
        <f>+IF(X41&lt;&gt;0,+(Y41/X41)*100,0)</f>
        <v>7.1826337902928836</v>
      </c>
      <c r="AA41" s="56">
        <f>SUM(AA37:AA40)</f>
        <v>7747367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12104783</v>
      </c>
      <c r="D43" s="64">
        <f>+D41-D42</f>
        <v>0</v>
      </c>
      <c r="E43" s="65">
        <f t="shared" si="4"/>
        <v>5091219</v>
      </c>
      <c r="F43" s="66">
        <f t="shared" si="4"/>
        <v>7747367</v>
      </c>
      <c r="G43" s="66">
        <f t="shared" si="4"/>
        <v>-84631</v>
      </c>
      <c r="H43" s="66">
        <f t="shared" si="4"/>
        <v>1106104</v>
      </c>
      <c r="I43" s="66">
        <f t="shared" si="4"/>
        <v>782687</v>
      </c>
      <c r="J43" s="66">
        <f t="shared" si="4"/>
        <v>1804160</v>
      </c>
      <c r="K43" s="66">
        <f t="shared" si="4"/>
        <v>911029</v>
      </c>
      <c r="L43" s="66">
        <f t="shared" si="4"/>
        <v>866783</v>
      </c>
      <c r="M43" s="66">
        <f t="shared" si="4"/>
        <v>-67336</v>
      </c>
      <c r="N43" s="66">
        <f t="shared" si="4"/>
        <v>1710476</v>
      </c>
      <c r="O43" s="66">
        <f t="shared" si="4"/>
        <v>926822</v>
      </c>
      <c r="P43" s="66">
        <f t="shared" si="4"/>
        <v>1710952</v>
      </c>
      <c r="Q43" s="66">
        <f t="shared" si="4"/>
        <v>360009</v>
      </c>
      <c r="R43" s="66">
        <f t="shared" si="4"/>
        <v>2997783</v>
      </c>
      <c r="S43" s="66">
        <f t="shared" si="4"/>
        <v>696505</v>
      </c>
      <c r="T43" s="66">
        <f t="shared" si="4"/>
        <v>1218993</v>
      </c>
      <c r="U43" s="66">
        <f t="shared" si="4"/>
        <v>-124085</v>
      </c>
      <c r="V43" s="66">
        <f t="shared" si="4"/>
        <v>1791413</v>
      </c>
      <c r="W43" s="66">
        <f t="shared" si="4"/>
        <v>8303832</v>
      </c>
      <c r="X43" s="66">
        <f t="shared" si="4"/>
        <v>7747367</v>
      </c>
      <c r="Y43" s="66">
        <f t="shared" si="4"/>
        <v>556465</v>
      </c>
      <c r="Z43" s="67">
        <f>+IF(X43&lt;&gt;0,+(Y43/X43)*100,0)</f>
        <v>7.1826337902928836</v>
      </c>
      <c r="AA43" s="64">
        <f>+AA41-AA42</f>
        <v>7747367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12104783</v>
      </c>
      <c r="D45" s="56">
        <f>SUM(D43:D44)</f>
        <v>0</v>
      </c>
      <c r="E45" s="57">
        <f t="shared" si="5"/>
        <v>5091219</v>
      </c>
      <c r="F45" s="58">
        <f t="shared" si="5"/>
        <v>7747367</v>
      </c>
      <c r="G45" s="58">
        <f t="shared" si="5"/>
        <v>-84631</v>
      </c>
      <c r="H45" s="58">
        <f t="shared" si="5"/>
        <v>1106104</v>
      </c>
      <c r="I45" s="58">
        <f t="shared" si="5"/>
        <v>782687</v>
      </c>
      <c r="J45" s="58">
        <f t="shared" si="5"/>
        <v>1804160</v>
      </c>
      <c r="K45" s="58">
        <f t="shared" si="5"/>
        <v>911029</v>
      </c>
      <c r="L45" s="58">
        <f t="shared" si="5"/>
        <v>866783</v>
      </c>
      <c r="M45" s="58">
        <f t="shared" si="5"/>
        <v>-67336</v>
      </c>
      <c r="N45" s="58">
        <f t="shared" si="5"/>
        <v>1710476</v>
      </c>
      <c r="O45" s="58">
        <f t="shared" si="5"/>
        <v>926822</v>
      </c>
      <c r="P45" s="58">
        <f t="shared" si="5"/>
        <v>1710952</v>
      </c>
      <c r="Q45" s="58">
        <f t="shared" si="5"/>
        <v>360009</v>
      </c>
      <c r="R45" s="58">
        <f t="shared" si="5"/>
        <v>2997783</v>
      </c>
      <c r="S45" s="58">
        <f t="shared" si="5"/>
        <v>696505</v>
      </c>
      <c r="T45" s="58">
        <f t="shared" si="5"/>
        <v>1218993</v>
      </c>
      <c r="U45" s="58">
        <f t="shared" si="5"/>
        <v>-124085</v>
      </c>
      <c r="V45" s="58">
        <f t="shared" si="5"/>
        <v>1791413</v>
      </c>
      <c r="W45" s="58">
        <f t="shared" si="5"/>
        <v>8303832</v>
      </c>
      <c r="X45" s="58">
        <f t="shared" si="5"/>
        <v>7747367</v>
      </c>
      <c r="Y45" s="58">
        <f t="shared" si="5"/>
        <v>556465</v>
      </c>
      <c r="Z45" s="59">
        <f>+IF(X45&lt;&gt;0,+(Y45/X45)*100,0)</f>
        <v>7.1826337902928836</v>
      </c>
      <c r="AA45" s="56">
        <f>SUM(AA43:AA44)</f>
        <v>7747367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12104783</v>
      </c>
      <c r="D47" s="71">
        <f>SUM(D45:D46)</f>
        <v>0</v>
      </c>
      <c r="E47" s="72">
        <f t="shared" si="6"/>
        <v>5091219</v>
      </c>
      <c r="F47" s="73">
        <f t="shared" si="6"/>
        <v>7747367</v>
      </c>
      <c r="G47" s="73">
        <f t="shared" si="6"/>
        <v>-84631</v>
      </c>
      <c r="H47" s="74">
        <f t="shared" si="6"/>
        <v>1106104</v>
      </c>
      <c r="I47" s="74">
        <f t="shared" si="6"/>
        <v>782687</v>
      </c>
      <c r="J47" s="74">
        <f t="shared" si="6"/>
        <v>1804160</v>
      </c>
      <c r="K47" s="74">
        <f t="shared" si="6"/>
        <v>911029</v>
      </c>
      <c r="L47" s="74">
        <f t="shared" si="6"/>
        <v>866783</v>
      </c>
      <c r="M47" s="73">
        <f t="shared" si="6"/>
        <v>-67336</v>
      </c>
      <c r="N47" s="73">
        <f t="shared" si="6"/>
        <v>1710476</v>
      </c>
      <c r="O47" s="74">
        <f t="shared" si="6"/>
        <v>926822</v>
      </c>
      <c r="P47" s="74">
        <f t="shared" si="6"/>
        <v>1710952</v>
      </c>
      <c r="Q47" s="74">
        <f t="shared" si="6"/>
        <v>360009</v>
      </c>
      <c r="R47" s="74">
        <f t="shared" si="6"/>
        <v>2997783</v>
      </c>
      <c r="S47" s="74">
        <f t="shared" si="6"/>
        <v>696505</v>
      </c>
      <c r="T47" s="73">
        <f t="shared" si="6"/>
        <v>1218993</v>
      </c>
      <c r="U47" s="73">
        <f t="shared" si="6"/>
        <v>-124085</v>
      </c>
      <c r="V47" s="74">
        <f t="shared" si="6"/>
        <v>1791413</v>
      </c>
      <c r="W47" s="74">
        <f t="shared" si="6"/>
        <v>8303832</v>
      </c>
      <c r="X47" s="74">
        <f t="shared" si="6"/>
        <v>7747367</v>
      </c>
      <c r="Y47" s="74">
        <f t="shared" si="6"/>
        <v>556465</v>
      </c>
      <c r="Z47" s="75">
        <f>+IF(X47&lt;&gt;0,+(Y47/X47)*100,0)</f>
        <v>7.1826337902928836</v>
      </c>
      <c r="AA47" s="76">
        <f>SUM(AA45:AA46)</f>
        <v>7747367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315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7456303</v>
      </c>
      <c r="D8" s="6"/>
      <c r="E8" s="7">
        <v>8018890</v>
      </c>
      <c r="F8" s="8">
        <v>8738450</v>
      </c>
      <c r="G8" s="8">
        <v>752384</v>
      </c>
      <c r="H8" s="8">
        <v>740105</v>
      </c>
      <c r="I8" s="8">
        <v>743830</v>
      </c>
      <c r="J8" s="8">
        <v>2236319</v>
      </c>
      <c r="K8" s="8">
        <v>741179</v>
      </c>
      <c r="L8" s="8">
        <v>726409</v>
      </c>
      <c r="M8" s="8">
        <v>721432</v>
      </c>
      <c r="N8" s="8">
        <v>2189020</v>
      </c>
      <c r="O8" s="8">
        <v>725863</v>
      </c>
      <c r="P8" s="8">
        <v>727607</v>
      </c>
      <c r="Q8" s="8">
        <v>698212</v>
      </c>
      <c r="R8" s="8">
        <v>2151682</v>
      </c>
      <c r="S8" s="8">
        <v>709398</v>
      </c>
      <c r="T8" s="8">
        <v>715070</v>
      </c>
      <c r="U8" s="8">
        <v>704830</v>
      </c>
      <c r="V8" s="8">
        <v>2129298</v>
      </c>
      <c r="W8" s="8">
        <v>8706319</v>
      </c>
      <c r="X8" s="8">
        <v>8738450</v>
      </c>
      <c r="Y8" s="8">
        <v>-32131</v>
      </c>
      <c r="Z8" s="2">
        <v>-0.36769678833202685</v>
      </c>
      <c r="AA8" s="6">
        <v>8738450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732103</v>
      </c>
      <c r="D13" s="6"/>
      <c r="E13" s="7">
        <v>490000</v>
      </c>
      <c r="F13" s="8">
        <v>829000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645347</v>
      </c>
      <c r="R13" s="8">
        <v>645347</v>
      </c>
      <c r="S13" s="8">
        <v>83474</v>
      </c>
      <c r="T13" s="8">
        <v>90004</v>
      </c>
      <c r="U13" s="8">
        <v>92514</v>
      </c>
      <c r="V13" s="8">
        <v>265992</v>
      </c>
      <c r="W13" s="8">
        <v>911339</v>
      </c>
      <c r="X13" s="8">
        <v>829000</v>
      </c>
      <c r="Y13" s="8">
        <v>82339</v>
      </c>
      <c r="Z13" s="2">
        <v>9.9323281061519904</v>
      </c>
      <c r="AA13" s="6">
        <v>829000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6570000</v>
      </c>
      <c r="F18" s="8">
        <v>6570000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6570000</v>
      </c>
      <c r="Y18" s="8">
        <v>-6570000</v>
      </c>
      <c r="Z18" s="2">
        <v>-100</v>
      </c>
      <c r="AA18" s="6">
        <v>6570000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8188406</v>
      </c>
      <c r="D21" s="33">
        <f t="shared" si="0"/>
        <v>0</v>
      </c>
      <c r="E21" s="34">
        <f t="shared" si="0"/>
        <v>15078890</v>
      </c>
      <c r="F21" s="35">
        <f t="shared" si="0"/>
        <v>16137450</v>
      </c>
      <c r="G21" s="35">
        <f t="shared" si="0"/>
        <v>752384</v>
      </c>
      <c r="H21" s="35">
        <f t="shared" si="0"/>
        <v>740105</v>
      </c>
      <c r="I21" s="35">
        <f t="shared" si="0"/>
        <v>743830</v>
      </c>
      <c r="J21" s="35">
        <f t="shared" si="0"/>
        <v>2236319</v>
      </c>
      <c r="K21" s="35">
        <f t="shared" si="0"/>
        <v>741179</v>
      </c>
      <c r="L21" s="35">
        <f t="shared" si="0"/>
        <v>726409</v>
      </c>
      <c r="M21" s="35">
        <f t="shared" si="0"/>
        <v>721432</v>
      </c>
      <c r="N21" s="35">
        <f t="shared" si="0"/>
        <v>2189020</v>
      </c>
      <c r="O21" s="35">
        <f t="shared" si="0"/>
        <v>725863</v>
      </c>
      <c r="P21" s="35">
        <f t="shared" si="0"/>
        <v>727607</v>
      </c>
      <c r="Q21" s="35">
        <f t="shared" si="0"/>
        <v>1343559</v>
      </c>
      <c r="R21" s="35">
        <f t="shared" si="0"/>
        <v>2797029</v>
      </c>
      <c r="S21" s="35">
        <f t="shared" si="0"/>
        <v>792872</v>
      </c>
      <c r="T21" s="35">
        <f t="shared" si="0"/>
        <v>805074</v>
      </c>
      <c r="U21" s="35">
        <f t="shared" si="0"/>
        <v>797344</v>
      </c>
      <c r="V21" s="35">
        <f t="shared" si="0"/>
        <v>2395290</v>
      </c>
      <c r="W21" s="35">
        <f t="shared" si="0"/>
        <v>9617658</v>
      </c>
      <c r="X21" s="35">
        <f t="shared" si="0"/>
        <v>16137450</v>
      </c>
      <c r="Y21" s="35">
        <f t="shared" si="0"/>
        <v>-6519792</v>
      </c>
      <c r="Z21" s="36">
        <f>+IF(X21&lt;&gt;0,+(Y21/X21)*100,0)</f>
        <v>-40.401624792021046</v>
      </c>
      <c r="AA21" s="33">
        <f>SUM(AA5:AA20)</f>
        <v>16137450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3019662</v>
      </c>
      <c r="D24" s="6"/>
      <c r="E24" s="7">
        <v>2826310</v>
      </c>
      <c r="F24" s="8">
        <v>2826310</v>
      </c>
      <c r="G24" s="8">
        <v>250564</v>
      </c>
      <c r="H24" s="8"/>
      <c r="I24" s="8">
        <v>466045</v>
      </c>
      <c r="J24" s="8">
        <v>716609</v>
      </c>
      <c r="K24" s="8">
        <v>230708</v>
      </c>
      <c r="L24" s="8">
        <v>348511</v>
      </c>
      <c r="M24" s="8">
        <v>275683</v>
      </c>
      <c r="N24" s="8">
        <v>854902</v>
      </c>
      <c r="O24" s="8">
        <v>234688</v>
      </c>
      <c r="P24" s="8">
        <v>247687</v>
      </c>
      <c r="Q24" s="8">
        <v>225436</v>
      </c>
      <c r="R24" s="8">
        <v>707811</v>
      </c>
      <c r="S24" s="8">
        <v>237542</v>
      </c>
      <c r="T24" s="8">
        <v>242861</v>
      </c>
      <c r="U24" s="8">
        <v>186107</v>
      </c>
      <c r="V24" s="8">
        <v>666510</v>
      </c>
      <c r="W24" s="8">
        <v>2945832</v>
      </c>
      <c r="X24" s="8">
        <v>2826310</v>
      </c>
      <c r="Y24" s="8">
        <v>119522</v>
      </c>
      <c r="Z24" s="2">
        <v>4.228906241707385</v>
      </c>
      <c r="AA24" s="6">
        <v>2826310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3162356</v>
      </c>
      <c r="F26" s="8">
        <v>4496700</v>
      </c>
      <c r="G26" s="8"/>
      <c r="H26" s="8"/>
      <c r="I26" s="8"/>
      <c r="J26" s="8"/>
      <c r="K26" s="8"/>
      <c r="L26" s="8"/>
      <c r="M26" s="8"/>
      <c r="N26" s="8"/>
      <c r="O26" s="8"/>
      <c r="P26" s="8">
        <v>8859512</v>
      </c>
      <c r="Q26" s="8"/>
      <c r="R26" s="8">
        <v>8859512</v>
      </c>
      <c r="S26" s="8"/>
      <c r="T26" s="8"/>
      <c r="U26" s="8"/>
      <c r="V26" s="8"/>
      <c r="W26" s="8">
        <v>8859512</v>
      </c>
      <c r="X26" s="8">
        <v>4496700</v>
      </c>
      <c r="Y26" s="8">
        <v>4362812</v>
      </c>
      <c r="Z26" s="2">
        <v>97.022527631374118</v>
      </c>
      <c r="AA26" s="6">
        <v>4496700</v>
      </c>
    </row>
    <row r="27" spans="1:27" x14ac:dyDescent="0.25">
      <c r="A27" s="25" t="s">
        <v>53</v>
      </c>
      <c r="B27" s="24" t="s">
        <v>32</v>
      </c>
      <c r="C27" s="6">
        <v>2088220</v>
      </c>
      <c r="D27" s="6"/>
      <c r="E27" s="7">
        <v>2555640</v>
      </c>
      <c r="F27" s="8">
        <v>2555640</v>
      </c>
      <c r="G27" s="8"/>
      <c r="H27" s="8">
        <v>425940</v>
      </c>
      <c r="I27" s="8">
        <v>212970</v>
      </c>
      <c r="J27" s="8">
        <v>638910</v>
      </c>
      <c r="K27" s="8">
        <v>212970</v>
      </c>
      <c r="L27" s="8">
        <v>212970</v>
      </c>
      <c r="M27" s="8"/>
      <c r="N27" s="8">
        <v>425940</v>
      </c>
      <c r="O27" s="8"/>
      <c r="P27" s="8">
        <v>638910</v>
      </c>
      <c r="Q27" s="8">
        <v>212970</v>
      </c>
      <c r="R27" s="8">
        <v>851880</v>
      </c>
      <c r="S27" s="8"/>
      <c r="T27" s="8"/>
      <c r="U27" s="8">
        <v>638910</v>
      </c>
      <c r="V27" s="8">
        <v>638910</v>
      </c>
      <c r="W27" s="8">
        <v>2555640</v>
      </c>
      <c r="X27" s="8">
        <v>2555640</v>
      </c>
      <c r="Y27" s="8"/>
      <c r="Z27" s="2"/>
      <c r="AA27" s="6">
        <v>2555640</v>
      </c>
    </row>
    <row r="28" spans="1:27" x14ac:dyDescent="0.25">
      <c r="A28" s="25" t="s">
        <v>54</v>
      </c>
      <c r="B28" s="24" t="s">
        <v>32</v>
      </c>
      <c r="C28" s="6">
        <v>24328</v>
      </c>
      <c r="D28" s="6"/>
      <c r="E28" s="7">
        <v>24330</v>
      </c>
      <c r="F28" s="8">
        <v>14000</v>
      </c>
      <c r="G28" s="8">
        <v>1510</v>
      </c>
      <c r="H28" s="8">
        <v>1428</v>
      </c>
      <c r="I28" s="8">
        <v>1428</v>
      </c>
      <c r="J28" s="8">
        <v>4366</v>
      </c>
      <c r="K28" s="8">
        <v>1240</v>
      </c>
      <c r="L28" s="8">
        <v>1115</v>
      </c>
      <c r="M28" s="8">
        <v>1055</v>
      </c>
      <c r="N28" s="8">
        <v>3410</v>
      </c>
      <c r="O28" s="8">
        <v>962</v>
      </c>
      <c r="P28" s="8">
        <v>783</v>
      </c>
      <c r="Q28" s="8">
        <v>770</v>
      </c>
      <c r="R28" s="8">
        <v>2515</v>
      </c>
      <c r="S28" s="8">
        <v>652</v>
      </c>
      <c r="T28" s="8">
        <v>586</v>
      </c>
      <c r="U28" s="8">
        <v>462</v>
      </c>
      <c r="V28" s="8">
        <v>1700</v>
      </c>
      <c r="W28" s="8">
        <v>11991</v>
      </c>
      <c r="X28" s="8">
        <v>14000</v>
      </c>
      <c r="Y28" s="8">
        <v>-2009</v>
      </c>
      <c r="Z28" s="2">
        <v>-14.35</v>
      </c>
      <c r="AA28" s="6">
        <v>14000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78984</v>
      </c>
      <c r="D30" s="6"/>
      <c r="E30" s="7">
        <v>521920</v>
      </c>
      <c r="F30" s="8">
        <v>322090</v>
      </c>
      <c r="G30" s="8"/>
      <c r="H30" s="8">
        <v>2457</v>
      </c>
      <c r="I30" s="8">
        <v>1825</v>
      </c>
      <c r="J30" s="8">
        <v>4282</v>
      </c>
      <c r="K30" s="8">
        <v>4209</v>
      </c>
      <c r="L30" s="8"/>
      <c r="M30" s="8"/>
      <c r="N30" s="8">
        <v>4209</v>
      </c>
      <c r="O30" s="8"/>
      <c r="P30" s="8">
        <v>1329</v>
      </c>
      <c r="Q30" s="8"/>
      <c r="R30" s="8">
        <v>1329</v>
      </c>
      <c r="S30" s="8">
        <v>98208</v>
      </c>
      <c r="T30" s="8">
        <v>13000</v>
      </c>
      <c r="U30" s="8"/>
      <c r="V30" s="8">
        <v>111208</v>
      </c>
      <c r="W30" s="8">
        <v>121028</v>
      </c>
      <c r="X30" s="8">
        <v>322090</v>
      </c>
      <c r="Y30" s="8">
        <v>-201062</v>
      </c>
      <c r="Z30" s="2">
        <v>-62.424167158247691</v>
      </c>
      <c r="AA30" s="6">
        <v>322090</v>
      </c>
    </row>
    <row r="31" spans="1:27" x14ac:dyDescent="0.25">
      <c r="A31" s="25" t="s">
        <v>57</v>
      </c>
      <c r="B31" s="24" t="s">
        <v>32</v>
      </c>
      <c r="C31" s="6">
        <v>251967</v>
      </c>
      <c r="D31" s="6"/>
      <c r="E31" s="7">
        <v>235070</v>
      </c>
      <c r="F31" s="8">
        <v>195000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195000</v>
      </c>
      <c r="Y31" s="8">
        <v>-195000</v>
      </c>
      <c r="Z31" s="2">
        <v>-100</v>
      </c>
      <c r="AA31" s="6">
        <v>195000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290704</v>
      </c>
      <c r="D33" s="6"/>
      <c r="E33" s="7">
        <v>385818</v>
      </c>
      <c r="F33" s="8">
        <v>585648</v>
      </c>
      <c r="G33" s="8">
        <v>14265</v>
      </c>
      <c r="H33" s="8">
        <v>38167</v>
      </c>
      <c r="I33" s="8">
        <v>49970</v>
      </c>
      <c r="J33" s="8">
        <v>102402</v>
      </c>
      <c r="K33" s="8">
        <v>40531</v>
      </c>
      <c r="L33" s="8">
        <v>4324</v>
      </c>
      <c r="M33" s="8">
        <v>2905</v>
      </c>
      <c r="N33" s="8">
        <v>47760</v>
      </c>
      <c r="O33" s="8">
        <v>32803</v>
      </c>
      <c r="P33" s="8">
        <v>940</v>
      </c>
      <c r="Q33" s="8">
        <v>119935</v>
      </c>
      <c r="R33" s="8">
        <v>153678</v>
      </c>
      <c r="S33" s="8">
        <v>24653</v>
      </c>
      <c r="T33" s="8">
        <v>17376</v>
      </c>
      <c r="U33" s="8">
        <v>74452</v>
      </c>
      <c r="V33" s="8">
        <v>116481</v>
      </c>
      <c r="W33" s="8">
        <v>420321</v>
      </c>
      <c r="X33" s="8">
        <v>585648</v>
      </c>
      <c r="Y33" s="8">
        <v>-165327</v>
      </c>
      <c r="Z33" s="2">
        <v>-28.229755757724778</v>
      </c>
      <c r="AA33" s="6">
        <v>585648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5753865</v>
      </c>
      <c r="D35" s="33">
        <f>SUM(D24:D34)</f>
        <v>0</v>
      </c>
      <c r="E35" s="34">
        <f t="shared" si="1"/>
        <v>9711444</v>
      </c>
      <c r="F35" s="35">
        <f t="shared" si="1"/>
        <v>10995388</v>
      </c>
      <c r="G35" s="35">
        <f t="shared" si="1"/>
        <v>266339</v>
      </c>
      <c r="H35" s="35">
        <f t="shared" si="1"/>
        <v>467992</v>
      </c>
      <c r="I35" s="35">
        <f t="shared" si="1"/>
        <v>732238</v>
      </c>
      <c r="J35" s="35">
        <f t="shared" si="1"/>
        <v>1466569</v>
      </c>
      <c r="K35" s="35">
        <f t="shared" si="1"/>
        <v>489658</v>
      </c>
      <c r="L35" s="35">
        <f t="shared" si="1"/>
        <v>566920</v>
      </c>
      <c r="M35" s="35">
        <f t="shared" si="1"/>
        <v>279643</v>
      </c>
      <c r="N35" s="35">
        <f t="shared" si="1"/>
        <v>1336221</v>
      </c>
      <c r="O35" s="35">
        <f t="shared" si="1"/>
        <v>268453</v>
      </c>
      <c r="P35" s="35">
        <f t="shared" si="1"/>
        <v>9749161</v>
      </c>
      <c r="Q35" s="35">
        <f t="shared" si="1"/>
        <v>559111</v>
      </c>
      <c r="R35" s="35">
        <f t="shared" si="1"/>
        <v>10576725</v>
      </c>
      <c r="S35" s="35">
        <f t="shared" si="1"/>
        <v>361055</v>
      </c>
      <c r="T35" s="35">
        <f t="shared" si="1"/>
        <v>273823</v>
      </c>
      <c r="U35" s="35">
        <f t="shared" si="1"/>
        <v>899931</v>
      </c>
      <c r="V35" s="35">
        <f t="shared" si="1"/>
        <v>1534809</v>
      </c>
      <c r="W35" s="35">
        <f t="shared" si="1"/>
        <v>14914324</v>
      </c>
      <c r="X35" s="35">
        <f t="shared" si="1"/>
        <v>10995388</v>
      </c>
      <c r="Y35" s="35">
        <f t="shared" si="1"/>
        <v>3918936</v>
      </c>
      <c r="Z35" s="36">
        <f>+IF(X35&lt;&gt;0,+(Y35/X35)*100,0)</f>
        <v>35.641634474381441</v>
      </c>
      <c r="AA35" s="33">
        <f>SUM(AA24:AA34)</f>
        <v>10995388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2434541</v>
      </c>
      <c r="D37" s="46">
        <f>+D21-D35</f>
        <v>0</v>
      </c>
      <c r="E37" s="47">
        <f t="shared" si="2"/>
        <v>5367446</v>
      </c>
      <c r="F37" s="48">
        <f t="shared" si="2"/>
        <v>5142062</v>
      </c>
      <c r="G37" s="48">
        <f t="shared" si="2"/>
        <v>486045</v>
      </c>
      <c r="H37" s="48">
        <f t="shared" si="2"/>
        <v>272113</v>
      </c>
      <c r="I37" s="48">
        <f t="shared" si="2"/>
        <v>11592</v>
      </c>
      <c r="J37" s="48">
        <f t="shared" si="2"/>
        <v>769750</v>
      </c>
      <c r="K37" s="48">
        <f t="shared" si="2"/>
        <v>251521</v>
      </c>
      <c r="L37" s="48">
        <f t="shared" si="2"/>
        <v>159489</v>
      </c>
      <c r="M37" s="48">
        <f t="shared" si="2"/>
        <v>441789</v>
      </c>
      <c r="N37" s="48">
        <f t="shared" si="2"/>
        <v>852799</v>
      </c>
      <c r="O37" s="48">
        <f t="shared" si="2"/>
        <v>457410</v>
      </c>
      <c r="P37" s="48">
        <f t="shared" si="2"/>
        <v>-9021554</v>
      </c>
      <c r="Q37" s="48">
        <f t="shared" si="2"/>
        <v>784448</v>
      </c>
      <c r="R37" s="48">
        <f t="shared" si="2"/>
        <v>-7779696</v>
      </c>
      <c r="S37" s="48">
        <f t="shared" si="2"/>
        <v>431817</v>
      </c>
      <c r="T37" s="48">
        <f t="shared" si="2"/>
        <v>531251</v>
      </c>
      <c r="U37" s="48">
        <f t="shared" si="2"/>
        <v>-102587</v>
      </c>
      <c r="V37" s="48">
        <f t="shared" si="2"/>
        <v>860481</v>
      </c>
      <c r="W37" s="48">
        <f t="shared" si="2"/>
        <v>-5296666</v>
      </c>
      <c r="X37" s="48">
        <f>IF(F21=F35,0,X21-X35)</f>
        <v>5142062</v>
      </c>
      <c r="Y37" s="48">
        <f t="shared" si="2"/>
        <v>-10438728</v>
      </c>
      <c r="Z37" s="49">
        <f>+IF(X37&lt;&gt;0,+(Y37/X37)*100,0)</f>
        <v>-203.00665375096605</v>
      </c>
      <c r="AA37" s="46">
        <f>+AA21-AA35</f>
        <v>5142062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2434541</v>
      </c>
      <c r="D41" s="56">
        <f>SUM(D37:D40)</f>
        <v>0</v>
      </c>
      <c r="E41" s="57">
        <f t="shared" si="3"/>
        <v>5367446</v>
      </c>
      <c r="F41" s="58">
        <f t="shared" si="3"/>
        <v>5142062</v>
      </c>
      <c r="G41" s="58">
        <f t="shared" si="3"/>
        <v>486045</v>
      </c>
      <c r="H41" s="58">
        <f t="shared" si="3"/>
        <v>272113</v>
      </c>
      <c r="I41" s="58">
        <f t="shared" si="3"/>
        <v>11592</v>
      </c>
      <c r="J41" s="58">
        <f t="shared" si="3"/>
        <v>769750</v>
      </c>
      <c r="K41" s="58">
        <f t="shared" si="3"/>
        <v>251521</v>
      </c>
      <c r="L41" s="58">
        <f t="shared" si="3"/>
        <v>159489</v>
      </c>
      <c r="M41" s="58">
        <f t="shared" si="3"/>
        <v>441789</v>
      </c>
      <c r="N41" s="58">
        <f t="shared" si="3"/>
        <v>852799</v>
      </c>
      <c r="O41" s="58">
        <f t="shared" si="3"/>
        <v>457410</v>
      </c>
      <c r="P41" s="58">
        <f t="shared" si="3"/>
        <v>-9021554</v>
      </c>
      <c r="Q41" s="58">
        <f t="shared" si="3"/>
        <v>784448</v>
      </c>
      <c r="R41" s="58">
        <f t="shared" si="3"/>
        <v>-7779696</v>
      </c>
      <c r="S41" s="58">
        <f t="shared" si="3"/>
        <v>431817</v>
      </c>
      <c r="T41" s="58">
        <f t="shared" si="3"/>
        <v>531251</v>
      </c>
      <c r="U41" s="58">
        <f t="shared" si="3"/>
        <v>-102587</v>
      </c>
      <c r="V41" s="58">
        <f t="shared" si="3"/>
        <v>860481</v>
      </c>
      <c r="W41" s="58">
        <f t="shared" si="3"/>
        <v>-5296666</v>
      </c>
      <c r="X41" s="58">
        <f t="shared" si="3"/>
        <v>5142062</v>
      </c>
      <c r="Y41" s="58">
        <f t="shared" si="3"/>
        <v>-10438728</v>
      </c>
      <c r="Z41" s="59">
        <f>+IF(X41&lt;&gt;0,+(Y41/X41)*100,0)</f>
        <v>-203.00665375096605</v>
      </c>
      <c r="AA41" s="56">
        <f>SUM(AA37:AA40)</f>
        <v>5142062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2434541</v>
      </c>
      <c r="D43" s="64">
        <f>+D41-D42</f>
        <v>0</v>
      </c>
      <c r="E43" s="65">
        <f t="shared" si="4"/>
        <v>5367446</v>
      </c>
      <c r="F43" s="66">
        <f t="shared" si="4"/>
        <v>5142062</v>
      </c>
      <c r="G43" s="66">
        <f t="shared" si="4"/>
        <v>486045</v>
      </c>
      <c r="H43" s="66">
        <f t="shared" si="4"/>
        <v>272113</v>
      </c>
      <c r="I43" s="66">
        <f t="shared" si="4"/>
        <v>11592</v>
      </c>
      <c r="J43" s="66">
        <f t="shared" si="4"/>
        <v>769750</v>
      </c>
      <c r="K43" s="66">
        <f t="shared" si="4"/>
        <v>251521</v>
      </c>
      <c r="L43" s="66">
        <f t="shared" si="4"/>
        <v>159489</v>
      </c>
      <c r="M43" s="66">
        <f t="shared" si="4"/>
        <v>441789</v>
      </c>
      <c r="N43" s="66">
        <f t="shared" si="4"/>
        <v>852799</v>
      </c>
      <c r="O43" s="66">
        <f t="shared" si="4"/>
        <v>457410</v>
      </c>
      <c r="P43" s="66">
        <f t="shared" si="4"/>
        <v>-9021554</v>
      </c>
      <c r="Q43" s="66">
        <f t="shared" si="4"/>
        <v>784448</v>
      </c>
      <c r="R43" s="66">
        <f t="shared" si="4"/>
        <v>-7779696</v>
      </c>
      <c r="S43" s="66">
        <f t="shared" si="4"/>
        <v>431817</v>
      </c>
      <c r="T43" s="66">
        <f t="shared" si="4"/>
        <v>531251</v>
      </c>
      <c r="U43" s="66">
        <f t="shared" si="4"/>
        <v>-102587</v>
      </c>
      <c r="V43" s="66">
        <f t="shared" si="4"/>
        <v>860481</v>
      </c>
      <c r="W43" s="66">
        <f t="shared" si="4"/>
        <v>-5296666</v>
      </c>
      <c r="X43" s="66">
        <f t="shared" si="4"/>
        <v>5142062</v>
      </c>
      <c r="Y43" s="66">
        <f t="shared" si="4"/>
        <v>-10438728</v>
      </c>
      <c r="Z43" s="67">
        <f>+IF(X43&lt;&gt;0,+(Y43/X43)*100,0)</f>
        <v>-203.00665375096605</v>
      </c>
      <c r="AA43" s="64">
        <f>+AA41-AA42</f>
        <v>5142062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2434541</v>
      </c>
      <c r="D45" s="56">
        <f>SUM(D43:D44)</f>
        <v>0</v>
      </c>
      <c r="E45" s="57">
        <f t="shared" si="5"/>
        <v>5367446</v>
      </c>
      <c r="F45" s="58">
        <f t="shared" si="5"/>
        <v>5142062</v>
      </c>
      <c r="G45" s="58">
        <f t="shared" si="5"/>
        <v>486045</v>
      </c>
      <c r="H45" s="58">
        <f t="shared" si="5"/>
        <v>272113</v>
      </c>
      <c r="I45" s="58">
        <f t="shared" si="5"/>
        <v>11592</v>
      </c>
      <c r="J45" s="58">
        <f t="shared" si="5"/>
        <v>769750</v>
      </c>
      <c r="K45" s="58">
        <f t="shared" si="5"/>
        <v>251521</v>
      </c>
      <c r="L45" s="58">
        <f t="shared" si="5"/>
        <v>159489</v>
      </c>
      <c r="M45" s="58">
        <f t="shared" si="5"/>
        <v>441789</v>
      </c>
      <c r="N45" s="58">
        <f t="shared" si="5"/>
        <v>852799</v>
      </c>
      <c r="O45" s="58">
        <f t="shared" si="5"/>
        <v>457410</v>
      </c>
      <c r="P45" s="58">
        <f t="shared" si="5"/>
        <v>-9021554</v>
      </c>
      <c r="Q45" s="58">
        <f t="shared" si="5"/>
        <v>784448</v>
      </c>
      <c r="R45" s="58">
        <f t="shared" si="5"/>
        <v>-7779696</v>
      </c>
      <c r="S45" s="58">
        <f t="shared" si="5"/>
        <v>431817</v>
      </c>
      <c r="T45" s="58">
        <f t="shared" si="5"/>
        <v>531251</v>
      </c>
      <c r="U45" s="58">
        <f t="shared" si="5"/>
        <v>-102587</v>
      </c>
      <c r="V45" s="58">
        <f t="shared" si="5"/>
        <v>860481</v>
      </c>
      <c r="W45" s="58">
        <f t="shared" si="5"/>
        <v>-5296666</v>
      </c>
      <c r="X45" s="58">
        <f t="shared" si="5"/>
        <v>5142062</v>
      </c>
      <c r="Y45" s="58">
        <f t="shared" si="5"/>
        <v>-10438728</v>
      </c>
      <c r="Z45" s="59">
        <f>+IF(X45&lt;&gt;0,+(Y45/X45)*100,0)</f>
        <v>-203.00665375096605</v>
      </c>
      <c r="AA45" s="56">
        <f>SUM(AA43:AA44)</f>
        <v>5142062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2434541</v>
      </c>
      <c r="D47" s="71">
        <f>SUM(D45:D46)</f>
        <v>0</v>
      </c>
      <c r="E47" s="72">
        <f t="shared" si="6"/>
        <v>5367446</v>
      </c>
      <c r="F47" s="73">
        <f t="shared" si="6"/>
        <v>5142062</v>
      </c>
      <c r="G47" s="73">
        <f t="shared" si="6"/>
        <v>486045</v>
      </c>
      <c r="H47" s="74">
        <f t="shared" si="6"/>
        <v>272113</v>
      </c>
      <c r="I47" s="74">
        <f t="shared" si="6"/>
        <v>11592</v>
      </c>
      <c r="J47" s="74">
        <f t="shared" si="6"/>
        <v>769750</v>
      </c>
      <c r="K47" s="74">
        <f t="shared" si="6"/>
        <v>251521</v>
      </c>
      <c r="L47" s="74">
        <f t="shared" si="6"/>
        <v>159489</v>
      </c>
      <c r="M47" s="73">
        <f t="shared" si="6"/>
        <v>441789</v>
      </c>
      <c r="N47" s="73">
        <f t="shared" si="6"/>
        <v>852799</v>
      </c>
      <c r="O47" s="74">
        <f t="shared" si="6"/>
        <v>457410</v>
      </c>
      <c r="P47" s="74">
        <f t="shared" si="6"/>
        <v>-9021554</v>
      </c>
      <c r="Q47" s="74">
        <f t="shared" si="6"/>
        <v>784448</v>
      </c>
      <c r="R47" s="74">
        <f t="shared" si="6"/>
        <v>-7779696</v>
      </c>
      <c r="S47" s="74">
        <f t="shared" si="6"/>
        <v>431817</v>
      </c>
      <c r="T47" s="73">
        <f t="shared" si="6"/>
        <v>531251</v>
      </c>
      <c r="U47" s="73">
        <f t="shared" si="6"/>
        <v>-102587</v>
      </c>
      <c r="V47" s="74">
        <f t="shared" si="6"/>
        <v>860481</v>
      </c>
      <c r="W47" s="74">
        <f t="shared" si="6"/>
        <v>-5296666</v>
      </c>
      <c r="X47" s="74">
        <f t="shared" si="6"/>
        <v>5142062</v>
      </c>
      <c r="Y47" s="74">
        <f t="shared" si="6"/>
        <v>-10438728</v>
      </c>
      <c r="Z47" s="75">
        <f>+IF(X47&lt;&gt;0,+(Y47/X47)*100,0)</f>
        <v>-203.00665375096605</v>
      </c>
      <c r="AA47" s="76">
        <f>SUM(AA45:AA46)</f>
        <v>5142062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25629365</v>
      </c>
      <c r="D8" s="6"/>
      <c r="E8" s="7">
        <v>24920704</v>
      </c>
      <c r="F8" s="8">
        <v>24920704</v>
      </c>
      <c r="G8" s="8">
        <v>4949400</v>
      </c>
      <c r="H8" s="8">
        <v>2085202</v>
      </c>
      <c r="I8" s="8">
        <v>2134231</v>
      </c>
      <c r="J8" s="8">
        <v>9168833</v>
      </c>
      <c r="K8" s="8">
        <v>2162372</v>
      </c>
      <c r="L8" s="8">
        <v>2140496</v>
      </c>
      <c r="M8" s="8">
        <v>2118394</v>
      </c>
      <c r="N8" s="8">
        <v>6421262</v>
      </c>
      <c r="O8" s="8">
        <v>2290089</v>
      </c>
      <c r="P8" s="8">
        <v>1962795</v>
      </c>
      <c r="Q8" s="8">
        <v>2088325</v>
      </c>
      <c r="R8" s="8">
        <v>6341209</v>
      </c>
      <c r="S8" s="8">
        <v>2110200</v>
      </c>
      <c r="T8" s="8">
        <v>2088419</v>
      </c>
      <c r="U8" s="8">
        <v>2061072</v>
      </c>
      <c r="V8" s="8">
        <v>6259691</v>
      </c>
      <c r="W8" s="8">
        <v>28190995</v>
      </c>
      <c r="X8" s="8">
        <v>24920704</v>
      </c>
      <c r="Y8" s="8">
        <v>3270291</v>
      </c>
      <c r="Z8" s="2">
        <v>13.122787381929498</v>
      </c>
      <c r="AA8" s="6">
        <v>24920704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321489</v>
      </c>
      <c r="D13" s="6"/>
      <c r="E13" s="7">
        <v>85860</v>
      </c>
      <c r="F13" s="8">
        <v>85860</v>
      </c>
      <c r="G13" s="8">
        <v>24619</v>
      </c>
      <c r="H13" s="8">
        <v>23858</v>
      </c>
      <c r="I13" s="8">
        <v>25693</v>
      </c>
      <c r="J13" s="8">
        <v>74170</v>
      </c>
      <c r="K13" s="8">
        <v>28900</v>
      </c>
      <c r="L13" s="8">
        <v>29718</v>
      </c>
      <c r="M13" s="8">
        <v>30031</v>
      </c>
      <c r="N13" s="8">
        <v>88649</v>
      </c>
      <c r="O13" s="8">
        <v>31520</v>
      </c>
      <c r="P13" s="8">
        <v>30863</v>
      </c>
      <c r="Q13" s="8">
        <v>33236</v>
      </c>
      <c r="R13" s="8">
        <v>95619</v>
      </c>
      <c r="S13" s="8">
        <v>34463</v>
      </c>
      <c r="T13" s="8">
        <v>33602</v>
      </c>
      <c r="U13" s="8">
        <v>33825</v>
      </c>
      <c r="V13" s="8">
        <v>101890</v>
      </c>
      <c r="W13" s="8">
        <v>360328</v>
      </c>
      <c r="X13" s="8">
        <v>85860</v>
      </c>
      <c r="Y13" s="8">
        <v>274468</v>
      </c>
      <c r="Z13" s="2">
        <v>319.66922897740506</v>
      </c>
      <c r="AA13" s="6">
        <v>85860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11913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>
        <v>72342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26035109</v>
      </c>
      <c r="D21" s="33">
        <f t="shared" si="0"/>
        <v>0</v>
      </c>
      <c r="E21" s="34">
        <f t="shared" si="0"/>
        <v>25006564</v>
      </c>
      <c r="F21" s="35">
        <f t="shared" si="0"/>
        <v>25006564</v>
      </c>
      <c r="G21" s="35">
        <f t="shared" si="0"/>
        <v>4974019</v>
      </c>
      <c r="H21" s="35">
        <f t="shared" si="0"/>
        <v>2109060</v>
      </c>
      <c r="I21" s="35">
        <f t="shared" si="0"/>
        <v>2159924</v>
      </c>
      <c r="J21" s="35">
        <f t="shared" si="0"/>
        <v>9243003</v>
      </c>
      <c r="K21" s="35">
        <f t="shared" si="0"/>
        <v>2191272</v>
      </c>
      <c r="L21" s="35">
        <f t="shared" si="0"/>
        <v>2170214</v>
      </c>
      <c r="M21" s="35">
        <f t="shared" si="0"/>
        <v>2148425</v>
      </c>
      <c r="N21" s="35">
        <f t="shared" si="0"/>
        <v>6509911</v>
      </c>
      <c r="O21" s="35">
        <f t="shared" si="0"/>
        <v>2321609</v>
      </c>
      <c r="P21" s="35">
        <f t="shared" si="0"/>
        <v>1993658</v>
      </c>
      <c r="Q21" s="35">
        <f t="shared" si="0"/>
        <v>2121561</v>
      </c>
      <c r="R21" s="35">
        <f t="shared" si="0"/>
        <v>6436828</v>
      </c>
      <c r="S21" s="35">
        <f t="shared" si="0"/>
        <v>2144663</v>
      </c>
      <c r="T21" s="35">
        <f t="shared" si="0"/>
        <v>2122021</v>
      </c>
      <c r="U21" s="35">
        <f t="shared" si="0"/>
        <v>2094897</v>
      </c>
      <c r="V21" s="35">
        <f t="shared" si="0"/>
        <v>6361581</v>
      </c>
      <c r="W21" s="35">
        <f t="shared" si="0"/>
        <v>28551323</v>
      </c>
      <c r="X21" s="35">
        <f t="shared" si="0"/>
        <v>25006564</v>
      </c>
      <c r="Y21" s="35">
        <f t="shared" si="0"/>
        <v>3544759</v>
      </c>
      <c r="Z21" s="36">
        <f>+IF(X21&lt;&gt;0,+(Y21/X21)*100,0)</f>
        <v>14.175314129522151</v>
      </c>
      <c r="AA21" s="33">
        <f>SUM(AA5:AA20)</f>
        <v>25006564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11545012</v>
      </c>
      <c r="D24" s="6"/>
      <c r="E24" s="7">
        <v>12680750</v>
      </c>
      <c r="F24" s="8">
        <v>12680750</v>
      </c>
      <c r="G24" s="8">
        <v>871592</v>
      </c>
      <c r="H24" s="8">
        <v>885099</v>
      </c>
      <c r="I24" s="8">
        <v>886014</v>
      </c>
      <c r="J24" s="8">
        <v>2642705</v>
      </c>
      <c r="K24" s="8">
        <v>1140665</v>
      </c>
      <c r="L24" s="8">
        <v>1263676</v>
      </c>
      <c r="M24" s="8">
        <v>1145785</v>
      </c>
      <c r="N24" s="8">
        <v>3550126</v>
      </c>
      <c r="O24" s="8">
        <v>1402296</v>
      </c>
      <c r="P24" s="8">
        <v>927816</v>
      </c>
      <c r="Q24" s="8">
        <v>965133</v>
      </c>
      <c r="R24" s="8">
        <v>3295245</v>
      </c>
      <c r="S24" s="8">
        <v>982511</v>
      </c>
      <c r="T24" s="8">
        <v>976563</v>
      </c>
      <c r="U24" s="8">
        <v>893758</v>
      </c>
      <c r="V24" s="8">
        <v>2852832</v>
      </c>
      <c r="W24" s="8">
        <v>12340908</v>
      </c>
      <c r="X24" s="8">
        <v>12680750</v>
      </c>
      <c r="Y24" s="8">
        <v>-339842</v>
      </c>
      <c r="Z24" s="2">
        <v>-2.6799834394653312</v>
      </c>
      <c r="AA24" s="6">
        <v>12680750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1183693</v>
      </c>
      <c r="D26" s="6"/>
      <c r="E26" s="7">
        <v>1084351</v>
      </c>
      <c r="F26" s="8">
        <v>1104549</v>
      </c>
      <c r="G26" s="8">
        <v>149497</v>
      </c>
      <c r="H26" s="8">
        <v>135370</v>
      </c>
      <c r="I26" s="8">
        <v>164678</v>
      </c>
      <c r="J26" s="8">
        <v>449545</v>
      </c>
      <c r="K26" s="8">
        <v>92936</v>
      </c>
      <c r="L26" s="8">
        <v>152997</v>
      </c>
      <c r="M26" s="8">
        <v>-4838</v>
      </c>
      <c r="N26" s="8">
        <v>241095</v>
      </c>
      <c r="O26" s="8">
        <v>387998</v>
      </c>
      <c r="P26" s="8">
        <v>118264</v>
      </c>
      <c r="Q26" s="8">
        <v>109754</v>
      </c>
      <c r="R26" s="8">
        <v>616016</v>
      </c>
      <c r="S26" s="8">
        <v>207535</v>
      </c>
      <c r="T26" s="8">
        <v>113789</v>
      </c>
      <c r="U26" s="8">
        <v>296833</v>
      </c>
      <c r="V26" s="8">
        <v>618157</v>
      </c>
      <c r="W26" s="8">
        <v>1924813</v>
      </c>
      <c r="X26" s="8">
        <v>1104549</v>
      </c>
      <c r="Y26" s="8">
        <v>820264</v>
      </c>
      <c r="Z26" s="2">
        <v>74.262345989177476</v>
      </c>
      <c r="AA26" s="6">
        <v>1104549</v>
      </c>
    </row>
    <row r="27" spans="1:27" x14ac:dyDescent="0.25">
      <c r="A27" s="25" t="s">
        <v>53</v>
      </c>
      <c r="B27" s="24" t="s">
        <v>32</v>
      </c>
      <c r="C27" s="6">
        <v>5177486</v>
      </c>
      <c r="D27" s="6"/>
      <c r="E27" s="7">
        <v>5719256</v>
      </c>
      <c r="F27" s="8">
        <v>5719256</v>
      </c>
      <c r="G27" s="8"/>
      <c r="H27" s="8"/>
      <c r="I27" s="8"/>
      <c r="J27" s="8"/>
      <c r="K27" s="8">
        <v>1778382</v>
      </c>
      <c r="L27" s="8">
        <v>444068</v>
      </c>
      <c r="M27" s="8">
        <v>444065</v>
      </c>
      <c r="N27" s="8">
        <v>2666515</v>
      </c>
      <c r="O27" s="8">
        <v>444068</v>
      </c>
      <c r="P27" s="8">
        <v>444424</v>
      </c>
      <c r="Q27" s="8">
        <v>444114</v>
      </c>
      <c r="R27" s="8">
        <v>1332606</v>
      </c>
      <c r="S27" s="8">
        <v>439013</v>
      </c>
      <c r="T27" s="8"/>
      <c r="U27" s="8"/>
      <c r="V27" s="8">
        <v>439013</v>
      </c>
      <c r="W27" s="8">
        <v>4438134</v>
      </c>
      <c r="X27" s="8">
        <v>5719256</v>
      </c>
      <c r="Y27" s="8">
        <v>-1281122</v>
      </c>
      <c r="Z27" s="2">
        <v>-22.400151348357198</v>
      </c>
      <c r="AA27" s="6">
        <v>5719256</v>
      </c>
    </row>
    <row r="28" spans="1:27" x14ac:dyDescent="0.25">
      <c r="A28" s="25" t="s">
        <v>54</v>
      </c>
      <c r="B28" s="24" t="s">
        <v>32</v>
      </c>
      <c r="C28" s="6">
        <v>2480443</v>
      </c>
      <c r="D28" s="6"/>
      <c r="E28" s="7">
        <v>3669259</v>
      </c>
      <c r="F28" s="8">
        <v>3669259</v>
      </c>
      <c r="G28" s="8"/>
      <c r="H28" s="8"/>
      <c r="I28" s="8"/>
      <c r="J28" s="8"/>
      <c r="K28" s="8"/>
      <c r="L28" s="8"/>
      <c r="M28" s="8">
        <v>1877910</v>
      </c>
      <c r="N28" s="8">
        <v>1877910</v>
      </c>
      <c r="O28" s="8"/>
      <c r="P28" s="8"/>
      <c r="Q28" s="8"/>
      <c r="R28" s="8"/>
      <c r="S28" s="8"/>
      <c r="T28" s="8"/>
      <c r="U28" s="8">
        <v>1675562</v>
      </c>
      <c r="V28" s="8">
        <v>1675562</v>
      </c>
      <c r="W28" s="8">
        <v>3553472</v>
      </c>
      <c r="X28" s="8">
        <v>3669259</v>
      </c>
      <c r="Y28" s="8">
        <v>-115787</v>
      </c>
      <c r="Z28" s="2">
        <v>-3.1555962661670924</v>
      </c>
      <c r="AA28" s="6">
        <v>3669259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2000295</v>
      </c>
      <c r="D30" s="6"/>
      <c r="E30" s="7">
        <v>2794912</v>
      </c>
      <c r="F30" s="8">
        <v>3011762</v>
      </c>
      <c r="G30" s="8"/>
      <c r="H30" s="8">
        <v>100166</v>
      </c>
      <c r="I30" s="8">
        <v>214677</v>
      </c>
      <c r="J30" s="8">
        <v>314843</v>
      </c>
      <c r="K30" s="8">
        <v>168569</v>
      </c>
      <c r="L30" s="8">
        <v>169119</v>
      </c>
      <c r="M30" s="8">
        <v>313904</v>
      </c>
      <c r="N30" s="8">
        <v>651592</v>
      </c>
      <c r="O30" s="8">
        <v>211642</v>
      </c>
      <c r="P30" s="8">
        <v>147399</v>
      </c>
      <c r="Q30" s="8">
        <v>518407</v>
      </c>
      <c r="R30" s="8">
        <v>877448</v>
      </c>
      <c r="S30" s="8">
        <v>221577</v>
      </c>
      <c r="T30" s="8">
        <v>175109</v>
      </c>
      <c r="U30" s="8">
        <v>203614</v>
      </c>
      <c r="V30" s="8">
        <v>600300</v>
      </c>
      <c r="W30" s="8">
        <v>2444183</v>
      </c>
      <c r="X30" s="8">
        <v>3011762</v>
      </c>
      <c r="Y30" s="8">
        <v>-567579</v>
      </c>
      <c r="Z30" s="2">
        <v>-18.845413415801115</v>
      </c>
      <c r="AA30" s="6">
        <v>3011762</v>
      </c>
    </row>
    <row r="31" spans="1:27" x14ac:dyDescent="0.25">
      <c r="A31" s="25" t="s">
        <v>57</v>
      </c>
      <c r="B31" s="24" t="s">
        <v>32</v>
      </c>
      <c r="C31" s="6">
        <v>2307732</v>
      </c>
      <c r="D31" s="6"/>
      <c r="E31" s="7">
        <v>2037705</v>
      </c>
      <c r="F31" s="8">
        <v>2631283</v>
      </c>
      <c r="G31" s="8"/>
      <c r="H31" s="8">
        <v>74586</v>
      </c>
      <c r="I31" s="8">
        <v>289486</v>
      </c>
      <c r="J31" s="8">
        <v>364072</v>
      </c>
      <c r="K31" s="8">
        <v>123310</v>
      </c>
      <c r="L31" s="8">
        <v>198864</v>
      </c>
      <c r="M31" s="8">
        <v>242542</v>
      </c>
      <c r="N31" s="8">
        <v>564716</v>
      </c>
      <c r="O31" s="8">
        <v>163835</v>
      </c>
      <c r="P31" s="8">
        <v>170509</v>
      </c>
      <c r="Q31" s="8">
        <v>276177</v>
      </c>
      <c r="R31" s="8">
        <v>610521</v>
      </c>
      <c r="S31" s="8">
        <v>293161</v>
      </c>
      <c r="T31" s="8">
        <v>134579</v>
      </c>
      <c r="U31" s="8">
        <v>349992</v>
      </c>
      <c r="V31" s="8">
        <v>777732</v>
      </c>
      <c r="W31" s="8">
        <v>2317041</v>
      </c>
      <c r="X31" s="8">
        <v>2631283</v>
      </c>
      <c r="Y31" s="8">
        <v>-314242</v>
      </c>
      <c r="Z31" s="2">
        <v>-11.942539057942456</v>
      </c>
      <c r="AA31" s="6">
        <v>2631283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997268</v>
      </c>
      <c r="D33" s="6"/>
      <c r="E33" s="7">
        <v>1523701</v>
      </c>
      <c r="F33" s="8">
        <v>1432244</v>
      </c>
      <c r="G33" s="8">
        <v>200670</v>
      </c>
      <c r="H33" s="8">
        <v>23241</v>
      </c>
      <c r="I33" s="8">
        <v>12246</v>
      </c>
      <c r="J33" s="8">
        <v>236157</v>
      </c>
      <c r="K33" s="8">
        <v>66489</v>
      </c>
      <c r="L33" s="8">
        <v>94286</v>
      </c>
      <c r="M33" s="8">
        <v>330238</v>
      </c>
      <c r="N33" s="8">
        <v>491013</v>
      </c>
      <c r="O33" s="8">
        <v>291978</v>
      </c>
      <c r="P33" s="8">
        <v>15494</v>
      </c>
      <c r="Q33" s="8">
        <v>65790</v>
      </c>
      <c r="R33" s="8">
        <v>373262</v>
      </c>
      <c r="S33" s="8">
        <v>9081</v>
      </c>
      <c r="T33" s="8">
        <v>36276</v>
      </c>
      <c r="U33" s="8">
        <v>34955</v>
      </c>
      <c r="V33" s="8">
        <v>80312</v>
      </c>
      <c r="W33" s="8">
        <v>1180744</v>
      </c>
      <c r="X33" s="8">
        <v>1432244</v>
      </c>
      <c r="Y33" s="8">
        <v>-251500</v>
      </c>
      <c r="Z33" s="2">
        <v>-17.559857119317659</v>
      </c>
      <c r="AA33" s="6">
        <v>1432244</v>
      </c>
    </row>
    <row r="34" spans="1:27" x14ac:dyDescent="0.25">
      <c r="A34" s="23" t="s">
        <v>59</v>
      </c>
      <c r="B34" s="29" t="s">
        <v>32</v>
      </c>
      <c r="C34" s="6">
        <v>10496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25702425</v>
      </c>
      <c r="D35" s="33">
        <f>SUM(D24:D34)</f>
        <v>0</v>
      </c>
      <c r="E35" s="34">
        <f t="shared" si="1"/>
        <v>29509934</v>
      </c>
      <c r="F35" s="35">
        <f t="shared" si="1"/>
        <v>30249103</v>
      </c>
      <c r="G35" s="35">
        <f t="shared" si="1"/>
        <v>1221759</v>
      </c>
      <c r="H35" s="35">
        <f t="shared" si="1"/>
        <v>1218462</v>
      </c>
      <c r="I35" s="35">
        <f t="shared" si="1"/>
        <v>1567101</v>
      </c>
      <c r="J35" s="35">
        <f t="shared" si="1"/>
        <v>4007322</v>
      </c>
      <c r="K35" s="35">
        <f t="shared" si="1"/>
        <v>3370351</v>
      </c>
      <c r="L35" s="35">
        <f t="shared" si="1"/>
        <v>2323010</v>
      </c>
      <c r="M35" s="35">
        <f t="shared" si="1"/>
        <v>4349606</v>
      </c>
      <c r="N35" s="35">
        <f t="shared" si="1"/>
        <v>10042967</v>
      </c>
      <c r="O35" s="35">
        <f t="shared" si="1"/>
        <v>2901817</v>
      </c>
      <c r="P35" s="35">
        <f t="shared" si="1"/>
        <v>1823906</v>
      </c>
      <c r="Q35" s="35">
        <f t="shared" si="1"/>
        <v>2379375</v>
      </c>
      <c r="R35" s="35">
        <f t="shared" si="1"/>
        <v>7105098</v>
      </c>
      <c r="S35" s="35">
        <f t="shared" si="1"/>
        <v>2152878</v>
      </c>
      <c r="T35" s="35">
        <f t="shared" si="1"/>
        <v>1436316</v>
      </c>
      <c r="U35" s="35">
        <f t="shared" si="1"/>
        <v>3454714</v>
      </c>
      <c r="V35" s="35">
        <f t="shared" si="1"/>
        <v>7043908</v>
      </c>
      <c r="W35" s="35">
        <f t="shared" si="1"/>
        <v>28199295</v>
      </c>
      <c r="X35" s="35">
        <f t="shared" si="1"/>
        <v>30249103</v>
      </c>
      <c r="Y35" s="35">
        <f t="shared" si="1"/>
        <v>-2049808</v>
      </c>
      <c r="Z35" s="36">
        <f>+IF(X35&lt;&gt;0,+(Y35/X35)*100,0)</f>
        <v>-6.7764257340126743</v>
      </c>
      <c r="AA35" s="33">
        <f>SUM(AA24:AA34)</f>
        <v>30249103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332684</v>
      </c>
      <c r="D37" s="46">
        <f>+D21-D35</f>
        <v>0</v>
      </c>
      <c r="E37" s="47">
        <f t="shared" si="2"/>
        <v>-4503370</v>
      </c>
      <c r="F37" s="48">
        <f t="shared" si="2"/>
        <v>-5242539</v>
      </c>
      <c r="G37" s="48">
        <f t="shared" si="2"/>
        <v>3752260</v>
      </c>
      <c r="H37" s="48">
        <f t="shared" si="2"/>
        <v>890598</v>
      </c>
      <c r="I37" s="48">
        <f t="shared" si="2"/>
        <v>592823</v>
      </c>
      <c r="J37" s="48">
        <f t="shared" si="2"/>
        <v>5235681</v>
      </c>
      <c r="K37" s="48">
        <f t="shared" si="2"/>
        <v>-1179079</v>
      </c>
      <c r="L37" s="48">
        <f t="shared" si="2"/>
        <v>-152796</v>
      </c>
      <c r="M37" s="48">
        <f t="shared" si="2"/>
        <v>-2201181</v>
      </c>
      <c r="N37" s="48">
        <f t="shared" si="2"/>
        <v>-3533056</v>
      </c>
      <c r="O37" s="48">
        <f t="shared" si="2"/>
        <v>-580208</v>
      </c>
      <c r="P37" s="48">
        <f t="shared" si="2"/>
        <v>169752</v>
      </c>
      <c r="Q37" s="48">
        <f t="shared" si="2"/>
        <v>-257814</v>
      </c>
      <c r="R37" s="48">
        <f t="shared" si="2"/>
        <v>-668270</v>
      </c>
      <c r="S37" s="48">
        <f t="shared" si="2"/>
        <v>-8215</v>
      </c>
      <c r="T37" s="48">
        <f t="shared" si="2"/>
        <v>685705</v>
      </c>
      <c r="U37" s="48">
        <f t="shared" si="2"/>
        <v>-1359817</v>
      </c>
      <c r="V37" s="48">
        <f t="shared" si="2"/>
        <v>-682327</v>
      </c>
      <c r="W37" s="48">
        <f t="shared" si="2"/>
        <v>352028</v>
      </c>
      <c r="X37" s="48">
        <f>IF(F21=F35,0,X21-X35)</f>
        <v>-5242539</v>
      </c>
      <c r="Y37" s="48">
        <f t="shared" si="2"/>
        <v>5594567</v>
      </c>
      <c r="Z37" s="49">
        <f>+IF(X37&lt;&gt;0,+(Y37/X37)*100,0)</f>
        <v>-106.71483798213042</v>
      </c>
      <c r="AA37" s="46">
        <f>+AA21-AA35</f>
        <v>-5242539</v>
      </c>
    </row>
    <row r="38" spans="1:27" ht="23.15" customHeight="1" x14ac:dyDescent="0.25">
      <c r="A38" s="50" t="s">
        <v>62</v>
      </c>
      <c r="B38" s="29" t="s">
        <v>32</v>
      </c>
      <c r="C38" s="6">
        <v>1041446</v>
      </c>
      <c r="D38" s="6"/>
      <c r="E38" s="7">
        <v>10621688</v>
      </c>
      <c r="F38" s="8">
        <v>13275980</v>
      </c>
      <c r="G38" s="8"/>
      <c r="H38" s="8"/>
      <c r="I38" s="8">
        <v>2669405</v>
      </c>
      <c r="J38" s="8">
        <v>2669405</v>
      </c>
      <c r="K38" s="8">
        <v>2292709</v>
      </c>
      <c r="L38" s="8">
        <v>764034</v>
      </c>
      <c r="M38" s="8">
        <v>136592</v>
      </c>
      <c r="N38" s="8">
        <v>3193335</v>
      </c>
      <c r="O38" s="8">
        <v>1511942</v>
      </c>
      <c r="P38" s="8">
        <v>58431</v>
      </c>
      <c r="Q38" s="8">
        <v>38453</v>
      </c>
      <c r="R38" s="8">
        <v>1608826</v>
      </c>
      <c r="S38" s="8">
        <v>442671</v>
      </c>
      <c r="T38" s="8">
        <v>769636</v>
      </c>
      <c r="U38" s="8">
        <v>1912912</v>
      </c>
      <c r="V38" s="8">
        <v>3125219</v>
      </c>
      <c r="W38" s="8">
        <v>10596785</v>
      </c>
      <c r="X38" s="8">
        <v>13275980</v>
      </c>
      <c r="Y38" s="8">
        <v>-2679195</v>
      </c>
      <c r="Z38" s="2">
        <v>-20.180770082509916</v>
      </c>
      <c r="AA38" s="6">
        <v>13275980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1374130</v>
      </c>
      <c r="D41" s="56">
        <f>SUM(D37:D40)</f>
        <v>0</v>
      </c>
      <c r="E41" s="57">
        <f t="shared" si="3"/>
        <v>6118318</v>
      </c>
      <c r="F41" s="58">
        <f t="shared" si="3"/>
        <v>8033441</v>
      </c>
      <c r="G41" s="58">
        <f t="shared" si="3"/>
        <v>3752260</v>
      </c>
      <c r="H41" s="58">
        <f t="shared" si="3"/>
        <v>890598</v>
      </c>
      <c r="I41" s="58">
        <f t="shared" si="3"/>
        <v>3262228</v>
      </c>
      <c r="J41" s="58">
        <f t="shared" si="3"/>
        <v>7905086</v>
      </c>
      <c r="K41" s="58">
        <f t="shared" si="3"/>
        <v>1113630</v>
      </c>
      <c r="L41" s="58">
        <f t="shared" si="3"/>
        <v>611238</v>
      </c>
      <c r="M41" s="58">
        <f t="shared" si="3"/>
        <v>-2064589</v>
      </c>
      <c r="N41" s="58">
        <f t="shared" si="3"/>
        <v>-339721</v>
      </c>
      <c r="O41" s="58">
        <f t="shared" si="3"/>
        <v>931734</v>
      </c>
      <c r="P41" s="58">
        <f t="shared" si="3"/>
        <v>228183</v>
      </c>
      <c r="Q41" s="58">
        <f t="shared" si="3"/>
        <v>-219361</v>
      </c>
      <c r="R41" s="58">
        <f t="shared" si="3"/>
        <v>940556</v>
      </c>
      <c r="S41" s="58">
        <f t="shared" si="3"/>
        <v>434456</v>
      </c>
      <c r="T41" s="58">
        <f t="shared" si="3"/>
        <v>1455341</v>
      </c>
      <c r="U41" s="58">
        <f t="shared" si="3"/>
        <v>553095</v>
      </c>
      <c r="V41" s="58">
        <f t="shared" si="3"/>
        <v>2442892</v>
      </c>
      <c r="W41" s="58">
        <f t="shared" si="3"/>
        <v>10948813</v>
      </c>
      <c r="X41" s="58">
        <f t="shared" si="3"/>
        <v>8033441</v>
      </c>
      <c r="Y41" s="58">
        <f t="shared" si="3"/>
        <v>2915372</v>
      </c>
      <c r="Z41" s="59">
        <f>+IF(X41&lt;&gt;0,+(Y41/X41)*100,0)</f>
        <v>36.290451376937973</v>
      </c>
      <c r="AA41" s="56">
        <f>SUM(AA37:AA40)</f>
        <v>8033441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1374130</v>
      </c>
      <c r="D43" s="64">
        <f>+D41-D42</f>
        <v>0</v>
      </c>
      <c r="E43" s="65">
        <f t="shared" si="4"/>
        <v>6118318</v>
      </c>
      <c r="F43" s="66">
        <f t="shared" si="4"/>
        <v>8033441</v>
      </c>
      <c r="G43" s="66">
        <f t="shared" si="4"/>
        <v>3752260</v>
      </c>
      <c r="H43" s="66">
        <f t="shared" si="4"/>
        <v>890598</v>
      </c>
      <c r="I43" s="66">
        <f t="shared" si="4"/>
        <v>3262228</v>
      </c>
      <c r="J43" s="66">
        <f t="shared" si="4"/>
        <v>7905086</v>
      </c>
      <c r="K43" s="66">
        <f t="shared" si="4"/>
        <v>1113630</v>
      </c>
      <c r="L43" s="66">
        <f t="shared" si="4"/>
        <v>611238</v>
      </c>
      <c r="M43" s="66">
        <f t="shared" si="4"/>
        <v>-2064589</v>
      </c>
      <c r="N43" s="66">
        <f t="shared" si="4"/>
        <v>-339721</v>
      </c>
      <c r="O43" s="66">
        <f t="shared" si="4"/>
        <v>931734</v>
      </c>
      <c r="P43" s="66">
        <f t="shared" si="4"/>
        <v>228183</v>
      </c>
      <c r="Q43" s="66">
        <f t="shared" si="4"/>
        <v>-219361</v>
      </c>
      <c r="R43" s="66">
        <f t="shared" si="4"/>
        <v>940556</v>
      </c>
      <c r="S43" s="66">
        <f t="shared" si="4"/>
        <v>434456</v>
      </c>
      <c r="T43" s="66">
        <f t="shared" si="4"/>
        <v>1455341</v>
      </c>
      <c r="U43" s="66">
        <f t="shared" si="4"/>
        <v>553095</v>
      </c>
      <c r="V43" s="66">
        <f t="shared" si="4"/>
        <v>2442892</v>
      </c>
      <c r="W43" s="66">
        <f t="shared" si="4"/>
        <v>10948813</v>
      </c>
      <c r="X43" s="66">
        <f t="shared" si="4"/>
        <v>8033441</v>
      </c>
      <c r="Y43" s="66">
        <f t="shared" si="4"/>
        <v>2915372</v>
      </c>
      <c r="Z43" s="67">
        <f>+IF(X43&lt;&gt;0,+(Y43/X43)*100,0)</f>
        <v>36.290451376937973</v>
      </c>
      <c r="AA43" s="64">
        <f>+AA41-AA42</f>
        <v>8033441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1374130</v>
      </c>
      <c r="D45" s="56">
        <f>SUM(D43:D44)</f>
        <v>0</v>
      </c>
      <c r="E45" s="57">
        <f t="shared" si="5"/>
        <v>6118318</v>
      </c>
      <c r="F45" s="58">
        <f t="shared" si="5"/>
        <v>8033441</v>
      </c>
      <c r="G45" s="58">
        <f t="shared" si="5"/>
        <v>3752260</v>
      </c>
      <c r="H45" s="58">
        <f t="shared" si="5"/>
        <v>890598</v>
      </c>
      <c r="I45" s="58">
        <f t="shared" si="5"/>
        <v>3262228</v>
      </c>
      <c r="J45" s="58">
        <f t="shared" si="5"/>
        <v>7905086</v>
      </c>
      <c r="K45" s="58">
        <f t="shared" si="5"/>
        <v>1113630</v>
      </c>
      <c r="L45" s="58">
        <f t="shared" si="5"/>
        <v>611238</v>
      </c>
      <c r="M45" s="58">
        <f t="shared" si="5"/>
        <v>-2064589</v>
      </c>
      <c r="N45" s="58">
        <f t="shared" si="5"/>
        <v>-339721</v>
      </c>
      <c r="O45" s="58">
        <f t="shared" si="5"/>
        <v>931734</v>
      </c>
      <c r="P45" s="58">
        <f t="shared" si="5"/>
        <v>228183</v>
      </c>
      <c r="Q45" s="58">
        <f t="shared" si="5"/>
        <v>-219361</v>
      </c>
      <c r="R45" s="58">
        <f t="shared" si="5"/>
        <v>940556</v>
      </c>
      <c r="S45" s="58">
        <f t="shared" si="5"/>
        <v>434456</v>
      </c>
      <c r="T45" s="58">
        <f t="shared" si="5"/>
        <v>1455341</v>
      </c>
      <c r="U45" s="58">
        <f t="shared" si="5"/>
        <v>553095</v>
      </c>
      <c r="V45" s="58">
        <f t="shared" si="5"/>
        <v>2442892</v>
      </c>
      <c r="W45" s="58">
        <f t="shared" si="5"/>
        <v>10948813</v>
      </c>
      <c r="X45" s="58">
        <f t="shared" si="5"/>
        <v>8033441</v>
      </c>
      <c r="Y45" s="58">
        <f t="shared" si="5"/>
        <v>2915372</v>
      </c>
      <c r="Z45" s="59">
        <f>+IF(X45&lt;&gt;0,+(Y45/X45)*100,0)</f>
        <v>36.290451376937973</v>
      </c>
      <c r="AA45" s="56">
        <f>SUM(AA43:AA44)</f>
        <v>8033441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1374130</v>
      </c>
      <c r="D47" s="71">
        <f>SUM(D45:D46)</f>
        <v>0</v>
      </c>
      <c r="E47" s="72">
        <f t="shared" si="6"/>
        <v>6118318</v>
      </c>
      <c r="F47" s="73">
        <f t="shared" si="6"/>
        <v>8033441</v>
      </c>
      <c r="G47" s="73">
        <f t="shared" si="6"/>
        <v>3752260</v>
      </c>
      <c r="H47" s="74">
        <f t="shared" si="6"/>
        <v>890598</v>
      </c>
      <c r="I47" s="74">
        <f t="shared" si="6"/>
        <v>3262228</v>
      </c>
      <c r="J47" s="74">
        <f t="shared" si="6"/>
        <v>7905086</v>
      </c>
      <c r="K47" s="74">
        <f t="shared" si="6"/>
        <v>1113630</v>
      </c>
      <c r="L47" s="74">
        <f t="shared" si="6"/>
        <v>611238</v>
      </c>
      <c r="M47" s="73">
        <f t="shared" si="6"/>
        <v>-2064589</v>
      </c>
      <c r="N47" s="73">
        <f t="shared" si="6"/>
        <v>-339721</v>
      </c>
      <c r="O47" s="74">
        <f t="shared" si="6"/>
        <v>931734</v>
      </c>
      <c r="P47" s="74">
        <f t="shared" si="6"/>
        <v>228183</v>
      </c>
      <c r="Q47" s="74">
        <f t="shared" si="6"/>
        <v>-219361</v>
      </c>
      <c r="R47" s="74">
        <f t="shared" si="6"/>
        <v>940556</v>
      </c>
      <c r="S47" s="74">
        <f t="shared" si="6"/>
        <v>434456</v>
      </c>
      <c r="T47" s="73">
        <f t="shared" si="6"/>
        <v>1455341</v>
      </c>
      <c r="U47" s="73">
        <f t="shared" si="6"/>
        <v>553095</v>
      </c>
      <c r="V47" s="74">
        <f t="shared" si="6"/>
        <v>2442892</v>
      </c>
      <c r="W47" s="74">
        <f t="shared" si="6"/>
        <v>10948813</v>
      </c>
      <c r="X47" s="74">
        <f t="shared" si="6"/>
        <v>8033441</v>
      </c>
      <c r="Y47" s="74">
        <f t="shared" si="6"/>
        <v>2915372</v>
      </c>
      <c r="Z47" s="75">
        <f>+IF(X47&lt;&gt;0,+(Y47/X47)*100,0)</f>
        <v>36.290451376937973</v>
      </c>
      <c r="AA47" s="76">
        <f>SUM(AA45:AA46)</f>
        <v>8033441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81270922</v>
      </c>
      <c r="D8" s="6"/>
      <c r="E8" s="7">
        <v>86022850</v>
      </c>
      <c r="F8" s="8">
        <v>87537466</v>
      </c>
      <c r="G8" s="8">
        <v>7247827</v>
      </c>
      <c r="H8" s="8">
        <v>7479943</v>
      </c>
      <c r="I8" s="8">
        <v>7234281</v>
      </c>
      <c r="J8" s="8">
        <v>21962051</v>
      </c>
      <c r="K8" s="8">
        <v>7362589</v>
      </c>
      <c r="L8" s="8">
        <v>7356774</v>
      </c>
      <c r="M8" s="8">
        <v>7368614</v>
      </c>
      <c r="N8" s="8">
        <v>22087977</v>
      </c>
      <c r="O8" s="8">
        <v>7479620</v>
      </c>
      <c r="P8" s="8">
        <v>7340465</v>
      </c>
      <c r="Q8" s="8">
        <v>7445200</v>
      </c>
      <c r="R8" s="8">
        <v>22265285</v>
      </c>
      <c r="S8" s="8">
        <v>7467756</v>
      </c>
      <c r="T8" s="8">
        <v>7511189</v>
      </c>
      <c r="U8" s="8">
        <v>7646276</v>
      </c>
      <c r="V8" s="8">
        <v>22625221</v>
      </c>
      <c r="W8" s="8">
        <v>88940534</v>
      </c>
      <c r="X8" s="8">
        <v>87537466</v>
      </c>
      <c r="Y8" s="8">
        <v>1403068</v>
      </c>
      <c r="Z8" s="2">
        <v>1.6028199856733343</v>
      </c>
      <c r="AA8" s="6">
        <v>87537466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30042</v>
      </c>
      <c r="D11" s="6"/>
      <c r="E11" s="7">
        <v>32000</v>
      </c>
      <c r="F11" s="8">
        <v>32000</v>
      </c>
      <c r="G11" s="8"/>
      <c r="H11" s="8"/>
      <c r="I11" s="8"/>
      <c r="J11" s="8"/>
      <c r="K11" s="8"/>
      <c r="L11" s="8"/>
      <c r="M11" s="8">
        <v>32865</v>
      </c>
      <c r="N11" s="8">
        <v>32865</v>
      </c>
      <c r="O11" s="8"/>
      <c r="P11" s="8"/>
      <c r="Q11" s="8"/>
      <c r="R11" s="8"/>
      <c r="S11" s="8"/>
      <c r="T11" s="8">
        <v>1804</v>
      </c>
      <c r="U11" s="8"/>
      <c r="V11" s="8">
        <v>1804</v>
      </c>
      <c r="W11" s="8">
        <v>34669</v>
      </c>
      <c r="X11" s="8">
        <v>32000</v>
      </c>
      <c r="Y11" s="8">
        <v>2669</v>
      </c>
      <c r="Z11" s="2">
        <v>8.3406249999999993</v>
      </c>
      <c r="AA11" s="6">
        <v>32000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1167528</v>
      </c>
      <c r="D13" s="6"/>
      <c r="E13" s="7">
        <v>1170400</v>
      </c>
      <c r="F13" s="8">
        <v>1851324</v>
      </c>
      <c r="G13" s="8">
        <v>121471</v>
      </c>
      <c r="H13" s="8">
        <v>126976</v>
      </c>
      <c r="I13" s="8">
        <v>133005</v>
      </c>
      <c r="J13" s="8">
        <v>381452</v>
      </c>
      <c r="K13" s="8">
        <v>141415</v>
      </c>
      <c r="L13" s="8">
        <v>144745</v>
      </c>
      <c r="M13" s="8">
        <v>148599</v>
      </c>
      <c r="N13" s="8">
        <v>434759</v>
      </c>
      <c r="O13" s="8">
        <v>158773</v>
      </c>
      <c r="P13" s="8">
        <v>165236</v>
      </c>
      <c r="Q13" s="8">
        <v>170885</v>
      </c>
      <c r="R13" s="8">
        <v>494894</v>
      </c>
      <c r="S13" s="8">
        <v>176001</v>
      </c>
      <c r="T13" s="8">
        <v>192639</v>
      </c>
      <c r="U13" s="8">
        <v>196989</v>
      </c>
      <c r="V13" s="8">
        <v>565629</v>
      </c>
      <c r="W13" s="8">
        <v>1876734</v>
      </c>
      <c r="X13" s="8">
        <v>1851324</v>
      </c>
      <c r="Y13" s="8">
        <v>25410</v>
      </c>
      <c r="Z13" s="2">
        <v>1.3725312263007448</v>
      </c>
      <c r="AA13" s="6">
        <v>1851324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18358619</v>
      </c>
      <c r="D18" s="6"/>
      <c r="E18" s="7">
        <v>26972411</v>
      </c>
      <c r="F18" s="8">
        <v>21450996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21450996</v>
      </c>
      <c r="Y18" s="8">
        <v>-21450996</v>
      </c>
      <c r="Z18" s="2">
        <v>-100</v>
      </c>
      <c r="AA18" s="6">
        <v>21450996</v>
      </c>
    </row>
    <row r="19" spans="1:27" x14ac:dyDescent="0.25">
      <c r="A19" s="23" t="s">
        <v>46</v>
      </c>
      <c r="B19" s="29" t="s">
        <v>32</v>
      </c>
      <c r="C19" s="6">
        <v>35199</v>
      </c>
      <c r="D19" s="6"/>
      <c r="E19" s="7">
        <v>71045</v>
      </c>
      <c r="F19" s="26">
        <v>60595</v>
      </c>
      <c r="G19" s="26">
        <v>2912</v>
      </c>
      <c r="H19" s="26">
        <v>783</v>
      </c>
      <c r="I19" s="26">
        <v>3609</v>
      </c>
      <c r="J19" s="26">
        <v>7304</v>
      </c>
      <c r="K19" s="26">
        <v>3317</v>
      </c>
      <c r="L19" s="26">
        <v>3435</v>
      </c>
      <c r="M19" s="26">
        <v>4708</v>
      </c>
      <c r="N19" s="26">
        <v>11460</v>
      </c>
      <c r="O19" s="26">
        <v>8235</v>
      </c>
      <c r="P19" s="26">
        <v>2278</v>
      </c>
      <c r="Q19" s="26">
        <v>4322</v>
      </c>
      <c r="R19" s="26">
        <v>14835</v>
      </c>
      <c r="S19" s="26">
        <v>2739</v>
      </c>
      <c r="T19" s="26">
        <v>783</v>
      </c>
      <c r="U19" s="26">
        <v>1991</v>
      </c>
      <c r="V19" s="26">
        <v>5513</v>
      </c>
      <c r="W19" s="26">
        <v>39112</v>
      </c>
      <c r="X19" s="26">
        <v>60595</v>
      </c>
      <c r="Y19" s="26">
        <v>-21483</v>
      </c>
      <c r="Z19" s="27">
        <v>-35.453420249195474</v>
      </c>
      <c r="AA19" s="28">
        <v>60595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42975</v>
      </c>
      <c r="V20" s="8">
        <v>42975</v>
      </c>
      <c r="W20" s="30">
        <v>42975</v>
      </c>
      <c r="X20" s="8"/>
      <c r="Y20" s="8">
        <v>42975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100862310</v>
      </c>
      <c r="D21" s="33">
        <f t="shared" si="0"/>
        <v>0</v>
      </c>
      <c r="E21" s="34">
        <f t="shared" si="0"/>
        <v>114268706</v>
      </c>
      <c r="F21" s="35">
        <f t="shared" si="0"/>
        <v>110932381</v>
      </c>
      <c r="G21" s="35">
        <f t="shared" si="0"/>
        <v>7372210</v>
      </c>
      <c r="H21" s="35">
        <f t="shared" si="0"/>
        <v>7607702</v>
      </c>
      <c r="I21" s="35">
        <f t="shared" si="0"/>
        <v>7370895</v>
      </c>
      <c r="J21" s="35">
        <f t="shared" si="0"/>
        <v>22350807</v>
      </c>
      <c r="K21" s="35">
        <f t="shared" si="0"/>
        <v>7507321</v>
      </c>
      <c r="L21" s="35">
        <f t="shared" si="0"/>
        <v>7504954</v>
      </c>
      <c r="M21" s="35">
        <f t="shared" si="0"/>
        <v>7554786</v>
      </c>
      <c r="N21" s="35">
        <f t="shared" si="0"/>
        <v>22567061</v>
      </c>
      <c r="O21" s="35">
        <f t="shared" si="0"/>
        <v>7646628</v>
      </c>
      <c r="P21" s="35">
        <f t="shared" si="0"/>
        <v>7507979</v>
      </c>
      <c r="Q21" s="35">
        <f t="shared" si="0"/>
        <v>7620407</v>
      </c>
      <c r="R21" s="35">
        <f t="shared" si="0"/>
        <v>22775014</v>
      </c>
      <c r="S21" s="35">
        <f t="shared" si="0"/>
        <v>7646496</v>
      </c>
      <c r="T21" s="35">
        <f t="shared" si="0"/>
        <v>7706415</v>
      </c>
      <c r="U21" s="35">
        <f t="shared" si="0"/>
        <v>7888231</v>
      </c>
      <c r="V21" s="35">
        <f t="shared" si="0"/>
        <v>23241142</v>
      </c>
      <c r="W21" s="35">
        <f t="shared" si="0"/>
        <v>90934024</v>
      </c>
      <c r="X21" s="35">
        <f t="shared" si="0"/>
        <v>110932381</v>
      </c>
      <c r="Y21" s="35">
        <f t="shared" si="0"/>
        <v>-19998357</v>
      </c>
      <c r="Z21" s="36">
        <f>+IF(X21&lt;&gt;0,+(Y21/X21)*100,0)</f>
        <v>-18.027519845625598</v>
      </c>
      <c r="AA21" s="33">
        <f>SUM(AA5:AA20)</f>
        <v>110932381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32187332</v>
      </c>
      <c r="D24" s="6"/>
      <c r="E24" s="7">
        <v>35230846</v>
      </c>
      <c r="F24" s="8">
        <v>34965277</v>
      </c>
      <c r="G24" s="8">
        <v>2407916</v>
      </c>
      <c r="H24" s="8">
        <v>2714918</v>
      </c>
      <c r="I24" s="8">
        <v>2678968</v>
      </c>
      <c r="J24" s="8">
        <v>7801802</v>
      </c>
      <c r="K24" s="8">
        <v>3034608</v>
      </c>
      <c r="L24" s="8">
        <v>2761305</v>
      </c>
      <c r="M24" s="8">
        <v>3178269</v>
      </c>
      <c r="N24" s="8">
        <v>8974182</v>
      </c>
      <c r="O24" s="8">
        <v>2934402</v>
      </c>
      <c r="P24" s="8">
        <v>2852130</v>
      </c>
      <c r="Q24" s="8">
        <v>2746317</v>
      </c>
      <c r="R24" s="8">
        <v>8532849</v>
      </c>
      <c r="S24" s="8">
        <v>2747199</v>
      </c>
      <c r="T24" s="8">
        <v>2793781</v>
      </c>
      <c r="U24" s="8">
        <v>2865535</v>
      </c>
      <c r="V24" s="8">
        <v>8406515</v>
      </c>
      <c r="W24" s="8">
        <v>33715348</v>
      </c>
      <c r="X24" s="8">
        <v>34965277</v>
      </c>
      <c r="Y24" s="8">
        <v>-1249929</v>
      </c>
      <c r="Z24" s="2">
        <v>-3.5747721947119135</v>
      </c>
      <c r="AA24" s="6">
        <v>34965277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11595967</v>
      </c>
      <c r="D26" s="6"/>
      <c r="E26" s="7">
        <v>7671382</v>
      </c>
      <c r="F26" s="8">
        <v>9395179</v>
      </c>
      <c r="G26" s="8">
        <v>41916</v>
      </c>
      <c r="H26" s="8"/>
      <c r="I26" s="8"/>
      <c r="J26" s="8">
        <v>41916</v>
      </c>
      <c r="K26" s="8">
        <v>213356</v>
      </c>
      <c r="L26" s="8"/>
      <c r="M26" s="8">
        <v>348231</v>
      </c>
      <c r="N26" s="8">
        <v>561587</v>
      </c>
      <c r="O26" s="8">
        <v>94493</v>
      </c>
      <c r="P26" s="8">
        <v>13658</v>
      </c>
      <c r="Q26" s="8">
        <v>82492</v>
      </c>
      <c r="R26" s="8">
        <v>190643</v>
      </c>
      <c r="S26" s="8">
        <v>51662</v>
      </c>
      <c r="T26" s="8">
        <v>60395</v>
      </c>
      <c r="U26" s="8">
        <v>661549</v>
      </c>
      <c r="V26" s="8">
        <v>773606</v>
      </c>
      <c r="W26" s="8">
        <v>1567752</v>
      </c>
      <c r="X26" s="8">
        <v>9395179</v>
      </c>
      <c r="Y26" s="8">
        <v>-7827427</v>
      </c>
      <c r="Z26" s="2">
        <v>-83.313229050771682</v>
      </c>
      <c r="AA26" s="6">
        <v>9395179</v>
      </c>
    </row>
    <row r="27" spans="1:27" x14ac:dyDescent="0.25">
      <c r="A27" s="25" t="s">
        <v>53</v>
      </c>
      <c r="B27" s="24" t="s">
        <v>32</v>
      </c>
      <c r="C27" s="6">
        <v>25465932</v>
      </c>
      <c r="D27" s="6"/>
      <c r="E27" s="7">
        <v>41035149</v>
      </c>
      <c r="F27" s="8">
        <v>27172125</v>
      </c>
      <c r="G27" s="8"/>
      <c r="H27" s="8"/>
      <c r="I27" s="8"/>
      <c r="J27" s="8"/>
      <c r="K27" s="8"/>
      <c r="L27" s="8"/>
      <c r="M27" s="8"/>
      <c r="N27" s="8"/>
      <c r="O27" s="8"/>
      <c r="P27" s="8">
        <v>17352720</v>
      </c>
      <c r="Q27" s="8">
        <v>2213749</v>
      </c>
      <c r="R27" s="8">
        <v>19566469</v>
      </c>
      <c r="S27" s="8">
        <v>2141415</v>
      </c>
      <c r="T27" s="8">
        <v>2210656</v>
      </c>
      <c r="U27" s="8">
        <v>1985458</v>
      </c>
      <c r="V27" s="8">
        <v>6337529</v>
      </c>
      <c r="W27" s="8">
        <v>25903998</v>
      </c>
      <c r="X27" s="8">
        <v>27172125</v>
      </c>
      <c r="Y27" s="8">
        <v>-1268127</v>
      </c>
      <c r="Z27" s="2">
        <v>-4.6670144495507806</v>
      </c>
      <c r="AA27" s="6">
        <v>27172125</v>
      </c>
    </row>
    <row r="28" spans="1:27" x14ac:dyDescent="0.25">
      <c r="A28" s="25" t="s">
        <v>54</v>
      </c>
      <c r="B28" s="24" t="s">
        <v>32</v>
      </c>
      <c r="C28" s="6">
        <v>1835487</v>
      </c>
      <c r="D28" s="6"/>
      <c r="E28" s="7">
        <v>2775045</v>
      </c>
      <c r="F28" s="8">
        <v>2760892</v>
      </c>
      <c r="G28" s="8"/>
      <c r="H28" s="8"/>
      <c r="I28" s="8"/>
      <c r="J28" s="8"/>
      <c r="K28" s="8"/>
      <c r="L28" s="8"/>
      <c r="M28" s="8">
        <v>1414654</v>
      </c>
      <c r="N28" s="8">
        <v>1414654</v>
      </c>
      <c r="O28" s="8"/>
      <c r="P28" s="8"/>
      <c r="Q28" s="8"/>
      <c r="R28" s="8"/>
      <c r="S28" s="8"/>
      <c r="T28" s="8"/>
      <c r="U28" s="8">
        <v>1469418</v>
      </c>
      <c r="V28" s="8">
        <v>1469418</v>
      </c>
      <c r="W28" s="8">
        <v>2884072</v>
      </c>
      <c r="X28" s="8">
        <v>2760892</v>
      </c>
      <c r="Y28" s="8">
        <v>123180</v>
      </c>
      <c r="Z28" s="2">
        <v>4.4616015403717348</v>
      </c>
      <c r="AA28" s="6">
        <v>2760892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3706428</v>
      </c>
      <c r="D30" s="6"/>
      <c r="E30" s="7">
        <v>5393408</v>
      </c>
      <c r="F30" s="8">
        <v>6134207</v>
      </c>
      <c r="G30" s="8">
        <v>225308</v>
      </c>
      <c r="H30" s="8">
        <v>455009</v>
      </c>
      <c r="I30" s="8">
        <v>329780</v>
      </c>
      <c r="J30" s="8">
        <v>1010097</v>
      </c>
      <c r="K30" s="8">
        <v>210995</v>
      </c>
      <c r="L30" s="8">
        <v>298432</v>
      </c>
      <c r="M30" s="8">
        <v>221272</v>
      </c>
      <c r="N30" s="8">
        <v>730699</v>
      </c>
      <c r="O30" s="8">
        <v>434058</v>
      </c>
      <c r="P30" s="8">
        <v>480810</v>
      </c>
      <c r="Q30" s="8">
        <v>418151</v>
      </c>
      <c r="R30" s="8">
        <v>1333019</v>
      </c>
      <c r="S30" s="8">
        <v>266950</v>
      </c>
      <c r="T30" s="8">
        <v>195868</v>
      </c>
      <c r="U30" s="8">
        <v>619736</v>
      </c>
      <c r="V30" s="8">
        <v>1082554</v>
      </c>
      <c r="W30" s="8">
        <v>4156369</v>
      </c>
      <c r="X30" s="8">
        <v>6134207</v>
      </c>
      <c r="Y30" s="8">
        <v>-1977838</v>
      </c>
      <c r="Z30" s="2">
        <v>-32.242765853842229</v>
      </c>
      <c r="AA30" s="6">
        <v>6134207</v>
      </c>
    </row>
    <row r="31" spans="1:27" x14ac:dyDescent="0.25">
      <c r="A31" s="25" t="s">
        <v>57</v>
      </c>
      <c r="B31" s="24" t="s">
        <v>32</v>
      </c>
      <c r="C31" s="6">
        <v>11065007</v>
      </c>
      <c r="D31" s="6"/>
      <c r="E31" s="7">
        <v>15254296</v>
      </c>
      <c r="F31" s="8">
        <v>17623860</v>
      </c>
      <c r="G31" s="8">
        <v>240430</v>
      </c>
      <c r="H31" s="8">
        <v>803843</v>
      </c>
      <c r="I31" s="8">
        <v>1113851</v>
      </c>
      <c r="J31" s="8">
        <v>2158124</v>
      </c>
      <c r="K31" s="8">
        <v>2234653</v>
      </c>
      <c r="L31" s="8">
        <v>673959</v>
      </c>
      <c r="M31" s="8">
        <v>1714925</v>
      </c>
      <c r="N31" s="8">
        <v>4623537</v>
      </c>
      <c r="O31" s="8">
        <v>1361105</v>
      </c>
      <c r="P31" s="8">
        <v>1274109</v>
      </c>
      <c r="Q31" s="8">
        <v>1139074</v>
      </c>
      <c r="R31" s="8">
        <v>3774288</v>
      </c>
      <c r="S31" s="8">
        <v>2128828</v>
      </c>
      <c r="T31" s="8">
        <v>784900</v>
      </c>
      <c r="U31" s="8">
        <v>2115308</v>
      </c>
      <c r="V31" s="8">
        <v>5029036</v>
      </c>
      <c r="W31" s="8">
        <v>15584985</v>
      </c>
      <c r="X31" s="8">
        <v>17623860</v>
      </c>
      <c r="Y31" s="8">
        <v>-2038875</v>
      </c>
      <c r="Z31" s="2">
        <v>-11.568833388372354</v>
      </c>
      <c r="AA31" s="6">
        <v>17623860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1511352</v>
      </c>
      <c r="D33" s="6"/>
      <c r="E33" s="7">
        <v>1612491</v>
      </c>
      <c r="F33" s="8">
        <v>1606021</v>
      </c>
      <c r="G33" s="8"/>
      <c r="H33" s="8">
        <v>95319</v>
      </c>
      <c r="I33" s="8">
        <v>113751</v>
      </c>
      <c r="J33" s="8">
        <v>209070</v>
      </c>
      <c r="K33" s="8">
        <v>188444</v>
      </c>
      <c r="L33" s="8">
        <v>110141</v>
      </c>
      <c r="M33" s="8">
        <v>53500</v>
      </c>
      <c r="N33" s="8">
        <v>352085</v>
      </c>
      <c r="O33" s="8">
        <v>226787</v>
      </c>
      <c r="P33" s="8">
        <v>84685</v>
      </c>
      <c r="Q33" s="8">
        <v>112894</v>
      </c>
      <c r="R33" s="8">
        <v>424366</v>
      </c>
      <c r="S33" s="8">
        <v>288913</v>
      </c>
      <c r="T33" s="8">
        <v>78104</v>
      </c>
      <c r="U33" s="8">
        <v>10161</v>
      </c>
      <c r="V33" s="8">
        <v>377178</v>
      </c>
      <c r="W33" s="8">
        <v>1362699</v>
      </c>
      <c r="X33" s="8">
        <v>1606021</v>
      </c>
      <c r="Y33" s="8">
        <v>-243322</v>
      </c>
      <c r="Z33" s="2">
        <v>-15.150611355642299</v>
      </c>
      <c r="AA33" s="6">
        <v>1606021</v>
      </c>
    </row>
    <row r="34" spans="1:27" x14ac:dyDescent="0.25">
      <c r="A34" s="23" t="s">
        <v>59</v>
      </c>
      <c r="B34" s="29" t="s">
        <v>32</v>
      </c>
      <c r="C34" s="6">
        <v>171747</v>
      </c>
      <c r="D34" s="6"/>
      <c r="E34" s="7">
        <v>44158</v>
      </c>
      <c r="F34" s="8">
        <v>44158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>
        <v>2307</v>
      </c>
      <c r="T34" s="8"/>
      <c r="U34" s="8">
        <v>13268</v>
      </c>
      <c r="V34" s="8">
        <v>15575</v>
      </c>
      <c r="W34" s="8">
        <v>15575</v>
      </c>
      <c r="X34" s="8">
        <v>44158</v>
      </c>
      <c r="Y34" s="8">
        <v>-28583</v>
      </c>
      <c r="Z34" s="2">
        <v>-64.728927940577023</v>
      </c>
      <c r="AA34" s="6">
        <v>44158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87539252</v>
      </c>
      <c r="D35" s="33">
        <f>SUM(D24:D34)</f>
        <v>0</v>
      </c>
      <c r="E35" s="34">
        <f t="shared" si="1"/>
        <v>109016775</v>
      </c>
      <c r="F35" s="35">
        <f t="shared" si="1"/>
        <v>99701719</v>
      </c>
      <c r="G35" s="35">
        <f t="shared" si="1"/>
        <v>2915570</v>
      </c>
      <c r="H35" s="35">
        <f t="shared" si="1"/>
        <v>4069089</v>
      </c>
      <c r="I35" s="35">
        <f t="shared" si="1"/>
        <v>4236350</v>
      </c>
      <c r="J35" s="35">
        <f t="shared" si="1"/>
        <v>11221009</v>
      </c>
      <c r="K35" s="35">
        <f t="shared" si="1"/>
        <v>5882056</v>
      </c>
      <c r="L35" s="35">
        <f t="shared" si="1"/>
        <v>3843837</v>
      </c>
      <c r="M35" s="35">
        <f t="shared" si="1"/>
        <v>6930851</v>
      </c>
      <c r="N35" s="35">
        <f t="shared" si="1"/>
        <v>16656744</v>
      </c>
      <c r="O35" s="35">
        <f t="shared" si="1"/>
        <v>5050845</v>
      </c>
      <c r="P35" s="35">
        <f t="shared" si="1"/>
        <v>22058112</v>
      </c>
      <c r="Q35" s="35">
        <f t="shared" si="1"/>
        <v>6712677</v>
      </c>
      <c r="R35" s="35">
        <f t="shared" si="1"/>
        <v>33821634</v>
      </c>
      <c r="S35" s="35">
        <f t="shared" si="1"/>
        <v>7627274</v>
      </c>
      <c r="T35" s="35">
        <f t="shared" si="1"/>
        <v>6123704</v>
      </c>
      <c r="U35" s="35">
        <f t="shared" si="1"/>
        <v>9740433</v>
      </c>
      <c r="V35" s="35">
        <f t="shared" si="1"/>
        <v>23491411</v>
      </c>
      <c r="W35" s="35">
        <f t="shared" si="1"/>
        <v>85190798</v>
      </c>
      <c r="X35" s="35">
        <f t="shared" si="1"/>
        <v>99701719</v>
      </c>
      <c r="Y35" s="35">
        <f t="shared" si="1"/>
        <v>-14510921</v>
      </c>
      <c r="Z35" s="36">
        <f>+IF(X35&lt;&gt;0,+(Y35/X35)*100,0)</f>
        <v>-14.554333812439083</v>
      </c>
      <c r="AA35" s="33">
        <f>SUM(AA24:AA34)</f>
        <v>99701719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13323058</v>
      </c>
      <c r="D37" s="46">
        <f>+D21-D35</f>
        <v>0</v>
      </c>
      <c r="E37" s="47">
        <f t="shared" si="2"/>
        <v>5251931</v>
      </c>
      <c r="F37" s="48">
        <f t="shared" si="2"/>
        <v>11230662</v>
      </c>
      <c r="G37" s="48">
        <f t="shared" si="2"/>
        <v>4456640</v>
      </c>
      <c r="H37" s="48">
        <f t="shared" si="2"/>
        <v>3538613</v>
      </c>
      <c r="I37" s="48">
        <f t="shared" si="2"/>
        <v>3134545</v>
      </c>
      <c r="J37" s="48">
        <f t="shared" si="2"/>
        <v>11129798</v>
      </c>
      <c r="K37" s="48">
        <f t="shared" si="2"/>
        <v>1625265</v>
      </c>
      <c r="L37" s="48">
        <f t="shared" si="2"/>
        <v>3661117</v>
      </c>
      <c r="M37" s="48">
        <f t="shared" si="2"/>
        <v>623935</v>
      </c>
      <c r="N37" s="48">
        <f t="shared" si="2"/>
        <v>5910317</v>
      </c>
      <c r="O37" s="48">
        <f t="shared" si="2"/>
        <v>2595783</v>
      </c>
      <c r="P37" s="48">
        <f t="shared" si="2"/>
        <v>-14550133</v>
      </c>
      <c r="Q37" s="48">
        <f t="shared" si="2"/>
        <v>907730</v>
      </c>
      <c r="R37" s="48">
        <f t="shared" si="2"/>
        <v>-11046620</v>
      </c>
      <c r="S37" s="48">
        <f t="shared" si="2"/>
        <v>19222</v>
      </c>
      <c r="T37" s="48">
        <f t="shared" si="2"/>
        <v>1582711</v>
      </c>
      <c r="U37" s="48">
        <f t="shared" si="2"/>
        <v>-1852202</v>
      </c>
      <c r="V37" s="48">
        <f t="shared" si="2"/>
        <v>-250269</v>
      </c>
      <c r="W37" s="48">
        <f t="shared" si="2"/>
        <v>5743226</v>
      </c>
      <c r="X37" s="48">
        <f>IF(F21=F35,0,X21-X35)</f>
        <v>11230662</v>
      </c>
      <c r="Y37" s="48">
        <f t="shared" si="2"/>
        <v>-5487436</v>
      </c>
      <c r="Z37" s="49">
        <f>+IF(X37&lt;&gt;0,+(Y37/X37)*100,0)</f>
        <v>-48.86119803089079</v>
      </c>
      <c r="AA37" s="46">
        <f>+AA21-AA35</f>
        <v>11230662</v>
      </c>
    </row>
    <row r="38" spans="1:27" ht="23.15" customHeight="1" x14ac:dyDescent="0.25">
      <c r="A38" s="50" t="s">
        <v>62</v>
      </c>
      <c r="B38" s="29" t="s">
        <v>32</v>
      </c>
      <c r="C38" s="6">
        <v>2546696</v>
      </c>
      <c r="D38" s="6"/>
      <c r="E38" s="7"/>
      <c r="F38" s="8">
        <v>2925961</v>
      </c>
      <c r="G38" s="8"/>
      <c r="H38" s="8">
        <v>974352</v>
      </c>
      <c r="I38" s="8">
        <v>799756</v>
      </c>
      <c r="J38" s="8">
        <v>1774108</v>
      </c>
      <c r="K38" s="8">
        <v>189196</v>
      </c>
      <c r="L38" s="8">
        <v>-83383</v>
      </c>
      <c r="M38" s="8">
        <v>46040</v>
      </c>
      <c r="N38" s="8">
        <v>151853</v>
      </c>
      <c r="O38" s="8"/>
      <c r="P38" s="8"/>
      <c r="Q38" s="8"/>
      <c r="R38" s="8"/>
      <c r="S38" s="8"/>
      <c r="T38" s="8">
        <v>1000000</v>
      </c>
      <c r="U38" s="8"/>
      <c r="V38" s="8">
        <v>1000000</v>
      </c>
      <c r="W38" s="8">
        <v>2925961</v>
      </c>
      <c r="X38" s="8">
        <v>2925961</v>
      </c>
      <c r="Y38" s="8"/>
      <c r="Z38" s="2"/>
      <c r="AA38" s="6">
        <v>2925961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15869754</v>
      </c>
      <c r="D41" s="56">
        <f>SUM(D37:D40)</f>
        <v>0</v>
      </c>
      <c r="E41" s="57">
        <f t="shared" si="3"/>
        <v>5251931</v>
      </c>
      <c r="F41" s="58">
        <f t="shared" si="3"/>
        <v>14156623</v>
      </c>
      <c r="G41" s="58">
        <f t="shared" si="3"/>
        <v>4456640</v>
      </c>
      <c r="H41" s="58">
        <f t="shared" si="3"/>
        <v>4512965</v>
      </c>
      <c r="I41" s="58">
        <f t="shared" si="3"/>
        <v>3934301</v>
      </c>
      <c r="J41" s="58">
        <f t="shared" si="3"/>
        <v>12903906</v>
      </c>
      <c r="K41" s="58">
        <f t="shared" si="3"/>
        <v>1814461</v>
      </c>
      <c r="L41" s="58">
        <f t="shared" si="3"/>
        <v>3577734</v>
      </c>
      <c r="M41" s="58">
        <f t="shared" si="3"/>
        <v>669975</v>
      </c>
      <c r="N41" s="58">
        <f t="shared" si="3"/>
        <v>6062170</v>
      </c>
      <c r="O41" s="58">
        <f t="shared" si="3"/>
        <v>2595783</v>
      </c>
      <c r="P41" s="58">
        <f t="shared" si="3"/>
        <v>-14550133</v>
      </c>
      <c r="Q41" s="58">
        <f t="shared" si="3"/>
        <v>907730</v>
      </c>
      <c r="R41" s="58">
        <f t="shared" si="3"/>
        <v>-11046620</v>
      </c>
      <c r="S41" s="58">
        <f t="shared" si="3"/>
        <v>19222</v>
      </c>
      <c r="T41" s="58">
        <f t="shared" si="3"/>
        <v>2582711</v>
      </c>
      <c r="U41" s="58">
        <f t="shared" si="3"/>
        <v>-1852202</v>
      </c>
      <c r="V41" s="58">
        <f t="shared" si="3"/>
        <v>749731</v>
      </c>
      <c r="W41" s="58">
        <f t="shared" si="3"/>
        <v>8669187</v>
      </c>
      <c r="X41" s="58">
        <f t="shared" si="3"/>
        <v>14156623</v>
      </c>
      <c r="Y41" s="58">
        <f t="shared" si="3"/>
        <v>-5487436</v>
      </c>
      <c r="Z41" s="59">
        <f>+IF(X41&lt;&gt;0,+(Y41/X41)*100,0)</f>
        <v>-38.762323472200961</v>
      </c>
      <c r="AA41" s="56">
        <f>SUM(AA37:AA40)</f>
        <v>14156623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15869754</v>
      </c>
      <c r="D43" s="64">
        <f>+D41-D42</f>
        <v>0</v>
      </c>
      <c r="E43" s="65">
        <f t="shared" si="4"/>
        <v>5251931</v>
      </c>
      <c r="F43" s="66">
        <f t="shared" si="4"/>
        <v>14156623</v>
      </c>
      <c r="G43" s="66">
        <f t="shared" si="4"/>
        <v>4456640</v>
      </c>
      <c r="H43" s="66">
        <f t="shared" si="4"/>
        <v>4512965</v>
      </c>
      <c r="I43" s="66">
        <f t="shared" si="4"/>
        <v>3934301</v>
      </c>
      <c r="J43" s="66">
        <f t="shared" si="4"/>
        <v>12903906</v>
      </c>
      <c r="K43" s="66">
        <f t="shared" si="4"/>
        <v>1814461</v>
      </c>
      <c r="L43" s="66">
        <f t="shared" si="4"/>
        <v>3577734</v>
      </c>
      <c r="M43" s="66">
        <f t="shared" si="4"/>
        <v>669975</v>
      </c>
      <c r="N43" s="66">
        <f t="shared" si="4"/>
        <v>6062170</v>
      </c>
      <c r="O43" s="66">
        <f t="shared" si="4"/>
        <v>2595783</v>
      </c>
      <c r="P43" s="66">
        <f t="shared" si="4"/>
        <v>-14550133</v>
      </c>
      <c r="Q43" s="66">
        <f t="shared" si="4"/>
        <v>907730</v>
      </c>
      <c r="R43" s="66">
        <f t="shared" si="4"/>
        <v>-11046620</v>
      </c>
      <c r="S43" s="66">
        <f t="shared" si="4"/>
        <v>19222</v>
      </c>
      <c r="T43" s="66">
        <f t="shared" si="4"/>
        <v>2582711</v>
      </c>
      <c r="U43" s="66">
        <f t="shared" si="4"/>
        <v>-1852202</v>
      </c>
      <c r="V43" s="66">
        <f t="shared" si="4"/>
        <v>749731</v>
      </c>
      <c r="W43" s="66">
        <f t="shared" si="4"/>
        <v>8669187</v>
      </c>
      <c r="X43" s="66">
        <f t="shared" si="4"/>
        <v>14156623</v>
      </c>
      <c r="Y43" s="66">
        <f t="shared" si="4"/>
        <v>-5487436</v>
      </c>
      <c r="Z43" s="67">
        <f>+IF(X43&lt;&gt;0,+(Y43/X43)*100,0)</f>
        <v>-38.762323472200961</v>
      </c>
      <c r="AA43" s="64">
        <f>+AA41-AA42</f>
        <v>14156623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15869754</v>
      </c>
      <c r="D45" s="56">
        <f>SUM(D43:D44)</f>
        <v>0</v>
      </c>
      <c r="E45" s="57">
        <f t="shared" si="5"/>
        <v>5251931</v>
      </c>
      <c r="F45" s="58">
        <f t="shared" si="5"/>
        <v>14156623</v>
      </c>
      <c r="G45" s="58">
        <f t="shared" si="5"/>
        <v>4456640</v>
      </c>
      <c r="H45" s="58">
        <f t="shared" si="5"/>
        <v>4512965</v>
      </c>
      <c r="I45" s="58">
        <f t="shared" si="5"/>
        <v>3934301</v>
      </c>
      <c r="J45" s="58">
        <f t="shared" si="5"/>
        <v>12903906</v>
      </c>
      <c r="K45" s="58">
        <f t="shared" si="5"/>
        <v>1814461</v>
      </c>
      <c r="L45" s="58">
        <f t="shared" si="5"/>
        <v>3577734</v>
      </c>
      <c r="M45" s="58">
        <f t="shared" si="5"/>
        <v>669975</v>
      </c>
      <c r="N45" s="58">
        <f t="shared" si="5"/>
        <v>6062170</v>
      </c>
      <c r="O45" s="58">
        <f t="shared" si="5"/>
        <v>2595783</v>
      </c>
      <c r="P45" s="58">
        <f t="shared" si="5"/>
        <v>-14550133</v>
      </c>
      <c r="Q45" s="58">
        <f t="shared" si="5"/>
        <v>907730</v>
      </c>
      <c r="R45" s="58">
        <f t="shared" si="5"/>
        <v>-11046620</v>
      </c>
      <c r="S45" s="58">
        <f t="shared" si="5"/>
        <v>19222</v>
      </c>
      <c r="T45" s="58">
        <f t="shared" si="5"/>
        <v>2582711</v>
      </c>
      <c r="U45" s="58">
        <f t="shared" si="5"/>
        <v>-1852202</v>
      </c>
      <c r="V45" s="58">
        <f t="shared" si="5"/>
        <v>749731</v>
      </c>
      <c r="W45" s="58">
        <f t="shared" si="5"/>
        <v>8669187</v>
      </c>
      <c r="X45" s="58">
        <f t="shared" si="5"/>
        <v>14156623</v>
      </c>
      <c r="Y45" s="58">
        <f t="shared" si="5"/>
        <v>-5487436</v>
      </c>
      <c r="Z45" s="59">
        <f>+IF(X45&lt;&gt;0,+(Y45/X45)*100,0)</f>
        <v>-38.762323472200961</v>
      </c>
      <c r="AA45" s="56">
        <f>SUM(AA43:AA44)</f>
        <v>14156623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15869754</v>
      </c>
      <c r="D47" s="71">
        <f>SUM(D45:D46)</f>
        <v>0</v>
      </c>
      <c r="E47" s="72">
        <f t="shared" si="6"/>
        <v>5251931</v>
      </c>
      <c r="F47" s="73">
        <f t="shared" si="6"/>
        <v>14156623</v>
      </c>
      <c r="G47" s="73">
        <f t="shared" si="6"/>
        <v>4456640</v>
      </c>
      <c r="H47" s="74">
        <f t="shared" si="6"/>
        <v>4512965</v>
      </c>
      <c r="I47" s="74">
        <f t="shared" si="6"/>
        <v>3934301</v>
      </c>
      <c r="J47" s="74">
        <f t="shared" si="6"/>
        <v>12903906</v>
      </c>
      <c r="K47" s="74">
        <f t="shared" si="6"/>
        <v>1814461</v>
      </c>
      <c r="L47" s="74">
        <f t="shared" si="6"/>
        <v>3577734</v>
      </c>
      <c r="M47" s="73">
        <f t="shared" si="6"/>
        <v>669975</v>
      </c>
      <c r="N47" s="73">
        <f t="shared" si="6"/>
        <v>6062170</v>
      </c>
      <c r="O47" s="74">
        <f t="shared" si="6"/>
        <v>2595783</v>
      </c>
      <c r="P47" s="74">
        <f t="shared" si="6"/>
        <v>-14550133</v>
      </c>
      <c r="Q47" s="74">
        <f t="shared" si="6"/>
        <v>907730</v>
      </c>
      <c r="R47" s="74">
        <f t="shared" si="6"/>
        <v>-11046620</v>
      </c>
      <c r="S47" s="74">
        <f t="shared" si="6"/>
        <v>19222</v>
      </c>
      <c r="T47" s="73">
        <f t="shared" si="6"/>
        <v>2582711</v>
      </c>
      <c r="U47" s="73">
        <f t="shared" si="6"/>
        <v>-1852202</v>
      </c>
      <c r="V47" s="74">
        <f t="shared" si="6"/>
        <v>749731</v>
      </c>
      <c r="W47" s="74">
        <f t="shared" si="6"/>
        <v>8669187</v>
      </c>
      <c r="X47" s="74">
        <f t="shared" si="6"/>
        <v>14156623</v>
      </c>
      <c r="Y47" s="74">
        <f t="shared" si="6"/>
        <v>-5487436</v>
      </c>
      <c r="Z47" s="75">
        <f>+IF(X47&lt;&gt;0,+(Y47/X47)*100,0)</f>
        <v>-38.762323472200961</v>
      </c>
      <c r="AA47" s="76">
        <f>SUM(AA45:AA46)</f>
        <v>14156623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122717179</v>
      </c>
      <c r="D8" s="6"/>
      <c r="E8" s="7">
        <v>144325935</v>
      </c>
      <c r="F8" s="8">
        <v>144325935</v>
      </c>
      <c r="G8" s="8">
        <v>10690183</v>
      </c>
      <c r="H8" s="8">
        <v>10832609</v>
      </c>
      <c r="I8" s="8">
        <v>32530173</v>
      </c>
      <c r="J8" s="8">
        <v>54052965</v>
      </c>
      <c r="K8" s="8">
        <v>-10348608</v>
      </c>
      <c r="L8" s="8">
        <v>11034473</v>
      </c>
      <c r="M8" s="8">
        <v>28630416</v>
      </c>
      <c r="N8" s="8">
        <v>29316281</v>
      </c>
      <c r="O8" s="8">
        <v>-5752501</v>
      </c>
      <c r="P8" s="8">
        <v>11293000</v>
      </c>
      <c r="Q8" s="8">
        <v>11307532</v>
      </c>
      <c r="R8" s="8">
        <v>16848031</v>
      </c>
      <c r="S8" s="8">
        <v>11376342</v>
      </c>
      <c r="T8" s="8">
        <v>11361466</v>
      </c>
      <c r="U8" s="8">
        <v>11443375</v>
      </c>
      <c r="V8" s="8">
        <v>34181183</v>
      </c>
      <c r="W8" s="8">
        <v>134398460</v>
      </c>
      <c r="X8" s="8">
        <v>144325935</v>
      </c>
      <c r="Y8" s="8">
        <v>-9927475</v>
      </c>
      <c r="Z8" s="2">
        <v>-6.8785107818632865</v>
      </c>
      <c r="AA8" s="6">
        <v>144325935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21137</v>
      </c>
      <c r="D11" s="6"/>
      <c r="E11" s="7">
        <v>566000</v>
      </c>
      <c r="F11" s="8">
        <v>566000</v>
      </c>
      <c r="G11" s="8">
        <v>1605</v>
      </c>
      <c r="H11" s="8">
        <v>9941</v>
      </c>
      <c r="I11" s="8">
        <v>3744</v>
      </c>
      <c r="J11" s="8">
        <v>15290</v>
      </c>
      <c r="K11" s="8">
        <v>4815</v>
      </c>
      <c r="L11" s="8">
        <v>2140</v>
      </c>
      <c r="M11" s="8">
        <v>1070</v>
      </c>
      <c r="N11" s="8">
        <v>8025</v>
      </c>
      <c r="O11" s="8">
        <v>3210</v>
      </c>
      <c r="P11" s="8">
        <v>1605</v>
      </c>
      <c r="Q11" s="8">
        <v>1070</v>
      </c>
      <c r="R11" s="8">
        <v>5885</v>
      </c>
      <c r="S11" s="8">
        <v>1605</v>
      </c>
      <c r="T11" s="8">
        <v>24413</v>
      </c>
      <c r="U11" s="8">
        <v>3745</v>
      </c>
      <c r="V11" s="8">
        <v>29763</v>
      </c>
      <c r="W11" s="8">
        <v>58963</v>
      </c>
      <c r="X11" s="8">
        <v>566000</v>
      </c>
      <c r="Y11" s="8">
        <v>-507037</v>
      </c>
      <c r="Z11" s="2">
        <v>-89.582508833922262</v>
      </c>
      <c r="AA11" s="6">
        <v>566000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1112652</v>
      </c>
      <c r="D13" s="6"/>
      <c r="E13" s="7">
        <v>2248000</v>
      </c>
      <c r="F13" s="8">
        <v>2248000</v>
      </c>
      <c r="G13" s="8">
        <v>146463</v>
      </c>
      <c r="H13" s="8">
        <v>146276</v>
      </c>
      <c r="I13" s="8">
        <v>152489</v>
      </c>
      <c r="J13" s="8">
        <v>445228</v>
      </c>
      <c r="K13" s="8">
        <v>150415</v>
      </c>
      <c r="L13" s="8">
        <v>156302</v>
      </c>
      <c r="M13" s="8">
        <v>165112</v>
      </c>
      <c r="N13" s="8">
        <v>471829</v>
      </c>
      <c r="O13" s="8">
        <v>171631</v>
      </c>
      <c r="P13" s="8">
        <v>175720</v>
      </c>
      <c r="Q13" s="8">
        <v>177961</v>
      </c>
      <c r="R13" s="8">
        <v>525312</v>
      </c>
      <c r="S13" s="8">
        <v>178118</v>
      </c>
      <c r="T13" s="8">
        <v>181497</v>
      </c>
      <c r="U13" s="8">
        <v>177775</v>
      </c>
      <c r="V13" s="8">
        <v>537390</v>
      </c>
      <c r="W13" s="8">
        <v>1979759</v>
      </c>
      <c r="X13" s="8">
        <v>2248000</v>
      </c>
      <c r="Y13" s="8">
        <v>-268241</v>
      </c>
      <c r="Z13" s="2">
        <v>-11.932428825622775</v>
      </c>
      <c r="AA13" s="6">
        <v>2248000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54257496</v>
      </c>
      <c r="D18" s="6"/>
      <c r="E18" s="7">
        <v>48356558</v>
      </c>
      <c r="F18" s="8">
        <v>48356558</v>
      </c>
      <c r="G18" s="8"/>
      <c r="H18" s="8"/>
      <c r="I18" s="8"/>
      <c r="J18" s="8"/>
      <c r="K18" s="8">
        <v>21443000</v>
      </c>
      <c r="L18" s="8"/>
      <c r="M18" s="8"/>
      <c r="N18" s="8">
        <v>21443000</v>
      </c>
      <c r="O18" s="8">
        <v>17060900</v>
      </c>
      <c r="P18" s="8"/>
      <c r="Q18" s="8"/>
      <c r="R18" s="8">
        <v>17060900</v>
      </c>
      <c r="S18" s="8"/>
      <c r="T18" s="8">
        <v>12865626</v>
      </c>
      <c r="U18" s="8"/>
      <c r="V18" s="8">
        <v>12865626</v>
      </c>
      <c r="W18" s="8">
        <v>51369526</v>
      </c>
      <c r="X18" s="8">
        <v>48356558</v>
      </c>
      <c r="Y18" s="8">
        <v>3012968</v>
      </c>
      <c r="Z18" s="2">
        <v>6.2307329649062284</v>
      </c>
      <c r="AA18" s="6">
        <v>48356558</v>
      </c>
    </row>
    <row r="19" spans="1:27" x14ac:dyDescent="0.25">
      <c r="A19" s="23" t="s">
        <v>46</v>
      </c>
      <c r="B19" s="29" t="s">
        <v>32</v>
      </c>
      <c r="C19" s="6">
        <v>18742</v>
      </c>
      <c r="D19" s="6"/>
      <c r="E19" s="7">
        <v>10000</v>
      </c>
      <c r="F19" s="26">
        <v>10000</v>
      </c>
      <c r="G19" s="26">
        <v>120</v>
      </c>
      <c r="H19" s="26">
        <v>120</v>
      </c>
      <c r="I19" s="26">
        <v>105</v>
      </c>
      <c r="J19" s="26">
        <v>345</v>
      </c>
      <c r="K19" s="26">
        <v>105</v>
      </c>
      <c r="L19" s="26">
        <v>105</v>
      </c>
      <c r="M19" s="26">
        <v>105</v>
      </c>
      <c r="N19" s="26">
        <v>315</v>
      </c>
      <c r="O19" s="26">
        <v>105</v>
      </c>
      <c r="P19" s="26">
        <v>120</v>
      </c>
      <c r="Q19" s="26">
        <v>120</v>
      </c>
      <c r="R19" s="26">
        <v>345</v>
      </c>
      <c r="S19" s="26"/>
      <c r="T19" s="26"/>
      <c r="U19" s="26">
        <v>240</v>
      </c>
      <c r="V19" s="26">
        <v>240</v>
      </c>
      <c r="W19" s="26">
        <v>1245</v>
      </c>
      <c r="X19" s="26">
        <v>10000</v>
      </c>
      <c r="Y19" s="26">
        <v>-8755</v>
      </c>
      <c r="Z19" s="27">
        <v>-87.55</v>
      </c>
      <c r="AA19" s="28">
        <v>10000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178127206</v>
      </c>
      <c r="D21" s="33">
        <f t="shared" si="0"/>
        <v>0</v>
      </c>
      <c r="E21" s="34">
        <f t="shared" si="0"/>
        <v>195506493</v>
      </c>
      <c r="F21" s="35">
        <f t="shared" si="0"/>
        <v>195506493</v>
      </c>
      <c r="G21" s="35">
        <f t="shared" si="0"/>
        <v>10838371</v>
      </c>
      <c r="H21" s="35">
        <f t="shared" si="0"/>
        <v>10988946</v>
      </c>
      <c r="I21" s="35">
        <f t="shared" si="0"/>
        <v>32686511</v>
      </c>
      <c r="J21" s="35">
        <f t="shared" si="0"/>
        <v>54513828</v>
      </c>
      <c r="K21" s="35">
        <f t="shared" si="0"/>
        <v>11249727</v>
      </c>
      <c r="L21" s="35">
        <f t="shared" si="0"/>
        <v>11193020</v>
      </c>
      <c r="M21" s="35">
        <f t="shared" si="0"/>
        <v>28796703</v>
      </c>
      <c r="N21" s="35">
        <f t="shared" si="0"/>
        <v>51239450</v>
      </c>
      <c r="O21" s="35">
        <f t="shared" si="0"/>
        <v>11483345</v>
      </c>
      <c r="P21" s="35">
        <f t="shared" si="0"/>
        <v>11470445</v>
      </c>
      <c r="Q21" s="35">
        <f t="shared" si="0"/>
        <v>11486683</v>
      </c>
      <c r="R21" s="35">
        <f t="shared" si="0"/>
        <v>34440473</v>
      </c>
      <c r="S21" s="35">
        <f t="shared" si="0"/>
        <v>11556065</v>
      </c>
      <c r="T21" s="35">
        <f t="shared" si="0"/>
        <v>24433002</v>
      </c>
      <c r="U21" s="35">
        <f t="shared" si="0"/>
        <v>11625135</v>
      </c>
      <c r="V21" s="35">
        <f t="shared" si="0"/>
        <v>47614202</v>
      </c>
      <c r="W21" s="35">
        <f t="shared" si="0"/>
        <v>187807953</v>
      </c>
      <c r="X21" s="35">
        <f t="shared" si="0"/>
        <v>195506493</v>
      </c>
      <c r="Y21" s="35">
        <f t="shared" si="0"/>
        <v>-7698540</v>
      </c>
      <c r="Z21" s="36">
        <f>+IF(X21&lt;&gt;0,+(Y21/X21)*100,0)</f>
        <v>-3.9377413414090547</v>
      </c>
      <c r="AA21" s="33">
        <f>SUM(AA5:AA20)</f>
        <v>195506493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64260476</v>
      </c>
      <c r="D24" s="6"/>
      <c r="E24" s="7">
        <v>69120160</v>
      </c>
      <c r="F24" s="8">
        <v>68838019</v>
      </c>
      <c r="G24" s="8">
        <v>4050086</v>
      </c>
      <c r="H24" s="8">
        <v>4976761</v>
      </c>
      <c r="I24" s="8">
        <v>5144864</v>
      </c>
      <c r="J24" s="8">
        <v>14171711</v>
      </c>
      <c r="K24" s="8">
        <v>5671292</v>
      </c>
      <c r="L24" s="8">
        <v>8241774</v>
      </c>
      <c r="M24" s="8">
        <v>5989603</v>
      </c>
      <c r="N24" s="8">
        <v>19902669</v>
      </c>
      <c r="O24" s="8">
        <v>5346098</v>
      </c>
      <c r="P24" s="8">
        <v>5266899</v>
      </c>
      <c r="Q24" s="8">
        <v>5956828</v>
      </c>
      <c r="R24" s="8">
        <v>16569825</v>
      </c>
      <c r="S24" s="8">
        <v>5296695</v>
      </c>
      <c r="T24" s="8">
        <v>5440563</v>
      </c>
      <c r="U24" s="8">
        <v>5256538</v>
      </c>
      <c r="V24" s="8">
        <v>15993796</v>
      </c>
      <c r="W24" s="8">
        <v>66638001</v>
      </c>
      <c r="X24" s="8">
        <v>68838019</v>
      </c>
      <c r="Y24" s="8">
        <v>-2200018</v>
      </c>
      <c r="Z24" s="2">
        <v>-3.1959345024150099</v>
      </c>
      <c r="AA24" s="6">
        <v>68838019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12127935</v>
      </c>
      <c r="D26" s="6"/>
      <c r="E26" s="7">
        <v>5773000</v>
      </c>
      <c r="F26" s="8">
        <v>5773000</v>
      </c>
      <c r="G26" s="8"/>
      <c r="H26" s="8">
        <v>584996</v>
      </c>
      <c r="I26" s="8">
        <v>341250</v>
      </c>
      <c r="J26" s="8">
        <v>926246</v>
      </c>
      <c r="K26" s="8">
        <v>99463</v>
      </c>
      <c r="L26" s="8">
        <v>224415</v>
      </c>
      <c r="M26" s="8">
        <v>304308</v>
      </c>
      <c r="N26" s="8">
        <v>628186</v>
      </c>
      <c r="O26" s="8">
        <v>358273</v>
      </c>
      <c r="P26" s="8">
        <v>268987</v>
      </c>
      <c r="Q26" s="8">
        <v>108456</v>
      </c>
      <c r="R26" s="8">
        <v>735716</v>
      </c>
      <c r="S26" s="8">
        <v>817853</v>
      </c>
      <c r="T26" s="8">
        <v>267602</v>
      </c>
      <c r="U26" s="8">
        <v>576816</v>
      </c>
      <c r="V26" s="8">
        <v>1662271</v>
      </c>
      <c r="W26" s="8">
        <v>3952419</v>
      </c>
      <c r="X26" s="8">
        <v>5773000</v>
      </c>
      <c r="Y26" s="8">
        <v>-1820581</v>
      </c>
      <c r="Z26" s="2">
        <v>-31.536133725965705</v>
      </c>
      <c r="AA26" s="6">
        <v>5773000</v>
      </c>
    </row>
    <row r="27" spans="1:27" x14ac:dyDescent="0.25">
      <c r="A27" s="25" t="s">
        <v>53</v>
      </c>
      <c r="B27" s="24" t="s">
        <v>32</v>
      </c>
      <c r="C27" s="6">
        <v>55031056</v>
      </c>
      <c r="D27" s="6"/>
      <c r="E27" s="7">
        <v>54428715</v>
      </c>
      <c r="F27" s="8">
        <v>54428715</v>
      </c>
      <c r="G27" s="8">
        <v>4535728</v>
      </c>
      <c r="H27" s="8">
        <v>4535728</v>
      </c>
      <c r="I27" s="8">
        <v>4535728</v>
      </c>
      <c r="J27" s="8">
        <v>13607184</v>
      </c>
      <c r="K27" s="8">
        <v>4535728</v>
      </c>
      <c r="L27" s="8">
        <v>4535728</v>
      </c>
      <c r="M27" s="8">
        <v>4535728</v>
      </c>
      <c r="N27" s="8">
        <v>13607184</v>
      </c>
      <c r="O27" s="8">
        <v>4535728</v>
      </c>
      <c r="P27" s="8">
        <v>4535728</v>
      </c>
      <c r="Q27" s="8">
        <v>4535728</v>
      </c>
      <c r="R27" s="8">
        <v>13607184</v>
      </c>
      <c r="S27" s="8">
        <v>-10019636</v>
      </c>
      <c r="T27" s="8">
        <v>25277250</v>
      </c>
      <c r="U27" s="8">
        <v>5022028</v>
      </c>
      <c r="V27" s="8">
        <v>20279642</v>
      </c>
      <c r="W27" s="8">
        <v>61101194</v>
      </c>
      <c r="X27" s="8">
        <v>54428715</v>
      </c>
      <c r="Y27" s="8">
        <v>6672479</v>
      </c>
      <c r="Z27" s="2">
        <v>12.259115431992102</v>
      </c>
      <c r="AA27" s="6">
        <v>54428715</v>
      </c>
    </row>
    <row r="28" spans="1:27" x14ac:dyDescent="0.25">
      <c r="A28" s="25" t="s">
        <v>54</v>
      </c>
      <c r="B28" s="24" t="s">
        <v>32</v>
      </c>
      <c r="C28" s="6">
        <v>5821225</v>
      </c>
      <c r="D28" s="6"/>
      <c r="E28" s="7">
        <v>4757087</v>
      </c>
      <c r="F28" s="8">
        <v>7511911</v>
      </c>
      <c r="G28" s="8"/>
      <c r="H28" s="8"/>
      <c r="I28" s="8"/>
      <c r="J28" s="8"/>
      <c r="K28" s="8"/>
      <c r="L28" s="8"/>
      <c r="M28" s="8">
        <v>3755955</v>
      </c>
      <c r="N28" s="8">
        <v>3755955</v>
      </c>
      <c r="O28" s="8"/>
      <c r="P28" s="8"/>
      <c r="Q28" s="8"/>
      <c r="R28" s="8"/>
      <c r="S28" s="8"/>
      <c r="T28" s="8"/>
      <c r="U28" s="8">
        <v>3432027</v>
      </c>
      <c r="V28" s="8">
        <v>3432027</v>
      </c>
      <c r="W28" s="8">
        <v>7187982</v>
      </c>
      <c r="X28" s="8">
        <v>7511911</v>
      </c>
      <c r="Y28" s="8">
        <v>-323929</v>
      </c>
      <c r="Z28" s="2">
        <v>-4.3122049768694017</v>
      </c>
      <c r="AA28" s="6">
        <v>7511911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12515696</v>
      </c>
      <c r="D30" s="6"/>
      <c r="E30" s="7">
        <v>20034812</v>
      </c>
      <c r="F30" s="8">
        <v>21457932</v>
      </c>
      <c r="G30" s="8">
        <v>285208</v>
      </c>
      <c r="H30" s="8">
        <v>287208</v>
      </c>
      <c r="I30" s="8">
        <v>1194827</v>
      </c>
      <c r="J30" s="8">
        <v>1767243</v>
      </c>
      <c r="K30" s="8">
        <v>2234584</v>
      </c>
      <c r="L30" s="8">
        <v>2139176</v>
      </c>
      <c r="M30" s="8">
        <v>2484225</v>
      </c>
      <c r="N30" s="8">
        <v>6857985</v>
      </c>
      <c r="O30" s="8">
        <v>1993111</v>
      </c>
      <c r="P30" s="8">
        <v>2950894</v>
      </c>
      <c r="Q30" s="8">
        <v>1720138</v>
      </c>
      <c r="R30" s="8">
        <v>6664143</v>
      </c>
      <c r="S30" s="8">
        <v>1383446</v>
      </c>
      <c r="T30" s="8">
        <v>1326992</v>
      </c>
      <c r="U30" s="8">
        <v>2864913</v>
      </c>
      <c r="V30" s="8">
        <v>5575351</v>
      </c>
      <c r="W30" s="8">
        <v>20864722</v>
      </c>
      <c r="X30" s="8">
        <v>21457932</v>
      </c>
      <c r="Y30" s="8">
        <v>-593210</v>
      </c>
      <c r="Z30" s="2">
        <v>-2.7645254910864661</v>
      </c>
      <c r="AA30" s="6">
        <v>21457932</v>
      </c>
    </row>
    <row r="31" spans="1:27" x14ac:dyDescent="0.25">
      <c r="A31" s="25" t="s">
        <v>57</v>
      </c>
      <c r="B31" s="24" t="s">
        <v>32</v>
      </c>
      <c r="C31" s="6">
        <v>44807280</v>
      </c>
      <c r="D31" s="6"/>
      <c r="E31" s="7">
        <v>40263242</v>
      </c>
      <c r="F31" s="8">
        <v>49728242</v>
      </c>
      <c r="G31" s="8">
        <v>2639328</v>
      </c>
      <c r="H31" s="8">
        <v>3618651</v>
      </c>
      <c r="I31" s="8">
        <v>4850954</v>
      </c>
      <c r="J31" s="8">
        <v>11108933</v>
      </c>
      <c r="K31" s="8">
        <v>5383445</v>
      </c>
      <c r="L31" s="8">
        <v>4899829</v>
      </c>
      <c r="M31" s="8">
        <v>3375079</v>
      </c>
      <c r="N31" s="8">
        <v>13658353</v>
      </c>
      <c r="O31" s="8">
        <v>1333203</v>
      </c>
      <c r="P31" s="8">
        <v>2955763</v>
      </c>
      <c r="Q31" s="8">
        <v>4160017</v>
      </c>
      <c r="R31" s="8">
        <v>8448983</v>
      </c>
      <c r="S31" s="8">
        <v>4041620</v>
      </c>
      <c r="T31" s="8">
        <v>5178196</v>
      </c>
      <c r="U31" s="8">
        <v>6229807</v>
      </c>
      <c r="V31" s="8">
        <v>15449623</v>
      </c>
      <c r="W31" s="8">
        <v>48665892</v>
      </c>
      <c r="X31" s="8">
        <v>49728242</v>
      </c>
      <c r="Y31" s="8">
        <v>-1062350</v>
      </c>
      <c r="Z31" s="2">
        <v>-2.1363111931445316</v>
      </c>
      <c r="AA31" s="6">
        <v>49728242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5996745</v>
      </c>
      <c r="D33" s="6"/>
      <c r="E33" s="7">
        <v>5708719</v>
      </c>
      <c r="F33" s="8">
        <v>9948199</v>
      </c>
      <c r="G33" s="8">
        <v>340397</v>
      </c>
      <c r="H33" s="8">
        <v>255211</v>
      </c>
      <c r="I33" s="8">
        <v>328838</v>
      </c>
      <c r="J33" s="8">
        <v>924446</v>
      </c>
      <c r="K33" s="8">
        <v>385865</v>
      </c>
      <c r="L33" s="8">
        <v>1281343</v>
      </c>
      <c r="M33" s="8">
        <v>638175</v>
      </c>
      <c r="N33" s="8">
        <v>2305383</v>
      </c>
      <c r="O33" s="8">
        <v>238026</v>
      </c>
      <c r="P33" s="8">
        <v>183368</v>
      </c>
      <c r="Q33" s="8">
        <v>716904</v>
      </c>
      <c r="R33" s="8">
        <v>1138298</v>
      </c>
      <c r="S33" s="8">
        <v>678467</v>
      </c>
      <c r="T33" s="8">
        <v>780493</v>
      </c>
      <c r="U33" s="8">
        <v>2343004</v>
      </c>
      <c r="V33" s="8">
        <v>3801964</v>
      </c>
      <c r="W33" s="8">
        <v>8170091</v>
      </c>
      <c r="X33" s="8">
        <v>9948199</v>
      </c>
      <c r="Y33" s="8">
        <v>-1778108</v>
      </c>
      <c r="Z33" s="2">
        <v>-17.873667384418024</v>
      </c>
      <c r="AA33" s="6">
        <v>9948199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200560413</v>
      </c>
      <c r="D35" s="33">
        <f>SUM(D24:D34)</f>
        <v>0</v>
      </c>
      <c r="E35" s="34">
        <f t="shared" si="1"/>
        <v>200085735</v>
      </c>
      <c r="F35" s="35">
        <f t="shared" si="1"/>
        <v>217686018</v>
      </c>
      <c r="G35" s="35">
        <f t="shared" si="1"/>
        <v>11850747</v>
      </c>
      <c r="H35" s="35">
        <f t="shared" si="1"/>
        <v>14258555</v>
      </c>
      <c r="I35" s="35">
        <f t="shared" si="1"/>
        <v>16396461</v>
      </c>
      <c r="J35" s="35">
        <f t="shared" si="1"/>
        <v>42505763</v>
      </c>
      <c r="K35" s="35">
        <f t="shared" si="1"/>
        <v>18310377</v>
      </c>
      <c r="L35" s="35">
        <f t="shared" si="1"/>
        <v>21322265</v>
      </c>
      <c r="M35" s="35">
        <f t="shared" si="1"/>
        <v>21083073</v>
      </c>
      <c r="N35" s="35">
        <f t="shared" si="1"/>
        <v>60715715</v>
      </c>
      <c r="O35" s="35">
        <f t="shared" si="1"/>
        <v>13804439</v>
      </c>
      <c r="P35" s="35">
        <f t="shared" si="1"/>
        <v>16161639</v>
      </c>
      <c r="Q35" s="35">
        <f t="shared" si="1"/>
        <v>17198071</v>
      </c>
      <c r="R35" s="35">
        <f t="shared" si="1"/>
        <v>47164149</v>
      </c>
      <c r="S35" s="35">
        <f t="shared" si="1"/>
        <v>2198445</v>
      </c>
      <c r="T35" s="35">
        <f t="shared" si="1"/>
        <v>38271096</v>
      </c>
      <c r="U35" s="35">
        <f t="shared" si="1"/>
        <v>25725133</v>
      </c>
      <c r="V35" s="35">
        <f t="shared" si="1"/>
        <v>66194674</v>
      </c>
      <c r="W35" s="35">
        <f t="shared" si="1"/>
        <v>216580301</v>
      </c>
      <c r="X35" s="35">
        <f t="shared" si="1"/>
        <v>217686018</v>
      </c>
      <c r="Y35" s="35">
        <f t="shared" si="1"/>
        <v>-1105717</v>
      </c>
      <c r="Z35" s="36">
        <f>+IF(X35&lt;&gt;0,+(Y35/X35)*100,0)</f>
        <v>-0.50794121283434934</v>
      </c>
      <c r="AA35" s="33">
        <f>SUM(AA24:AA34)</f>
        <v>217686018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-22433207</v>
      </c>
      <c r="D37" s="46">
        <f>+D21-D35</f>
        <v>0</v>
      </c>
      <c r="E37" s="47">
        <f t="shared" si="2"/>
        <v>-4579242</v>
      </c>
      <c r="F37" s="48">
        <f t="shared" si="2"/>
        <v>-22179525</v>
      </c>
      <c r="G37" s="48">
        <f t="shared" si="2"/>
        <v>-1012376</v>
      </c>
      <c r="H37" s="48">
        <f t="shared" si="2"/>
        <v>-3269609</v>
      </c>
      <c r="I37" s="48">
        <f t="shared" si="2"/>
        <v>16290050</v>
      </c>
      <c r="J37" s="48">
        <f t="shared" si="2"/>
        <v>12008065</v>
      </c>
      <c r="K37" s="48">
        <f t="shared" si="2"/>
        <v>-7060650</v>
      </c>
      <c r="L37" s="48">
        <f t="shared" si="2"/>
        <v>-10129245</v>
      </c>
      <c r="M37" s="48">
        <f t="shared" si="2"/>
        <v>7713630</v>
      </c>
      <c r="N37" s="48">
        <f t="shared" si="2"/>
        <v>-9476265</v>
      </c>
      <c r="O37" s="48">
        <f t="shared" si="2"/>
        <v>-2321094</v>
      </c>
      <c r="P37" s="48">
        <f t="shared" si="2"/>
        <v>-4691194</v>
      </c>
      <c r="Q37" s="48">
        <f t="shared" si="2"/>
        <v>-5711388</v>
      </c>
      <c r="R37" s="48">
        <f t="shared" si="2"/>
        <v>-12723676</v>
      </c>
      <c r="S37" s="48">
        <f t="shared" si="2"/>
        <v>9357620</v>
      </c>
      <c r="T37" s="48">
        <f t="shared" si="2"/>
        <v>-13838094</v>
      </c>
      <c r="U37" s="48">
        <f t="shared" si="2"/>
        <v>-14099998</v>
      </c>
      <c r="V37" s="48">
        <f t="shared" si="2"/>
        <v>-18580472</v>
      </c>
      <c r="W37" s="48">
        <f t="shared" si="2"/>
        <v>-28772348</v>
      </c>
      <c r="X37" s="48">
        <f>IF(F21=F35,0,X21-X35)</f>
        <v>-22179525</v>
      </c>
      <c r="Y37" s="48">
        <f t="shared" si="2"/>
        <v>-6592823</v>
      </c>
      <c r="Z37" s="49">
        <f>+IF(X37&lt;&gt;0,+(Y37/X37)*100,0)</f>
        <v>29.724816018377311</v>
      </c>
      <c r="AA37" s="46">
        <f>+AA21-AA35</f>
        <v>-22179525</v>
      </c>
    </row>
    <row r="38" spans="1:27" ht="23.15" customHeight="1" x14ac:dyDescent="0.25">
      <c r="A38" s="50" t="s">
        <v>62</v>
      </c>
      <c r="B38" s="29" t="s">
        <v>32</v>
      </c>
      <c r="C38" s="6">
        <v>4432473</v>
      </c>
      <c r="D38" s="6"/>
      <c r="E38" s="7">
        <v>27778250</v>
      </c>
      <c r="F38" s="8">
        <v>71525335</v>
      </c>
      <c r="G38" s="8"/>
      <c r="H38" s="8">
        <v>1076276</v>
      </c>
      <c r="I38" s="8"/>
      <c r="J38" s="8">
        <v>1076276</v>
      </c>
      <c r="K38" s="8">
        <v>1520009</v>
      </c>
      <c r="L38" s="8">
        <v>3763165</v>
      </c>
      <c r="M38" s="8">
        <v>3466016</v>
      </c>
      <c r="N38" s="8">
        <v>8749190</v>
      </c>
      <c r="O38" s="8">
        <v>3362738</v>
      </c>
      <c r="P38" s="8">
        <v>10947785</v>
      </c>
      <c r="Q38" s="8">
        <v>9436651</v>
      </c>
      <c r="R38" s="8">
        <v>23747174</v>
      </c>
      <c r="S38" s="8"/>
      <c r="T38" s="8">
        <v>8266405</v>
      </c>
      <c r="U38" s="8">
        <v>13259509</v>
      </c>
      <c r="V38" s="8">
        <v>21525914</v>
      </c>
      <c r="W38" s="8">
        <v>55098554</v>
      </c>
      <c r="X38" s="8">
        <v>71525335</v>
      </c>
      <c r="Y38" s="8">
        <v>-16426781</v>
      </c>
      <c r="Z38" s="2">
        <v>-22.966381073223914</v>
      </c>
      <c r="AA38" s="6">
        <v>71525335</v>
      </c>
    </row>
    <row r="39" spans="1:27" ht="57" customHeight="1" x14ac:dyDescent="0.25">
      <c r="A39" s="50" t="s">
        <v>63</v>
      </c>
      <c r="B39" s="29" t="s">
        <v>32</v>
      </c>
      <c r="C39" s="28">
        <v>9799009</v>
      </c>
      <c r="D39" s="28"/>
      <c r="E39" s="7">
        <v>5991000</v>
      </c>
      <c r="F39" s="26">
        <v>5991000</v>
      </c>
      <c r="G39" s="26">
        <v>753389</v>
      </c>
      <c r="H39" s="26">
        <v>245722</v>
      </c>
      <c r="I39" s="26">
        <v>1172195</v>
      </c>
      <c r="J39" s="26">
        <v>2171306</v>
      </c>
      <c r="K39" s="26">
        <v>648801</v>
      </c>
      <c r="L39" s="26">
        <v>322224</v>
      </c>
      <c r="M39" s="26">
        <v>207973</v>
      </c>
      <c r="N39" s="26">
        <v>1178998</v>
      </c>
      <c r="O39" s="26">
        <v>596799</v>
      </c>
      <c r="P39" s="26">
        <v>813237</v>
      </c>
      <c r="Q39" s="26">
        <v>1083506</v>
      </c>
      <c r="R39" s="26">
        <v>2493542</v>
      </c>
      <c r="S39" s="26">
        <v>838193</v>
      </c>
      <c r="T39" s="26">
        <v>1716541</v>
      </c>
      <c r="U39" s="26">
        <v>1568753</v>
      </c>
      <c r="V39" s="26">
        <v>4123487</v>
      </c>
      <c r="W39" s="26">
        <v>9967333</v>
      </c>
      <c r="X39" s="26">
        <v>5991000</v>
      </c>
      <c r="Y39" s="26">
        <v>3976333</v>
      </c>
      <c r="Z39" s="27">
        <v>66.371774328158907</v>
      </c>
      <c r="AA39" s="28">
        <v>5991000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-8201725</v>
      </c>
      <c r="D41" s="56">
        <f>SUM(D37:D40)</f>
        <v>0</v>
      </c>
      <c r="E41" s="57">
        <f t="shared" si="3"/>
        <v>29190008</v>
      </c>
      <c r="F41" s="58">
        <f t="shared" si="3"/>
        <v>55336810</v>
      </c>
      <c r="G41" s="58">
        <f t="shared" si="3"/>
        <v>-258987</v>
      </c>
      <c r="H41" s="58">
        <f t="shared" si="3"/>
        <v>-1947611</v>
      </c>
      <c r="I41" s="58">
        <f t="shared" si="3"/>
        <v>17462245</v>
      </c>
      <c r="J41" s="58">
        <f t="shared" si="3"/>
        <v>15255647</v>
      </c>
      <c r="K41" s="58">
        <f t="shared" si="3"/>
        <v>-4891840</v>
      </c>
      <c r="L41" s="58">
        <f t="shared" si="3"/>
        <v>-6043856</v>
      </c>
      <c r="M41" s="58">
        <f t="shared" si="3"/>
        <v>11387619</v>
      </c>
      <c r="N41" s="58">
        <f t="shared" si="3"/>
        <v>451923</v>
      </c>
      <c r="O41" s="58">
        <f t="shared" si="3"/>
        <v>1638443</v>
      </c>
      <c r="P41" s="58">
        <f t="shared" si="3"/>
        <v>7069828</v>
      </c>
      <c r="Q41" s="58">
        <f t="shared" si="3"/>
        <v>4808769</v>
      </c>
      <c r="R41" s="58">
        <f t="shared" si="3"/>
        <v>13517040</v>
      </c>
      <c r="S41" s="58">
        <f t="shared" si="3"/>
        <v>10195813</v>
      </c>
      <c r="T41" s="58">
        <f t="shared" si="3"/>
        <v>-3855148</v>
      </c>
      <c r="U41" s="58">
        <f t="shared" si="3"/>
        <v>728264</v>
      </c>
      <c r="V41" s="58">
        <f t="shared" si="3"/>
        <v>7068929</v>
      </c>
      <c r="W41" s="58">
        <f t="shared" si="3"/>
        <v>36293539</v>
      </c>
      <c r="X41" s="58">
        <f t="shared" si="3"/>
        <v>55336810</v>
      </c>
      <c r="Y41" s="58">
        <f t="shared" si="3"/>
        <v>-19043271</v>
      </c>
      <c r="Z41" s="59">
        <f>+IF(X41&lt;&gt;0,+(Y41/X41)*100,0)</f>
        <v>-34.413387761238859</v>
      </c>
      <c r="AA41" s="56">
        <f>SUM(AA37:AA40)</f>
        <v>55336810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-8201725</v>
      </c>
      <c r="D43" s="64">
        <f>+D41-D42</f>
        <v>0</v>
      </c>
      <c r="E43" s="65">
        <f t="shared" si="4"/>
        <v>29190008</v>
      </c>
      <c r="F43" s="66">
        <f t="shared" si="4"/>
        <v>55336810</v>
      </c>
      <c r="G43" s="66">
        <f t="shared" si="4"/>
        <v>-258987</v>
      </c>
      <c r="H43" s="66">
        <f t="shared" si="4"/>
        <v>-1947611</v>
      </c>
      <c r="I43" s="66">
        <f t="shared" si="4"/>
        <v>17462245</v>
      </c>
      <c r="J43" s="66">
        <f t="shared" si="4"/>
        <v>15255647</v>
      </c>
      <c r="K43" s="66">
        <f t="shared" si="4"/>
        <v>-4891840</v>
      </c>
      <c r="L43" s="66">
        <f t="shared" si="4"/>
        <v>-6043856</v>
      </c>
      <c r="M43" s="66">
        <f t="shared" si="4"/>
        <v>11387619</v>
      </c>
      <c r="N43" s="66">
        <f t="shared" si="4"/>
        <v>451923</v>
      </c>
      <c r="O43" s="66">
        <f t="shared" si="4"/>
        <v>1638443</v>
      </c>
      <c r="P43" s="66">
        <f t="shared" si="4"/>
        <v>7069828</v>
      </c>
      <c r="Q43" s="66">
        <f t="shared" si="4"/>
        <v>4808769</v>
      </c>
      <c r="R43" s="66">
        <f t="shared" si="4"/>
        <v>13517040</v>
      </c>
      <c r="S43" s="66">
        <f t="shared" si="4"/>
        <v>10195813</v>
      </c>
      <c r="T43" s="66">
        <f t="shared" si="4"/>
        <v>-3855148</v>
      </c>
      <c r="U43" s="66">
        <f t="shared" si="4"/>
        <v>728264</v>
      </c>
      <c r="V43" s="66">
        <f t="shared" si="4"/>
        <v>7068929</v>
      </c>
      <c r="W43" s="66">
        <f t="shared" si="4"/>
        <v>36293539</v>
      </c>
      <c r="X43" s="66">
        <f t="shared" si="4"/>
        <v>55336810</v>
      </c>
      <c r="Y43" s="66">
        <f t="shared" si="4"/>
        <v>-19043271</v>
      </c>
      <c r="Z43" s="67">
        <f>+IF(X43&lt;&gt;0,+(Y43/X43)*100,0)</f>
        <v>-34.413387761238859</v>
      </c>
      <c r="AA43" s="64">
        <f>+AA41-AA42</f>
        <v>55336810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-8201725</v>
      </c>
      <c r="D45" s="56">
        <f>SUM(D43:D44)</f>
        <v>0</v>
      </c>
      <c r="E45" s="57">
        <f t="shared" si="5"/>
        <v>29190008</v>
      </c>
      <c r="F45" s="58">
        <f t="shared" si="5"/>
        <v>55336810</v>
      </c>
      <c r="G45" s="58">
        <f t="shared" si="5"/>
        <v>-258987</v>
      </c>
      <c r="H45" s="58">
        <f t="shared" si="5"/>
        <v>-1947611</v>
      </c>
      <c r="I45" s="58">
        <f t="shared" si="5"/>
        <v>17462245</v>
      </c>
      <c r="J45" s="58">
        <f t="shared" si="5"/>
        <v>15255647</v>
      </c>
      <c r="K45" s="58">
        <f t="shared" si="5"/>
        <v>-4891840</v>
      </c>
      <c r="L45" s="58">
        <f t="shared" si="5"/>
        <v>-6043856</v>
      </c>
      <c r="M45" s="58">
        <f t="shared" si="5"/>
        <v>11387619</v>
      </c>
      <c r="N45" s="58">
        <f t="shared" si="5"/>
        <v>451923</v>
      </c>
      <c r="O45" s="58">
        <f t="shared" si="5"/>
        <v>1638443</v>
      </c>
      <c r="P45" s="58">
        <f t="shared" si="5"/>
        <v>7069828</v>
      </c>
      <c r="Q45" s="58">
        <f t="shared" si="5"/>
        <v>4808769</v>
      </c>
      <c r="R45" s="58">
        <f t="shared" si="5"/>
        <v>13517040</v>
      </c>
      <c r="S45" s="58">
        <f t="shared" si="5"/>
        <v>10195813</v>
      </c>
      <c r="T45" s="58">
        <f t="shared" si="5"/>
        <v>-3855148</v>
      </c>
      <c r="U45" s="58">
        <f t="shared" si="5"/>
        <v>728264</v>
      </c>
      <c r="V45" s="58">
        <f t="shared" si="5"/>
        <v>7068929</v>
      </c>
      <c r="W45" s="58">
        <f t="shared" si="5"/>
        <v>36293539</v>
      </c>
      <c r="X45" s="58">
        <f t="shared" si="5"/>
        <v>55336810</v>
      </c>
      <c r="Y45" s="58">
        <f t="shared" si="5"/>
        <v>-19043271</v>
      </c>
      <c r="Z45" s="59">
        <f>+IF(X45&lt;&gt;0,+(Y45/X45)*100,0)</f>
        <v>-34.413387761238859</v>
      </c>
      <c r="AA45" s="56">
        <f>SUM(AA43:AA44)</f>
        <v>55336810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-8201725</v>
      </c>
      <c r="D47" s="71">
        <f>SUM(D45:D46)</f>
        <v>0</v>
      </c>
      <c r="E47" s="72">
        <f t="shared" si="6"/>
        <v>29190008</v>
      </c>
      <c r="F47" s="73">
        <f t="shared" si="6"/>
        <v>55336810</v>
      </c>
      <c r="G47" s="73">
        <f t="shared" si="6"/>
        <v>-258987</v>
      </c>
      <c r="H47" s="74">
        <f t="shared" si="6"/>
        <v>-1947611</v>
      </c>
      <c r="I47" s="74">
        <f t="shared" si="6"/>
        <v>17462245</v>
      </c>
      <c r="J47" s="74">
        <f t="shared" si="6"/>
        <v>15255647</v>
      </c>
      <c r="K47" s="74">
        <f t="shared" si="6"/>
        <v>-4891840</v>
      </c>
      <c r="L47" s="74">
        <f t="shared" si="6"/>
        <v>-6043856</v>
      </c>
      <c r="M47" s="73">
        <f t="shared" si="6"/>
        <v>11387619</v>
      </c>
      <c r="N47" s="73">
        <f t="shared" si="6"/>
        <v>451923</v>
      </c>
      <c r="O47" s="74">
        <f t="shared" si="6"/>
        <v>1638443</v>
      </c>
      <c r="P47" s="74">
        <f t="shared" si="6"/>
        <v>7069828</v>
      </c>
      <c r="Q47" s="74">
        <f t="shared" si="6"/>
        <v>4808769</v>
      </c>
      <c r="R47" s="74">
        <f t="shared" si="6"/>
        <v>13517040</v>
      </c>
      <c r="S47" s="74">
        <f t="shared" si="6"/>
        <v>10195813</v>
      </c>
      <c r="T47" s="73">
        <f t="shared" si="6"/>
        <v>-3855148</v>
      </c>
      <c r="U47" s="73">
        <f t="shared" si="6"/>
        <v>728264</v>
      </c>
      <c r="V47" s="74">
        <f t="shared" si="6"/>
        <v>7068929</v>
      </c>
      <c r="W47" s="74">
        <f t="shared" si="6"/>
        <v>36293539</v>
      </c>
      <c r="X47" s="74">
        <f t="shared" si="6"/>
        <v>55336810</v>
      </c>
      <c r="Y47" s="74">
        <f t="shared" si="6"/>
        <v>-19043271</v>
      </c>
      <c r="Z47" s="75">
        <f>+IF(X47&lt;&gt;0,+(Y47/X47)*100,0)</f>
        <v>-34.413387761238859</v>
      </c>
      <c r="AA47" s="76">
        <f>SUM(AA45:AA46)</f>
        <v>55336810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36028025</v>
      </c>
      <c r="D8" s="6"/>
      <c r="E8" s="7">
        <v>38437600</v>
      </c>
      <c r="F8" s="8">
        <v>38754500</v>
      </c>
      <c r="G8" s="8">
        <v>37651423</v>
      </c>
      <c r="H8" s="8">
        <v>-32418</v>
      </c>
      <c r="I8" s="8">
        <v>139817</v>
      </c>
      <c r="J8" s="8">
        <v>37758822</v>
      </c>
      <c r="K8" s="8">
        <v>3873</v>
      </c>
      <c r="L8" s="8">
        <v>16891</v>
      </c>
      <c r="M8" s="8">
        <v>9330</v>
      </c>
      <c r="N8" s="8">
        <v>30094</v>
      </c>
      <c r="O8" s="8">
        <v>68063</v>
      </c>
      <c r="P8" s="8">
        <v>11481</v>
      </c>
      <c r="Q8" s="8">
        <v>7346</v>
      </c>
      <c r="R8" s="8">
        <v>86890</v>
      </c>
      <c r="S8" s="8">
        <v>498834</v>
      </c>
      <c r="T8" s="8">
        <v>40152</v>
      </c>
      <c r="U8" s="8">
        <v>49742</v>
      </c>
      <c r="V8" s="8">
        <v>588728</v>
      </c>
      <c r="W8" s="8">
        <v>38464534</v>
      </c>
      <c r="X8" s="8">
        <v>38754500</v>
      </c>
      <c r="Y8" s="8">
        <v>-289966</v>
      </c>
      <c r="Z8" s="2">
        <v>-0.74821246564915045</v>
      </c>
      <c r="AA8" s="6">
        <v>38754500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341727</v>
      </c>
      <c r="D13" s="6"/>
      <c r="E13" s="7">
        <v>317600</v>
      </c>
      <c r="F13" s="8">
        <v>517600</v>
      </c>
      <c r="G13" s="8">
        <v>47387</v>
      </c>
      <c r="H13" s="8">
        <v>49001</v>
      </c>
      <c r="I13" s="8">
        <v>43158</v>
      </c>
      <c r="J13" s="8">
        <v>139546</v>
      </c>
      <c r="K13" s="8">
        <v>41341</v>
      </c>
      <c r="L13" s="8">
        <v>43009</v>
      </c>
      <c r="M13" s="8">
        <v>44375</v>
      </c>
      <c r="N13" s="8">
        <v>128725</v>
      </c>
      <c r="O13" s="8">
        <v>44644</v>
      </c>
      <c r="P13" s="8">
        <v>45680</v>
      </c>
      <c r="Q13" s="8">
        <v>38522</v>
      </c>
      <c r="R13" s="8">
        <v>128846</v>
      </c>
      <c r="S13" s="8">
        <v>46073</v>
      </c>
      <c r="T13" s="8">
        <v>44676</v>
      </c>
      <c r="U13" s="8">
        <v>48014</v>
      </c>
      <c r="V13" s="8">
        <v>138763</v>
      </c>
      <c r="W13" s="8">
        <v>535880</v>
      </c>
      <c r="X13" s="8">
        <v>517600</v>
      </c>
      <c r="Y13" s="8">
        <v>18280</v>
      </c>
      <c r="Z13" s="2">
        <v>3.5316846986089647</v>
      </c>
      <c r="AA13" s="6">
        <v>517600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9428160</v>
      </c>
      <c r="D18" s="6"/>
      <c r="E18" s="7">
        <v>8500300</v>
      </c>
      <c r="F18" s="8">
        <v>8500300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8500300</v>
      </c>
      <c r="V18" s="8">
        <v>8500300</v>
      </c>
      <c r="W18" s="8">
        <v>8500300</v>
      </c>
      <c r="X18" s="8">
        <v>8500300</v>
      </c>
      <c r="Y18" s="8"/>
      <c r="Z18" s="2"/>
      <c r="AA18" s="6">
        <v>8500300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45797912</v>
      </c>
      <c r="D21" s="33">
        <f t="shared" si="0"/>
        <v>0</v>
      </c>
      <c r="E21" s="34">
        <f t="shared" si="0"/>
        <v>47255500</v>
      </c>
      <c r="F21" s="35">
        <f t="shared" si="0"/>
        <v>47772400</v>
      </c>
      <c r="G21" s="35">
        <f t="shared" si="0"/>
        <v>37698810</v>
      </c>
      <c r="H21" s="35">
        <f t="shared" si="0"/>
        <v>16583</v>
      </c>
      <c r="I21" s="35">
        <f t="shared" si="0"/>
        <v>182975</v>
      </c>
      <c r="J21" s="35">
        <f t="shared" si="0"/>
        <v>37898368</v>
      </c>
      <c r="K21" s="35">
        <f t="shared" si="0"/>
        <v>45214</v>
      </c>
      <c r="L21" s="35">
        <f t="shared" si="0"/>
        <v>59900</v>
      </c>
      <c r="M21" s="35">
        <f t="shared" si="0"/>
        <v>53705</v>
      </c>
      <c r="N21" s="35">
        <f t="shared" si="0"/>
        <v>158819</v>
      </c>
      <c r="O21" s="35">
        <f t="shared" si="0"/>
        <v>112707</v>
      </c>
      <c r="P21" s="35">
        <f t="shared" si="0"/>
        <v>57161</v>
      </c>
      <c r="Q21" s="35">
        <f t="shared" si="0"/>
        <v>45868</v>
      </c>
      <c r="R21" s="35">
        <f t="shared" si="0"/>
        <v>215736</v>
      </c>
      <c r="S21" s="35">
        <f t="shared" si="0"/>
        <v>544907</v>
      </c>
      <c r="T21" s="35">
        <f t="shared" si="0"/>
        <v>84828</v>
      </c>
      <c r="U21" s="35">
        <f t="shared" si="0"/>
        <v>8598056</v>
      </c>
      <c r="V21" s="35">
        <f t="shared" si="0"/>
        <v>9227791</v>
      </c>
      <c r="W21" s="35">
        <f t="shared" si="0"/>
        <v>47500714</v>
      </c>
      <c r="X21" s="35">
        <f t="shared" si="0"/>
        <v>47772400</v>
      </c>
      <c r="Y21" s="35">
        <f t="shared" si="0"/>
        <v>-271686</v>
      </c>
      <c r="Z21" s="36">
        <f>+IF(X21&lt;&gt;0,+(Y21/X21)*100,0)</f>
        <v>-0.56870912912058014</v>
      </c>
      <c r="AA21" s="33">
        <f>SUM(AA5:AA20)</f>
        <v>47772400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16890005</v>
      </c>
      <c r="D24" s="6"/>
      <c r="E24" s="7">
        <v>15959700</v>
      </c>
      <c r="F24" s="8">
        <v>17155500</v>
      </c>
      <c r="G24" s="8">
        <v>1336299</v>
      </c>
      <c r="H24" s="8">
        <v>1091142</v>
      </c>
      <c r="I24" s="8">
        <v>1336285</v>
      </c>
      <c r="J24" s="8">
        <v>3763726</v>
      </c>
      <c r="K24" s="8">
        <v>1456870</v>
      </c>
      <c r="L24" s="8">
        <v>2059132</v>
      </c>
      <c r="M24" s="8">
        <v>1541683</v>
      </c>
      <c r="N24" s="8">
        <v>5057685</v>
      </c>
      <c r="O24" s="8">
        <v>1440474</v>
      </c>
      <c r="P24" s="8">
        <v>1414681</v>
      </c>
      <c r="Q24" s="8">
        <v>1375462</v>
      </c>
      <c r="R24" s="8">
        <v>4230617</v>
      </c>
      <c r="S24" s="8">
        <v>1396476</v>
      </c>
      <c r="T24" s="8">
        <v>1429617</v>
      </c>
      <c r="U24" s="8">
        <v>1643673</v>
      </c>
      <c r="V24" s="8">
        <v>4469766</v>
      </c>
      <c r="W24" s="8">
        <v>17521794</v>
      </c>
      <c r="X24" s="8">
        <v>17155500</v>
      </c>
      <c r="Y24" s="8">
        <v>366294</v>
      </c>
      <c r="Z24" s="2">
        <v>2.1351403340036721</v>
      </c>
      <c r="AA24" s="6">
        <v>17155500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3105652</v>
      </c>
      <c r="D26" s="6"/>
      <c r="E26" s="7">
        <v>1500000</v>
      </c>
      <c r="F26" s="8">
        <v>1000000</v>
      </c>
      <c r="G26" s="8">
        <v>236941</v>
      </c>
      <c r="H26" s="8">
        <v>151490</v>
      </c>
      <c r="I26" s="8">
        <v>134665</v>
      </c>
      <c r="J26" s="8">
        <v>523096</v>
      </c>
      <c r="K26" s="8">
        <v>718637</v>
      </c>
      <c r="L26" s="8">
        <v>111260</v>
      </c>
      <c r="M26" s="8">
        <v>107118</v>
      </c>
      <c r="N26" s="8">
        <v>937015</v>
      </c>
      <c r="O26" s="8">
        <v>72777</v>
      </c>
      <c r="P26" s="8">
        <v>56993</v>
      </c>
      <c r="Q26" s="8">
        <v>116741</v>
      </c>
      <c r="R26" s="8">
        <v>246511</v>
      </c>
      <c r="S26" s="8">
        <v>147735</v>
      </c>
      <c r="T26" s="8">
        <v>10768</v>
      </c>
      <c r="U26" s="8"/>
      <c r="V26" s="8">
        <v>158503</v>
      </c>
      <c r="W26" s="8">
        <v>1865125</v>
      </c>
      <c r="X26" s="8">
        <v>1000000</v>
      </c>
      <c r="Y26" s="8">
        <v>865125</v>
      </c>
      <c r="Z26" s="2">
        <v>86.512500000000003</v>
      </c>
      <c r="AA26" s="6">
        <v>1000000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4191000</v>
      </c>
      <c r="F27" s="8">
        <v>3875600</v>
      </c>
      <c r="G27" s="8">
        <v>349250</v>
      </c>
      <c r="H27" s="8">
        <v>349250</v>
      </c>
      <c r="I27" s="8">
        <v>349250</v>
      </c>
      <c r="J27" s="8">
        <v>1047750</v>
      </c>
      <c r="K27" s="8">
        <v>349250</v>
      </c>
      <c r="L27" s="8">
        <v>349250</v>
      </c>
      <c r="M27" s="8"/>
      <c r="N27" s="8">
        <v>698500</v>
      </c>
      <c r="O27" s="8">
        <v>698500</v>
      </c>
      <c r="P27" s="8">
        <v>286170</v>
      </c>
      <c r="Q27" s="8">
        <v>286170</v>
      </c>
      <c r="R27" s="8">
        <v>1270840</v>
      </c>
      <c r="S27" s="8"/>
      <c r="T27" s="8">
        <v>572340</v>
      </c>
      <c r="U27" s="8">
        <v>286170</v>
      </c>
      <c r="V27" s="8">
        <v>858510</v>
      </c>
      <c r="W27" s="8">
        <v>3875600</v>
      </c>
      <c r="X27" s="8">
        <v>3875600</v>
      </c>
      <c r="Y27" s="8"/>
      <c r="Z27" s="2"/>
      <c r="AA27" s="6">
        <v>3875600</v>
      </c>
    </row>
    <row r="28" spans="1:27" x14ac:dyDescent="0.25">
      <c r="A28" s="25" t="s">
        <v>54</v>
      </c>
      <c r="B28" s="24" t="s">
        <v>32</v>
      </c>
      <c r="C28" s="6">
        <v>-16553</v>
      </c>
      <c r="D28" s="6"/>
      <c r="E28" s="7">
        <v>264500</v>
      </c>
      <c r="F28" s="8">
        <v>264500</v>
      </c>
      <c r="G28" s="8">
        <v>46883</v>
      </c>
      <c r="H28" s="8">
        <v>41013</v>
      </c>
      <c r="I28" s="8">
        <v>11821</v>
      </c>
      <c r="J28" s="8">
        <v>99717</v>
      </c>
      <c r="K28" s="8">
        <v>87936</v>
      </c>
      <c r="L28" s="8">
        <v>46923</v>
      </c>
      <c r="M28" s="8"/>
      <c r="N28" s="8">
        <v>134859</v>
      </c>
      <c r="O28" s="8">
        <v>23443</v>
      </c>
      <c r="P28" s="8">
        <v>74446</v>
      </c>
      <c r="Q28" s="8">
        <v>134232</v>
      </c>
      <c r="R28" s="8">
        <v>232121</v>
      </c>
      <c r="S28" s="8">
        <v>59946</v>
      </c>
      <c r="T28" s="8">
        <v>59946</v>
      </c>
      <c r="U28" s="8">
        <v>63048</v>
      </c>
      <c r="V28" s="8">
        <v>182940</v>
      </c>
      <c r="W28" s="8">
        <v>649637</v>
      </c>
      <c r="X28" s="8">
        <v>264500</v>
      </c>
      <c r="Y28" s="8">
        <v>385137</v>
      </c>
      <c r="Z28" s="2">
        <v>145.60945179584121</v>
      </c>
      <c r="AA28" s="6">
        <v>264500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1609128</v>
      </c>
      <c r="D30" s="6"/>
      <c r="E30" s="7">
        <v>1682400</v>
      </c>
      <c r="F30" s="8">
        <v>2432400</v>
      </c>
      <c r="G30" s="8">
        <v>43281</v>
      </c>
      <c r="H30" s="8">
        <v>77926</v>
      </c>
      <c r="I30" s="8">
        <v>152536</v>
      </c>
      <c r="J30" s="8">
        <v>273743</v>
      </c>
      <c r="K30" s="8">
        <v>76323</v>
      </c>
      <c r="L30" s="8">
        <v>171397</v>
      </c>
      <c r="M30" s="8">
        <v>248556</v>
      </c>
      <c r="N30" s="8">
        <v>496276</v>
      </c>
      <c r="O30" s="8">
        <v>196634</v>
      </c>
      <c r="P30" s="8">
        <v>151355</v>
      </c>
      <c r="Q30" s="8">
        <v>342031</v>
      </c>
      <c r="R30" s="8">
        <v>690020</v>
      </c>
      <c r="S30" s="8">
        <v>23214</v>
      </c>
      <c r="T30" s="8">
        <v>325979</v>
      </c>
      <c r="U30" s="8">
        <v>396700</v>
      </c>
      <c r="V30" s="8">
        <v>745893</v>
      </c>
      <c r="W30" s="8">
        <v>2205932</v>
      </c>
      <c r="X30" s="8">
        <v>2432400</v>
      </c>
      <c r="Y30" s="8">
        <v>-226468</v>
      </c>
      <c r="Z30" s="2">
        <v>-9.3104752507811206</v>
      </c>
      <c r="AA30" s="6">
        <v>2432400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932654</v>
      </c>
      <c r="D33" s="6"/>
      <c r="E33" s="7">
        <v>1135800</v>
      </c>
      <c r="F33" s="8">
        <v>1206400</v>
      </c>
      <c r="G33" s="8">
        <v>27709</v>
      </c>
      <c r="H33" s="8">
        <v>49359</v>
      </c>
      <c r="I33" s="8">
        <v>90088</v>
      </c>
      <c r="J33" s="8">
        <v>167156</v>
      </c>
      <c r="K33" s="8">
        <v>97024</v>
      </c>
      <c r="L33" s="8">
        <v>93184</v>
      </c>
      <c r="M33" s="8">
        <v>33266</v>
      </c>
      <c r="N33" s="8">
        <v>223474</v>
      </c>
      <c r="O33" s="8">
        <v>105375</v>
      </c>
      <c r="P33" s="8">
        <v>91334</v>
      </c>
      <c r="Q33" s="8">
        <v>154744</v>
      </c>
      <c r="R33" s="8">
        <v>351453</v>
      </c>
      <c r="S33" s="8">
        <v>74252</v>
      </c>
      <c r="T33" s="8">
        <v>287082</v>
      </c>
      <c r="U33" s="8">
        <v>104220</v>
      </c>
      <c r="V33" s="8">
        <v>465554</v>
      </c>
      <c r="W33" s="8">
        <v>1207637</v>
      </c>
      <c r="X33" s="8">
        <v>1206400</v>
      </c>
      <c r="Y33" s="8">
        <v>1237</v>
      </c>
      <c r="Z33" s="2">
        <v>0.10253647214854111</v>
      </c>
      <c r="AA33" s="6">
        <v>1206400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22520886</v>
      </c>
      <c r="D35" s="33">
        <f>SUM(D24:D34)</f>
        <v>0</v>
      </c>
      <c r="E35" s="34">
        <f t="shared" si="1"/>
        <v>24733400</v>
      </c>
      <c r="F35" s="35">
        <f t="shared" si="1"/>
        <v>25934400</v>
      </c>
      <c r="G35" s="35">
        <f t="shared" si="1"/>
        <v>2040363</v>
      </c>
      <c r="H35" s="35">
        <f t="shared" si="1"/>
        <v>1760180</v>
      </c>
      <c r="I35" s="35">
        <f t="shared" si="1"/>
        <v>2074645</v>
      </c>
      <c r="J35" s="35">
        <f t="shared" si="1"/>
        <v>5875188</v>
      </c>
      <c r="K35" s="35">
        <f t="shared" si="1"/>
        <v>2786040</v>
      </c>
      <c r="L35" s="35">
        <f t="shared" si="1"/>
        <v>2831146</v>
      </c>
      <c r="M35" s="35">
        <f t="shared" si="1"/>
        <v>1930623</v>
      </c>
      <c r="N35" s="35">
        <f t="shared" si="1"/>
        <v>7547809</v>
      </c>
      <c r="O35" s="35">
        <f t="shared" si="1"/>
        <v>2537203</v>
      </c>
      <c r="P35" s="35">
        <f t="shared" si="1"/>
        <v>2074979</v>
      </c>
      <c r="Q35" s="35">
        <f t="shared" si="1"/>
        <v>2409380</v>
      </c>
      <c r="R35" s="35">
        <f t="shared" si="1"/>
        <v>7021562</v>
      </c>
      <c r="S35" s="35">
        <f t="shared" si="1"/>
        <v>1701623</v>
      </c>
      <c r="T35" s="35">
        <f t="shared" si="1"/>
        <v>2685732</v>
      </c>
      <c r="U35" s="35">
        <f t="shared" si="1"/>
        <v>2493811</v>
      </c>
      <c r="V35" s="35">
        <f t="shared" si="1"/>
        <v>6881166</v>
      </c>
      <c r="W35" s="35">
        <f t="shared" si="1"/>
        <v>27325725</v>
      </c>
      <c r="X35" s="35">
        <f t="shared" si="1"/>
        <v>25934400</v>
      </c>
      <c r="Y35" s="35">
        <f t="shared" si="1"/>
        <v>1391325</v>
      </c>
      <c r="Z35" s="36">
        <f>+IF(X35&lt;&gt;0,+(Y35/X35)*100,0)</f>
        <v>5.3647857671663894</v>
      </c>
      <c r="AA35" s="33">
        <f>SUM(AA24:AA34)</f>
        <v>25934400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23277026</v>
      </c>
      <c r="D37" s="46">
        <f>+D21-D35</f>
        <v>0</v>
      </c>
      <c r="E37" s="47">
        <f t="shared" si="2"/>
        <v>22522100</v>
      </c>
      <c r="F37" s="48">
        <f t="shared" si="2"/>
        <v>21838000</v>
      </c>
      <c r="G37" s="48">
        <f t="shared" si="2"/>
        <v>35658447</v>
      </c>
      <c r="H37" s="48">
        <f t="shared" si="2"/>
        <v>-1743597</v>
      </c>
      <c r="I37" s="48">
        <f t="shared" si="2"/>
        <v>-1891670</v>
      </c>
      <c r="J37" s="48">
        <f t="shared" si="2"/>
        <v>32023180</v>
      </c>
      <c r="K37" s="48">
        <f t="shared" si="2"/>
        <v>-2740826</v>
      </c>
      <c r="L37" s="48">
        <f t="shared" si="2"/>
        <v>-2771246</v>
      </c>
      <c r="M37" s="48">
        <f t="shared" si="2"/>
        <v>-1876918</v>
      </c>
      <c r="N37" s="48">
        <f t="shared" si="2"/>
        <v>-7388990</v>
      </c>
      <c r="O37" s="48">
        <f t="shared" si="2"/>
        <v>-2424496</v>
      </c>
      <c r="P37" s="48">
        <f t="shared" si="2"/>
        <v>-2017818</v>
      </c>
      <c r="Q37" s="48">
        <f t="shared" si="2"/>
        <v>-2363512</v>
      </c>
      <c r="R37" s="48">
        <f t="shared" si="2"/>
        <v>-6805826</v>
      </c>
      <c r="S37" s="48">
        <f t="shared" si="2"/>
        <v>-1156716</v>
      </c>
      <c r="T37" s="48">
        <f t="shared" si="2"/>
        <v>-2600904</v>
      </c>
      <c r="U37" s="48">
        <f t="shared" si="2"/>
        <v>6104245</v>
      </c>
      <c r="V37" s="48">
        <f t="shared" si="2"/>
        <v>2346625</v>
      </c>
      <c r="W37" s="48">
        <f t="shared" si="2"/>
        <v>20174989</v>
      </c>
      <c r="X37" s="48">
        <f>IF(F21=F35,0,X21-X35)</f>
        <v>21838000</v>
      </c>
      <c r="Y37" s="48">
        <f t="shared" si="2"/>
        <v>-1663011</v>
      </c>
      <c r="Z37" s="49">
        <f>+IF(X37&lt;&gt;0,+(Y37/X37)*100,0)</f>
        <v>-7.6152165949262756</v>
      </c>
      <c r="AA37" s="46">
        <f>+AA21-AA35</f>
        <v>21838000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23277026</v>
      </c>
      <c r="D41" s="56">
        <f>SUM(D37:D40)</f>
        <v>0</v>
      </c>
      <c r="E41" s="57">
        <f t="shared" si="3"/>
        <v>22522100</v>
      </c>
      <c r="F41" s="58">
        <f t="shared" si="3"/>
        <v>21838000</v>
      </c>
      <c r="G41" s="58">
        <f t="shared" si="3"/>
        <v>35658447</v>
      </c>
      <c r="H41" s="58">
        <f t="shared" si="3"/>
        <v>-1743597</v>
      </c>
      <c r="I41" s="58">
        <f t="shared" si="3"/>
        <v>-1891670</v>
      </c>
      <c r="J41" s="58">
        <f t="shared" si="3"/>
        <v>32023180</v>
      </c>
      <c r="K41" s="58">
        <f t="shared" si="3"/>
        <v>-2740826</v>
      </c>
      <c r="L41" s="58">
        <f t="shared" si="3"/>
        <v>-2771246</v>
      </c>
      <c r="M41" s="58">
        <f t="shared" si="3"/>
        <v>-1876918</v>
      </c>
      <c r="N41" s="58">
        <f t="shared" si="3"/>
        <v>-7388990</v>
      </c>
      <c r="O41" s="58">
        <f t="shared" si="3"/>
        <v>-2424496</v>
      </c>
      <c r="P41" s="58">
        <f t="shared" si="3"/>
        <v>-2017818</v>
      </c>
      <c r="Q41" s="58">
        <f t="shared" si="3"/>
        <v>-2363512</v>
      </c>
      <c r="R41" s="58">
        <f t="shared" si="3"/>
        <v>-6805826</v>
      </c>
      <c r="S41" s="58">
        <f t="shared" si="3"/>
        <v>-1156716</v>
      </c>
      <c r="T41" s="58">
        <f t="shared" si="3"/>
        <v>-2600904</v>
      </c>
      <c r="U41" s="58">
        <f t="shared" si="3"/>
        <v>6104245</v>
      </c>
      <c r="V41" s="58">
        <f t="shared" si="3"/>
        <v>2346625</v>
      </c>
      <c r="W41" s="58">
        <f t="shared" si="3"/>
        <v>20174989</v>
      </c>
      <c r="X41" s="58">
        <f t="shared" si="3"/>
        <v>21838000</v>
      </c>
      <c r="Y41" s="58">
        <f t="shared" si="3"/>
        <v>-1663011</v>
      </c>
      <c r="Z41" s="59">
        <f>+IF(X41&lt;&gt;0,+(Y41/X41)*100,0)</f>
        <v>-7.6152165949262756</v>
      </c>
      <c r="AA41" s="56">
        <f>SUM(AA37:AA40)</f>
        <v>21838000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23277026</v>
      </c>
      <c r="D43" s="64">
        <f>+D41-D42</f>
        <v>0</v>
      </c>
      <c r="E43" s="65">
        <f t="shared" si="4"/>
        <v>22522100</v>
      </c>
      <c r="F43" s="66">
        <f t="shared" si="4"/>
        <v>21838000</v>
      </c>
      <c r="G43" s="66">
        <f t="shared" si="4"/>
        <v>35658447</v>
      </c>
      <c r="H43" s="66">
        <f t="shared" si="4"/>
        <v>-1743597</v>
      </c>
      <c r="I43" s="66">
        <f t="shared" si="4"/>
        <v>-1891670</v>
      </c>
      <c r="J43" s="66">
        <f t="shared" si="4"/>
        <v>32023180</v>
      </c>
      <c r="K43" s="66">
        <f t="shared" si="4"/>
        <v>-2740826</v>
      </c>
      <c r="L43" s="66">
        <f t="shared" si="4"/>
        <v>-2771246</v>
      </c>
      <c r="M43" s="66">
        <f t="shared" si="4"/>
        <v>-1876918</v>
      </c>
      <c r="N43" s="66">
        <f t="shared" si="4"/>
        <v>-7388990</v>
      </c>
      <c r="O43" s="66">
        <f t="shared" si="4"/>
        <v>-2424496</v>
      </c>
      <c r="P43" s="66">
        <f t="shared" si="4"/>
        <v>-2017818</v>
      </c>
      <c r="Q43" s="66">
        <f t="shared" si="4"/>
        <v>-2363512</v>
      </c>
      <c r="R43" s="66">
        <f t="shared" si="4"/>
        <v>-6805826</v>
      </c>
      <c r="S43" s="66">
        <f t="shared" si="4"/>
        <v>-1156716</v>
      </c>
      <c r="T43" s="66">
        <f t="shared" si="4"/>
        <v>-2600904</v>
      </c>
      <c r="U43" s="66">
        <f t="shared" si="4"/>
        <v>6104245</v>
      </c>
      <c r="V43" s="66">
        <f t="shared" si="4"/>
        <v>2346625</v>
      </c>
      <c r="W43" s="66">
        <f t="shared" si="4"/>
        <v>20174989</v>
      </c>
      <c r="X43" s="66">
        <f t="shared" si="4"/>
        <v>21838000</v>
      </c>
      <c r="Y43" s="66">
        <f t="shared" si="4"/>
        <v>-1663011</v>
      </c>
      <c r="Z43" s="67">
        <f>+IF(X43&lt;&gt;0,+(Y43/X43)*100,0)</f>
        <v>-7.6152165949262756</v>
      </c>
      <c r="AA43" s="64">
        <f>+AA41-AA42</f>
        <v>21838000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23277026</v>
      </c>
      <c r="D45" s="56">
        <f>SUM(D43:D44)</f>
        <v>0</v>
      </c>
      <c r="E45" s="57">
        <f t="shared" si="5"/>
        <v>22522100</v>
      </c>
      <c r="F45" s="58">
        <f t="shared" si="5"/>
        <v>21838000</v>
      </c>
      <c r="G45" s="58">
        <f t="shared" si="5"/>
        <v>35658447</v>
      </c>
      <c r="H45" s="58">
        <f t="shared" si="5"/>
        <v>-1743597</v>
      </c>
      <c r="I45" s="58">
        <f t="shared" si="5"/>
        <v>-1891670</v>
      </c>
      <c r="J45" s="58">
        <f t="shared" si="5"/>
        <v>32023180</v>
      </c>
      <c r="K45" s="58">
        <f t="shared" si="5"/>
        <v>-2740826</v>
      </c>
      <c r="L45" s="58">
        <f t="shared" si="5"/>
        <v>-2771246</v>
      </c>
      <c r="M45" s="58">
        <f t="shared" si="5"/>
        <v>-1876918</v>
      </c>
      <c r="N45" s="58">
        <f t="shared" si="5"/>
        <v>-7388990</v>
      </c>
      <c r="O45" s="58">
        <f t="shared" si="5"/>
        <v>-2424496</v>
      </c>
      <c r="P45" s="58">
        <f t="shared" si="5"/>
        <v>-2017818</v>
      </c>
      <c r="Q45" s="58">
        <f t="shared" si="5"/>
        <v>-2363512</v>
      </c>
      <c r="R45" s="58">
        <f t="shared" si="5"/>
        <v>-6805826</v>
      </c>
      <c r="S45" s="58">
        <f t="shared" si="5"/>
        <v>-1156716</v>
      </c>
      <c r="T45" s="58">
        <f t="shared" si="5"/>
        <v>-2600904</v>
      </c>
      <c r="U45" s="58">
        <f t="shared" si="5"/>
        <v>6104245</v>
      </c>
      <c r="V45" s="58">
        <f t="shared" si="5"/>
        <v>2346625</v>
      </c>
      <c r="W45" s="58">
        <f t="shared" si="5"/>
        <v>20174989</v>
      </c>
      <c r="X45" s="58">
        <f t="shared" si="5"/>
        <v>21838000</v>
      </c>
      <c r="Y45" s="58">
        <f t="shared" si="5"/>
        <v>-1663011</v>
      </c>
      <c r="Z45" s="59">
        <f>+IF(X45&lt;&gt;0,+(Y45/X45)*100,0)</f>
        <v>-7.6152165949262756</v>
      </c>
      <c r="AA45" s="56">
        <f>SUM(AA43:AA44)</f>
        <v>21838000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23277026</v>
      </c>
      <c r="D47" s="71">
        <f>SUM(D45:D46)</f>
        <v>0</v>
      </c>
      <c r="E47" s="72">
        <f t="shared" si="6"/>
        <v>22522100</v>
      </c>
      <c r="F47" s="73">
        <f t="shared" si="6"/>
        <v>21838000</v>
      </c>
      <c r="G47" s="73">
        <f t="shared" si="6"/>
        <v>35658447</v>
      </c>
      <c r="H47" s="74">
        <f t="shared" si="6"/>
        <v>-1743597</v>
      </c>
      <c r="I47" s="74">
        <f t="shared" si="6"/>
        <v>-1891670</v>
      </c>
      <c r="J47" s="74">
        <f t="shared" si="6"/>
        <v>32023180</v>
      </c>
      <c r="K47" s="74">
        <f t="shared" si="6"/>
        <v>-2740826</v>
      </c>
      <c r="L47" s="74">
        <f t="shared" si="6"/>
        <v>-2771246</v>
      </c>
      <c r="M47" s="73">
        <f t="shared" si="6"/>
        <v>-1876918</v>
      </c>
      <c r="N47" s="73">
        <f t="shared" si="6"/>
        <v>-7388990</v>
      </c>
      <c r="O47" s="74">
        <f t="shared" si="6"/>
        <v>-2424496</v>
      </c>
      <c r="P47" s="74">
        <f t="shared" si="6"/>
        <v>-2017818</v>
      </c>
      <c r="Q47" s="74">
        <f t="shared" si="6"/>
        <v>-2363512</v>
      </c>
      <c r="R47" s="74">
        <f t="shared" si="6"/>
        <v>-6805826</v>
      </c>
      <c r="S47" s="74">
        <f t="shared" si="6"/>
        <v>-1156716</v>
      </c>
      <c r="T47" s="73">
        <f t="shared" si="6"/>
        <v>-2600904</v>
      </c>
      <c r="U47" s="73">
        <f t="shared" si="6"/>
        <v>6104245</v>
      </c>
      <c r="V47" s="74">
        <f t="shared" si="6"/>
        <v>2346625</v>
      </c>
      <c r="W47" s="74">
        <f t="shared" si="6"/>
        <v>20174989</v>
      </c>
      <c r="X47" s="74">
        <f t="shared" si="6"/>
        <v>21838000</v>
      </c>
      <c r="Y47" s="74">
        <f t="shared" si="6"/>
        <v>-1663011</v>
      </c>
      <c r="Z47" s="75">
        <f>+IF(X47&lt;&gt;0,+(Y47/X47)*100,0)</f>
        <v>-7.6152165949262756</v>
      </c>
      <c r="AA47" s="76">
        <f>SUM(AA45:AA46)</f>
        <v>21838000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78675223</v>
      </c>
      <c r="D8" s="6"/>
      <c r="E8" s="7">
        <v>82145397</v>
      </c>
      <c r="F8" s="8">
        <v>85319368</v>
      </c>
      <c r="G8" s="8">
        <v>7409719</v>
      </c>
      <c r="H8" s="8">
        <v>7867367</v>
      </c>
      <c r="I8" s="8">
        <v>7291395</v>
      </c>
      <c r="J8" s="8">
        <v>22568481</v>
      </c>
      <c r="K8" s="8">
        <v>6956595</v>
      </c>
      <c r="L8" s="8">
        <v>6636575</v>
      </c>
      <c r="M8" s="8">
        <v>6375384</v>
      </c>
      <c r="N8" s="8">
        <v>19968554</v>
      </c>
      <c r="O8" s="8">
        <v>6227439</v>
      </c>
      <c r="P8" s="8">
        <v>7827038</v>
      </c>
      <c r="Q8" s="8">
        <v>7867804</v>
      </c>
      <c r="R8" s="8">
        <v>21922281</v>
      </c>
      <c r="S8" s="8">
        <v>7836698</v>
      </c>
      <c r="T8" s="8">
        <v>7817138</v>
      </c>
      <c r="U8" s="8">
        <v>7895754</v>
      </c>
      <c r="V8" s="8">
        <v>23549590</v>
      </c>
      <c r="W8" s="8">
        <v>88008906</v>
      </c>
      <c r="X8" s="8">
        <v>85319368</v>
      </c>
      <c r="Y8" s="8">
        <v>2689538</v>
      </c>
      <c r="Z8" s="2">
        <v>3.1523182403320194</v>
      </c>
      <c r="AA8" s="6">
        <v>85319368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4724557</v>
      </c>
      <c r="D13" s="6"/>
      <c r="E13" s="7">
        <v>5470507</v>
      </c>
      <c r="F13" s="8">
        <v>5470507</v>
      </c>
      <c r="G13" s="8">
        <v>331283</v>
      </c>
      <c r="H13" s="8">
        <v>348057</v>
      </c>
      <c r="I13" s="8">
        <v>365076</v>
      </c>
      <c r="J13" s="8">
        <v>1044416</v>
      </c>
      <c r="K13" s="8">
        <v>377831</v>
      </c>
      <c r="L13" s="8">
        <v>347020</v>
      </c>
      <c r="M13" s="8">
        <v>363047</v>
      </c>
      <c r="N13" s="8">
        <v>1087898</v>
      </c>
      <c r="O13" s="8">
        <v>377487</v>
      </c>
      <c r="P13" s="8">
        <v>361652</v>
      </c>
      <c r="Q13" s="8">
        <v>376104</v>
      </c>
      <c r="R13" s="8">
        <v>1115243</v>
      </c>
      <c r="S13" s="8">
        <v>394383</v>
      </c>
      <c r="T13" s="8">
        <v>402289</v>
      </c>
      <c r="U13" s="8">
        <v>438332</v>
      </c>
      <c r="V13" s="8">
        <v>1235004</v>
      </c>
      <c r="W13" s="8">
        <v>4482561</v>
      </c>
      <c r="X13" s="8">
        <v>5470507</v>
      </c>
      <c r="Y13" s="8">
        <v>-987946</v>
      </c>
      <c r="Z13" s="2">
        <v>-18.059496130797385</v>
      </c>
      <c r="AA13" s="6">
        <v>5470507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8123359</v>
      </c>
      <c r="D18" s="6"/>
      <c r="E18" s="7">
        <v>8722799</v>
      </c>
      <c r="F18" s="8">
        <v>8722799</v>
      </c>
      <c r="G18" s="8"/>
      <c r="H18" s="8"/>
      <c r="I18" s="8"/>
      <c r="J18" s="8"/>
      <c r="K18" s="8"/>
      <c r="L18" s="8"/>
      <c r="M18" s="8">
        <v>6502304</v>
      </c>
      <c r="N18" s="8">
        <v>6502304</v>
      </c>
      <c r="O18" s="8"/>
      <c r="P18" s="8"/>
      <c r="Q18" s="8"/>
      <c r="R18" s="8"/>
      <c r="S18" s="8">
        <v>-6502304</v>
      </c>
      <c r="T18" s="8">
        <v>10903479</v>
      </c>
      <c r="U18" s="8">
        <v>-2180680</v>
      </c>
      <c r="V18" s="8">
        <v>2220495</v>
      </c>
      <c r="W18" s="8">
        <v>8722799</v>
      </c>
      <c r="X18" s="8">
        <v>8722799</v>
      </c>
      <c r="Y18" s="8"/>
      <c r="Z18" s="2"/>
      <c r="AA18" s="6">
        <v>8722799</v>
      </c>
    </row>
    <row r="19" spans="1:27" x14ac:dyDescent="0.25">
      <c r="A19" s="23" t="s">
        <v>46</v>
      </c>
      <c r="B19" s="29" t="s">
        <v>32</v>
      </c>
      <c r="C19" s="6">
        <v>24872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184270</v>
      </c>
      <c r="V19" s="26">
        <v>184270</v>
      </c>
      <c r="W19" s="26">
        <v>184270</v>
      </c>
      <c r="X19" s="26"/>
      <c r="Y19" s="26">
        <v>184270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91548011</v>
      </c>
      <c r="D21" s="33">
        <f t="shared" si="0"/>
        <v>0</v>
      </c>
      <c r="E21" s="34">
        <f t="shared" si="0"/>
        <v>96338703</v>
      </c>
      <c r="F21" s="35">
        <f t="shared" si="0"/>
        <v>99512674</v>
      </c>
      <c r="G21" s="35">
        <f t="shared" si="0"/>
        <v>7741002</v>
      </c>
      <c r="H21" s="35">
        <f t="shared" si="0"/>
        <v>8215424</v>
      </c>
      <c r="I21" s="35">
        <f t="shared" si="0"/>
        <v>7656471</v>
      </c>
      <c r="J21" s="35">
        <f t="shared" si="0"/>
        <v>23612897</v>
      </c>
      <c r="K21" s="35">
        <f t="shared" si="0"/>
        <v>7334426</v>
      </c>
      <c r="L21" s="35">
        <f t="shared" si="0"/>
        <v>6983595</v>
      </c>
      <c r="M21" s="35">
        <f t="shared" si="0"/>
        <v>13240735</v>
      </c>
      <c r="N21" s="35">
        <f t="shared" si="0"/>
        <v>27558756</v>
      </c>
      <c r="O21" s="35">
        <f t="shared" si="0"/>
        <v>6604926</v>
      </c>
      <c r="P21" s="35">
        <f t="shared" si="0"/>
        <v>8188690</v>
      </c>
      <c r="Q21" s="35">
        <f t="shared" si="0"/>
        <v>8243908</v>
      </c>
      <c r="R21" s="35">
        <f t="shared" si="0"/>
        <v>23037524</v>
      </c>
      <c r="S21" s="35">
        <f t="shared" si="0"/>
        <v>1728777</v>
      </c>
      <c r="T21" s="35">
        <f t="shared" si="0"/>
        <v>19122906</v>
      </c>
      <c r="U21" s="35">
        <f t="shared" si="0"/>
        <v>6337676</v>
      </c>
      <c r="V21" s="35">
        <f t="shared" si="0"/>
        <v>27189359</v>
      </c>
      <c r="W21" s="35">
        <f t="shared" si="0"/>
        <v>101398536</v>
      </c>
      <c r="X21" s="35">
        <f t="shared" si="0"/>
        <v>99512674</v>
      </c>
      <c r="Y21" s="35">
        <f t="shared" si="0"/>
        <v>1885862</v>
      </c>
      <c r="Z21" s="36">
        <f>+IF(X21&lt;&gt;0,+(Y21/X21)*100,0)</f>
        <v>1.8950973018773469</v>
      </c>
      <c r="AA21" s="33">
        <f>SUM(AA5:AA20)</f>
        <v>99512674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10611198</v>
      </c>
      <c r="D24" s="6"/>
      <c r="E24" s="7">
        <v>10423429</v>
      </c>
      <c r="F24" s="8">
        <v>10060429</v>
      </c>
      <c r="G24" s="8">
        <v>1170152</v>
      </c>
      <c r="H24" s="8">
        <v>1072801</v>
      </c>
      <c r="I24" s="8">
        <v>1182334</v>
      </c>
      <c r="J24" s="8">
        <v>3425287</v>
      </c>
      <c r="K24" s="8">
        <v>1259353</v>
      </c>
      <c r="L24" s="8">
        <v>1137893</v>
      </c>
      <c r="M24" s="8">
        <v>1232670</v>
      </c>
      <c r="N24" s="8">
        <v>3629916</v>
      </c>
      <c r="O24" s="8">
        <v>1221210</v>
      </c>
      <c r="P24" s="8">
        <v>1128407</v>
      </c>
      <c r="Q24" s="8">
        <v>933814</v>
      </c>
      <c r="R24" s="8">
        <v>3283431</v>
      </c>
      <c r="S24" s="8">
        <v>941427</v>
      </c>
      <c r="T24" s="8">
        <v>992737</v>
      </c>
      <c r="U24" s="8">
        <v>1009491</v>
      </c>
      <c r="V24" s="8">
        <v>2943655</v>
      </c>
      <c r="W24" s="8">
        <v>13282289</v>
      </c>
      <c r="X24" s="8">
        <v>10060429</v>
      </c>
      <c r="Y24" s="8">
        <v>3221860</v>
      </c>
      <c r="Z24" s="2">
        <v>32.025075670232347</v>
      </c>
      <c r="AA24" s="6">
        <v>10060429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-8222947</v>
      </c>
      <c r="D26" s="6"/>
      <c r="E26" s="7">
        <v>6571631</v>
      </c>
      <c r="F26" s="8">
        <v>6571631</v>
      </c>
      <c r="G26" s="8">
        <v>547636</v>
      </c>
      <c r="H26" s="8">
        <v>547636</v>
      </c>
      <c r="I26" s="8">
        <v>547636</v>
      </c>
      <c r="J26" s="8">
        <v>1642908</v>
      </c>
      <c r="K26" s="8">
        <v>547636</v>
      </c>
      <c r="L26" s="8">
        <v>547636</v>
      </c>
      <c r="M26" s="8"/>
      <c r="N26" s="8">
        <v>1095272</v>
      </c>
      <c r="O26" s="8">
        <v>547636</v>
      </c>
      <c r="P26" s="8">
        <v>547636</v>
      </c>
      <c r="Q26" s="8">
        <v>547636</v>
      </c>
      <c r="R26" s="8">
        <v>1642908</v>
      </c>
      <c r="S26" s="8">
        <v>730181</v>
      </c>
      <c r="T26" s="8">
        <v>730181</v>
      </c>
      <c r="U26" s="8">
        <v>730181</v>
      </c>
      <c r="V26" s="8">
        <v>2190543</v>
      </c>
      <c r="W26" s="8">
        <v>6571631</v>
      </c>
      <c r="X26" s="8">
        <v>6571631</v>
      </c>
      <c r="Y26" s="8"/>
      <c r="Z26" s="2"/>
      <c r="AA26" s="6">
        <v>6571631</v>
      </c>
    </row>
    <row r="27" spans="1:27" x14ac:dyDescent="0.25">
      <c r="A27" s="25" t="s">
        <v>53</v>
      </c>
      <c r="B27" s="24" t="s">
        <v>32</v>
      </c>
      <c r="C27" s="6">
        <v>4685530</v>
      </c>
      <c r="D27" s="6"/>
      <c r="E27" s="7">
        <v>4455617</v>
      </c>
      <c r="F27" s="8">
        <v>4760475</v>
      </c>
      <c r="G27" s="8">
        <v>989019</v>
      </c>
      <c r="H27" s="8">
        <v>989019</v>
      </c>
      <c r="I27" s="8">
        <v>989019</v>
      </c>
      <c r="J27" s="8">
        <v>2967057</v>
      </c>
      <c r="K27" s="8">
        <v>989019</v>
      </c>
      <c r="L27" s="8">
        <v>989019</v>
      </c>
      <c r="M27" s="8">
        <v>989019</v>
      </c>
      <c r="N27" s="8">
        <v>2967057</v>
      </c>
      <c r="O27" s="8">
        <v>989019</v>
      </c>
      <c r="P27" s="8">
        <v>989019</v>
      </c>
      <c r="Q27" s="8">
        <v>989019</v>
      </c>
      <c r="R27" s="8">
        <v>2967057</v>
      </c>
      <c r="S27" s="8">
        <v>-4965110</v>
      </c>
      <c r="T27" s="8">
        <v>401367</v>
      </c>
      <c r="U27" s="8">
        <v>387923</v>
      </c>
      <c r="V27" s="8">
        <v>-4175820</v>
      </c>
      <c r="W27" s="8">
        <v>4725351</v>
      </c>
      <c r="X27" s="8">
        <v>4760475</v>
      </c>
      <c r="Y27" s="8">
        <v>-35124</v>
      </c>
      <c r="Z27" s="2">
        <v>-0.73782553211601787</v>
      </c>
      <c r="AA27" s="6">
        <v>4760475</v>
      </c>
    </row>
    <row r="28" spans="1:27" x14ac:dyDescent="0.25">
      <c r="A28" s="25" t="s">
        <v>54</v>
      </c>
      <c r="B28" s="24" t="s">
        <v>32</v>
      </c>
      <c r="C28" s="6">
        <v>1074090</v>
      </c>
      <c r="D28" s="6"/>
      <c r="E28" s="7">
        <v>849299</v>
      </c>
      <c r="F28" s="8">
        <v>850057</v>
      </c>
      <c r="G28" s="8">
        <v>3165</v>
      </c>
      <c r="H28" s="8">
        <v>3217</v>
      </c>
      <c r="I28" s="8">
        <v>3163</v>
      </c>
      <c r="J28" s="8">
        <v>9545</v>
      </c>
      <c r="K28" s="8">
        <v>2908</v>
      </c>
      <c r="L28" s="8">
        <v>3151</v>
      </c>
      <c r="M28" s="8">
        <v>441322</v>
      </c>
      <c r="N28" s="8">
        <v>447381</v>
      </c>
      <c r="O28" s="8">
        <v>2752</v>
      </c>
      <c r="P28" s="8">
        <v>2883</v>
      </c>
      <c r="Q28" s="8">
        <v>2735</v>
      </c>
      <c r="R28" s="8">
        <v>8370</v>
      </c>
      <c r="S28" s="8">
        <v>2678</v>
      </c>
      <c r="T28" s="8">
        <v>2709</v>
      </c>
      <c r="U28" s="8">
        <v>380018</v>
      </c>
      <c r="V28" s="8">
        <v>385405</v>
      </c>
      <c r="W28" s="8">
        <v>850701</v>
      </c>
      <c r="X28" s="8">
        <v>850057</v>
      </c>
      <c r="Y28" s="8">
        <v>644</v>
      </c>
      <c r="Z28" s="2">
        <v>7.5759625530993802E-2</v>
      </c>
      <c r="AA28" s="6">
        <v>850057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844029</v>
      </c>
      <c r="D30" s="6"/>
      <c r="E30" s="7">
        <v>799600</v>
      </c>
      <c r="F30" s="8">
        <v>799600</v>
      </c>
      <c r="G30" s="8">
        <v>4689</v>
      </c>
      <c r="H30" s="8">
        <v>2730</v>
      </c>
      <c r="I30" s="8">
        <v>9562</v>
      </c>
      <c r="J30" s="8">
        <v>16981</v>
      </c>
      <c r="K30" s="8">
        <v>1650</v>
      </c>
      <c r="L30" s="8">
        <v>2381</v>
      </c>
      <c r="M30" s="8">
        <v>49143</v>
      </c>
      <c r="N30" s="8">
        <v>53174</v>
      </c>
      <c r="O30" s="8">
        <v>53178</v>
      </c>
      <c r="P30" s="8">
        <v>57960</v>
      </c>
      <c r="Q30" s="8">
        <v>5179</v>
      </c>
      <c r="R30" s="8">
        <v>116317</v>
      </c>
      <c r="S30" s="8">
        <v>44516</v>
      </c>
      <c r="T30" s="8">
        <v>89164</v>
      </c>
      <c r="U30" s="8">
        <v>77496</v>
      </c>
      <c r="V30" s="8">
        <v>211176</v>
      </c>
      <c r="W30" s="8">
        <v>397648</v>
      </c>
      <c r="X30" s="8">
        <v>799600</v>
      </c>
      <c r="Y30" s="8">
        <v>-401952</v>
      </c>
      <c r="Z30" s="2">
        <v>-50.269134567283643</v>
      </c>
      <c r="AA30" s="6">
        <v>799600</v>
      </c>
    </row>
    <row r="31" spans="1:27" x14ac:dyDescent="0.25">
      <c r="A31" s="25" t="s">
        <v>57</v>
      </c>
      <c r="B31" s="24" t="s">
        <v>32</v>
      </c>
      <c r="C31" s="6">
        <v>2341808</v>
      </c>
      <c r="D31" s="6"/>
      <c r="E31" s="7">
        <v>3692917</v>
      </c>
      <c r="F31" s="8">
        <v>3516720</v>
      </c>
      <c r="G31" s="8"/>
      <c r="H31" s="8"/>
      <c r="I31" s="8">
        <v>155352</v>
      </c>
      <c r="J31" s="8">
        <v>155352</v>
      </c>
      <c r="K31" s="8"/>
      <c r="L31" s="8">
        <v>21951</v>
      </c>
      <c r="M31" s="8">
        <v>669493</v>
      </c>
      <c r="N31" s="8">
        <v>691444</v>
      </c>
      <c r="O31" s="8">
        <v>220287</v>
      </c>
      <c r="P31" s="8">
        <v>216758</v>
      </c>
      <c r="Q31" s="8">
        <v>502115</v>
      </c>
      <c r="R31" s="8">
        <v>939160</v>
      </c>
      <c r="S31" s="8">
        <v>218160</v>
      </c>
      <c r="T31" s="8">
        <v>21992</v>
      </c>
      <c r="U31" s="8">
        <v>850300</v>
      </c>
      <c r="V31" s="8">
        <v>1090452</v>
      </c>
      <c r="W31" s="8">
        <v>2876408</v>
      </c>
      <c r="X31" s="8">
        <v>3516720</v>
      </c>
      <c r="Y31" s="8">
        <v>-640312</v>
      </c>
      <c r="Z31" s="2">
        <v>-18.207648035669603</v>
      </c>
      <c r="AA31" s="6">
        <v>3516720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1205684</v>
      </c>
      <c r="D33" s="6"/>
      <c r="E33" s="7">
        <v>1056720</v>
      </c>
      <c r="F33" s="8">
        <v>980753</v>
      </c>
      <c r="G33" s="8">
        <v>11837</v>
      </c>
      <c r="H33" s="8">
        <v>127154</v>
      </c>
      <c r="I33" s="8">
        <v>196200</v>
      </c>
      <c r="J33" s="8">
        <v>335191</v>
      </c>
      <c r="K33" s="8">
        <v>74251</v>
      </c>
      <c r="L33" s="8">
        <v>45039</v>
      </c>
      <c r="M33" s="8">
        <v>50000</v>
      </c>
      <c r="N33" s="8">
        <v>169290</v>
      </c>
      <c r="O33" s="8">
        <v>2411</v>
      </c>
      <c r="P33" s="8">
        <v>135644</v>
      </c>
      <c r="Q33" s="8">
        <v>607664</v>
      </c>
      <c r="R33" s="8">
        <v>745719</v>
      </c>
      <c r="S33" s="8">
        <v>1876</v>
      </c>
      <c r="T33" s="8">
        <v>667757</v>
      </c>
      <c r="U33" s="8">
        <v>616397</v>
      </c>
      <c r="V33" s="8">
        <v>1286030</v>
      </c>
      <c r="W33" s="8">
        <v>2536230</v>
      </c>
      <c r="X33" s="8">
        <v>980753</v>
      </c>
      <c r="Y33" s="8">
        <v>1555477</v>
      </c>
      <c r="Z33" s="2">
        <v>158.6002795810974</v>
      </c>
      <c r="AA33" s="6">
        <v>980753</v>
      </c>
    </row>
    <row r="34" spans="1:27" x14ac:dyDescent="0.25">
      <c r="A34" s="23" t="s">
        <v>59</v>
      </c>
      <c r="B34" s="29" t="s">
        <v>32</v>
      </c>
      <c r="C34" s="6">
        <v>138387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12677779</v>
      </c>
      <c r="D35" s="33">
        <f>SUM(D24:D34)</f>
        <v>0</v>
      </c>
      <c r="E35" s="34">
        <f t="shared" si="1"/>
        <v>27849213</v>
      </c>
      <c r="F35" s="35">
        <f t="shared" si="1"/>
        <v>27539665</v>
      </c>
      <c r="G35" s="35">
        <f t="shared" si="1"/>
        <v>2726498</v>
      </c>
      <c r="H35" s="35">
        <f t="shared" si="1"/>
        <v>2742557</v>
      </c>
      <c r="I35" s="35">
        <f t="shared" si="1"/>
        <v>3083266</v>
      </c>
      <c r="J35" s="35">
        <f t="shared" si="1"/>
        <v>8552321</v>
      </c>
      <c r="K35" s="35">
        <f t="shared" si="1"/>
        <v>2874817</v>
      </c>
      <c r="L35" s="35">
        <f t="shared" si="1"/>
        <v>2747070</v>
      </c>
      <c r="M35" s="35">
        <f t="shared" si="1"/>
        <v>3431647</v>
      </c>
      <c r="N35" s="35">
        <f t="shared" si="1"/>
        <v>9053534</v>
      </c>
      <c r="O35" s="35">
        <f t="shared" si="1"/>
        <v>3036493</v>
      </c>
      <c r="P35" s="35">
        <f t="shared" si="1"/>
        <v>3078307</v>
      </c>
      <c r="Q35" s="35">
        <f t="shared" si="1"/>
        <v>3588162</v>
      </c>
      <c r="R35" s="35">
        <f t="shared" si="1"/>
        <v>9702962</v>
      </c>
      <c r="S35" s="35">
        <f t="shared" si="1"/>
        <v>-3026272</v>
      </c>
      <c r="T35" s="35">
        <f t="shared" si="1"/>
        <v>2905907</v>
      </c>
      <c r="U35" s="35">
        <f t="shared" si="1"/>
        <v>4051806</v>
      </c>
      <c r="V35" s="35">
        <f t="shared" si="1"/>
        <v>3931441</v>
      </c>
      <c r="W35" s="35">
        <f t="shared" si="1"/>
        <v>31240258</v>
      </c>
      <c r="X35" s="35">
        <f t="shared" si="1"/>
        <v>27539665</v>
      </c>
      <c r="Y35" s="35">
        <f t="shared" si="1"/>
        <v>3700593</v>
      </c>
      <c r="Z35" s="36">
        <f>+IF(X35&lt;&gt;0,+(Y35/X35)*100,0)</f>
        <v>13.437320315987867</v>
      </c>
      <c r="AA35" s="33">
        <f>SUM(AA24:AA34)</f>
        <v>27539665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78870232</v>
      </c>
      <c r="D37" s="46">
        <f>+D21-D35</f>
        <v>0</v>
      </c>
      <c r="E37" s="47">
        <f t="shared" si="2"/>
        <v>68489490</v>
      </c>
      <c r="F37" s="48">
        <f t="shared" si="2"/>
        <v>71973009</v>
      </c>
      <c r="G37" s="48">
        <f t="shared" si="2"/>
        <v>5014504</v>
      </c>
      <c r="H37" s="48">
        <f t="shared" si="2"/>
        <v>5472867</v>
      </c>
      <c r="I37" s="48">
        <f t="shared" si="2"/>
        <v>4573205</v>
      </c>
      <c r="J37" s="48">
        <f t="shared" si="2"/>
        <v>15060576</v>
      </c>
      <c r="K37" s="48">
        <f t="shared" si="2"/>
        <v>4459609</v>
      </c>
      <c r="L37" s="48">
        <f t="shared" si="2"/>
        <v>4236525</v>
      </c>
      <c r="M37" s="48">
        <f t="shared" si="2"/>
        <v>9809088</v>
      </c>
      <c r="N37" s="48">
        <f t="shared" si="2"/>
        <v>18505222</v>
      </c>
      <c r="O37" s="48">
        <f t="shared" si="2"/>
        <v>3568433</v>
      </c>
      <c r="P37" s="48">
        <f t="shared" si="2"/>
        <v>5110383</v>
      </c>
      <c r="Q37" s="48">
        <f t="shared" si="2"/>
        <v>4655746</v>
      </c>
      <c r="R37" s="48">
        <f t="shared" si="2"/>
        <v>13334562</v>
      </c>
      <c r="S37" s="48">
        <f t="shared" si="2"/>
        <v>4755049</v>
      </c>
      <c r="T37" s="48">
        <f t="shared" si="2"/>
        <v>16216999</v>
      </c>
      <c r="U37" s="48">
        <f t="shared" si="2"/>
        <v>2285870</v>
      </c>
      <c r="V37" s="48">
        <f t="shared" si="2"/>
        <v>23257918</v>
      </c>
      <c r="W37" s="48">
        <f t="shared" si="2"/>
        <v>70158278</v>
      </c>
      <c r="X37" s="48">
        <f>IF(F21=F35,0,X21-X35)</f>
        <v>71973009</v>
      </c>
      <c r="Y37" s="48">
        <f t="shared" si="2"/>
        <v>-1814731</v>
      </c>
      <c r="Z37" s="49">
        <f>+IF(X37&lt;&gt;0,+(Y37/X37)*100,0)</f>
        <v>-2.5214049338968167</v>
      </c>
      <c r="AA37" s="46">
        <f>+AA21-AA35</f>
        <v>71973009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78870232</v>
      </c>
      <c r="D41" s="56">
        <f>SUM(D37:D40)</f>
        <v>0</v>
      </c>
      <c r="E41" s="57">
        <f t="shared" si="3"/>
        <v>68489490</v>
      </c>
      <c r="F41" s="58">
        <f t="shared" si="3"/>
        <v>71973009</v>
      </c>
      <c r="G41" s="58">
        <f t="shared" si="3"/>
        <v>5014504</v>
      </c>
      <c r="H41" s="58">
        <f t="shared" si="3"/>
        <v>5472867</v>
      </c>
      <c r="I41" s="58">
        <f t="shared" si="3"/>
        <v>4573205</v>
      </c>
      <c r="J41" s="58">
        <f t="shared" si="3"/>
        <v>15060576</v>
      </c>
      <c r="K41" s="58">
        <f t="shared" si="3"/>
        <v>4459609</v>
      </c>
      <c r="L41" s="58">
        <f t="shared" si="3"/>
        <v>4236525</v>
      </c>
      <c r="M41" s="58">
        <f t="shared" si="3"/>
        <v>9809088</v>
      </c>
      <c r="N41" s="58">
        <f t="shared" si="3"/>
        <v>18505222</v>
      </c>
      <c r="O41" s="58">
        <f t="shared" si="3"/>
        <v>3568433</v>
      </c>
      <c r="P41" s="58">
        <f t="shared" si="3"/>
        <v>5110383</v>
      </c>
      <c r="Q41" s="58">
        <f t="shared" si="3"/>
        <v>4655746</v>
      </c>
      <c r="R41" s="58">
        <f t="shared" si="3"/>
        <v>13334562</v>
      </c>
      <c r="S41" s="58">
        <f t="shared" si="3"/>
        <v>4755049</v>
      </c>
      <c r="T41" s="58">
        <f t="shared" si="3"/>
        <v>16216999</v>
      </c>
      <c r="U41" s="58">
        <f t="shared" si="3"/>
        <v>2285870</v>
      </c>
      <c r="V41" s="58">
        <f t="shared" si="3"/>
        <v>23257918</v>
      </c>
      <c r="W41" s="58">
        <f t="shared" si="3"/>
        <v>70158278</v>
      </c>
      <c r="X41" s="58">
        <f t="shared" si="3"/>
        <v>71973009</v>
      </c>
      <c r="Y41" s="58">
        <f t="shared" si="3"/>
        <v>-1814731</v>
      </c>
      <c r="Z41" s="59">
        <f>+IF(X41&lt;&gt;0,+(Y41/X41)*100,0)</f>
        <v>-2.5214049338968167</v>
      </c>
      <c r="AA41" s="56">
        <f>SUM(AA37:AA40)</f>
        <v>71973009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78870232</v>
      </c>
      <c r="D43" s="64">
        <f>+D41-D42</f>
        <v>0</v>
      </c>
      <c r="E43" s="65">
        <f t="shared" si="4"/>
        <v>68489490</v>
      </c>
      <c r="F43" s="66">
        <f t="shared" si="4"/>
        <v>71973009</v>
      </c>
      <c r="G43" s="66">
        <f t="shared" si="4"/>
        <v>5014504</v>
      </c>
      <c r="H43" s="66">
        <f t="shared" si="4"/>
        <v>5472867</v>
      </c>
      <c r="I43" s="66">
        <f t="shared" si="4"/>
        <v>4573205</v>
      </c>
      <c r="J43" s="66">
        <f t="shared" si="4"/>
        <v>15060576</v>
      </c>
      <c r="K43" s="66">
        <f t="shared" si="4"/>
        <v>4459609</v>
      </c>
      <c r="L43" s="66">
        <f t="shared" si="4"/>
        <v>4236525</v>
      </c>
      <c r="M43" s="66">
        <f t="shared" si="4"/>
        <v>9809088</v>
      </c>
      <c r="N43" s="66">
        <f t="shared" si="4"/>
        <v>18505222</v>
      </c>
      <c r="O43" s="66">
        <f t="shared" si="4"/>
        <v>3568433</v>
      </c>
      <c r="P43" s="66">
        <f t="shared" si="4"/>
        <v>5110383</v>
      </c>
      <c r="Q43" s="66">
        <f t="shared" si="4"/>
        <v>4655746</v>
      </c>
      <c r="R43" s="66">
        <f t="shared" si="4"/>
        <v>13334562</v>
      </c>
      <c r="S43" s="66">
        <f t="shared" si="4"/>
        <v>4755049</v>
      </c>
      <c r="T43" s="66">
        <f t="shared" si="4"/>
        <v>16216999</v>
      </c>
      <c r="U43" s="66">
        <f t="shared" si="4"/>
        <v>2285870</v>
      </c>
      <c r="V43" s="66">
        <f t="shared" si="4"/>
        <v>23257918</v>
      </c>
      <c r="W43" s="66">
        <f t="shared" si="4"/>
        <v>70158278</v>
      </c>
      <c r="X43" s="66">
        <f t="shared" si="4"/>
        <v>71973009</v>
      </c>
      <c r="Y43" s="66">
        <f t="shared" si="4"/>
        <v>-1814731</v>
      </c>
      <c r="Z43" s="67">
        <f>+IF(X43&lt;&gt;0,+(Y43/X43)*100,0)</f>
        <v>-2.5214049338968167</v>
      </c>
      <c r="AA43" s="64">
        <f>+AA41-AA42</f>
        <v>71973009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78870232</v>
      </c>
      <c r="D45" s="56">
        <f>SUM(D43:D44)</f>
        <v>0</v>
      </c>
      <c r="E45" s="57">
        <f t="shared" si="5"/>
        <v>68489490</v>
      </c>
      <c r="F45" s="58">
        <f t="shared" si="5"/>
        <v>71973009</v>
      </c>
      <c r="G45" s="58">
        <f t="shared" si="5"/>
        <v>5014504</v>
      </c>
      <c r="H45" s="58">
        <f t="shared" si="5"/>
        <v>5472867</v>
      </c>
      <c r="I45" s="58">
        <f t="shared" si="5"/>
        <v>4573205</v>
      </c>
      <c r="J45" s="58">
        <f t="shared" si="5"/>
        <v>15060576</v>
      </c>
      <c r="K45" s="58">
        <f t="shared" si="5"/>
        <v>4459609</v>
      </c>
      <c r="L45" s="58">
        <f t="shared" si="5"/>
        <v>4236525</v>
      </c>
      <c r="M45" s="58">
        <f t="shared" si="5"/>
        <v>9809088</v>
      </c>
      <c r="N45" s="58">
        <f t="shared" si="5"/>
        <v>18505222</v>
      </c>
      <c r="O45" s="58">
        <f t="shared" si="5"/>
        <v>3568433</v>
      </c>
      <c r="P45" s="58">
        <f t="shared" si="5"/>
        <v>5110383</v>
      </c>
      <c r="Q45" s="58">
        <f t="shared" si="5"/>
        <v>4655746</v>
      </c>
      <c r="R45" s="58">
        <f t="shared" si="5"/>
        <v>13334562</v>
      </c>
      <c r="S45" s="58">
        <f t="shared" si="5"/>
        <v>4755049</v>
      </c>
      <c r="T45" s="58">
        <f t="shared" si="5"/>
        <v>16216999</v>
      </c>
      <c r="U45" s="58">
        <f t="shared" si="5"/>
        <v>2285870</v>
      </c>
      <c r="V45" s="58">
        <f t="shared" si="5"/>
        <v>23257918</v>
      </c>
      <c r="W45" s="58">
        <f t="shared" si="5"/>
        <v>70158278</v>
      </c>
      <c r="X45" s="58">
        <f t="shared" si="5"/>
        <v>71973009</v>
      </c>
      <c r="Y45" s="58">
        <f t="shared" si="5"/>
        <v>-1814731</v>
      </c>
      <c r="Z45" s="59">
        <f>+IF(X45&lt;&gt;0,+(Y45/X45)*100,0)</f>
        <v>-2.5214049338968167</v>
      </c>
      <c r="AA45" s="56">
        <f>SUM(AA43:AA44)</f>
        <v>71973009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78870232</v>
      </c>
      <c r="D47" s="71">
        <f>SUM(D45:D46)</f>
        <v>0</v>
      </c>
      <c r="E47" s="72">
        <f t="shared" si="6"/>
        <v>68489490</v>
      </c>
      <c r="F47" s="73">
        <f t="shared" si="6"/>
        <v>71973009</v>
      </c>
      <c r="G47" s="73">
        <f t="shared" si="6"/>
        <v>5014504</v>
      </c>
      <c r="H47" s="74">
        <f t="shared" si="6"/>
        <v>5472867</v>
      </c>
      <c r="I47" s="74">
        <f t="shared" si="6"/>
        <v>4573205</v>
      </c>
      <c r="J47" s="74">
        <f t="shared" si="6"/>
        <v>15060576</v>
      </c>
      <c r="K47" s="74">
        <f t="shared" si="6"/>
        <v>4459609</v>
      </c>
      <c r="L47" s="74">
        <f t="shared" si="6"/>
        <v>4236525</v>
      </c>
      <c r="M47" s="73">
        <f t="shared" si="6"/>
        <v>9809088</v>
      </c>
      <c r="N47" s="73">
        <f t="shared" si="6"/>
        <v>18505222</v>
      </c>
      <c r="O47" s="74">
        <f t="shared" si="6"/>
        <v>3568433</v>
      </c>
      <c r="P47" s="74">
        <f t="shared" si="6"/>
        <v>5110383</v>
      </c>
      <c r="Q47" s="74">
        <f t="shared" si="6"/>
        <v>4655746</v>
      </c>
      <c r="R47" s="74">
        <f t="shared" si="6"/>
        <v>13334562</v>
      </c>
      <c r="S47" s="74">
        <f t="shared" si="6"/>
        <v>4755049</v>
      </c>
      <c r="T47" s="73">
        <f t="shared" si="6"/>
        <v>16216999</v>
      </c>
      <c r="U47" s="73">
        <f t="shared" si="6"/>
        <v>2285870</v>
      </c>
      <c r="V47" s="74">
        <f t="shared" si="6"/>
        <v>23257918</v>
      </c>
      <c r="W47" s="74">
        <f t="shared" si="6"/>
        <v>70158278</v>
      </c>
      <c r="X47" s="74">
        <f t="shared" si="6"/>
        <v>71973009</v>
      </c>
      <c r="Y47" s="74">
        <f t="shared" si="6"/>
        <v>-1814731</v>
      </c>
      <c r="Z47" s="75">
        <f>+IF(X47&lt;&gt;0,+(Y47/X47)*100,0)</f>
        <v>-2.5214049338968167</v>
      </c>
      <c r="AA47" s="76">
        <f>SUM(AA45:AA46)</f>
        <v>71973009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26573786</v>
      </c>
      <c r="D8" s="6"/>
      <c r="E8" s="7">
        <v>29930326</v>
      </c>
      <c r="F8" s="8">
        <v>27968426</v>
      </c>
      <c r="G8" s="8">
        <v>11331795</v>
      </c>
      <c r="H8" s="8">
        <v>1276995</v>
      </c>
      <c r="I8" s="8">
        <v>1103564</v>
      </c>
      <c r="J8" s="8">
        <v>13712354</v>
      </c>
      <c r="K8" s="8">
        <v>1433614</v>
      </c>
      <c r="L8" s="8">
        <v>1539303</v>
      </c>
      <c r="M8" s="8">
        <v>1438045</v>
      </c>
      <c r="N8" s="8">
        <v>4410962</v>
      </c>
      <c r="O8" s="8">
        <v>1860337</v>
      </c>
      <c r="P8" s="8">
        <v>1530719</v>
      </c>
      <c r="Q8" s="8">
        <v>1601408</v>
      </c>
      <c r="R8" s="8">
        <v>4992464</v>
      </c>
      <c r="S8" s="8">
        <v>1592801</v>
      </c>
      <c r="T8" s="8">
        <v>1581246</v>
      </c>
      <c r="U8" s="8">
        <v>1546807</v>
      </c>
      <c r="V8" s="8">
        <v>4720854</v>
      </c>
      <c r="W8" s="8">
        <v>27836634</v>
      </c>
      <c r="X8" s="8">
        <v>27968426</v>
      </c>
      <c r="Y8" s="8">
        <v>-131792</v>
      </c>
      <c r="Z8" s="2">
        <v>-0.47121707885885322</v>
      </c>
      <c r="AA8" s="6">
        <v>27968426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3132184</v>
      </c>
      <c r="D13" s="6"/>
      <c r="E13" s="7">
        <v>3375733</v>
      </c>
      <c r="F13" s="8">
        <v>3736638</v>
      </c>
      <c r="G13" s="8">
        <v>275140</v>
      </c>
      <c r="H13" s="8">
        <v>277650</v>
      </c>
      <c r="I13" s="8">
        <v>278376</v>
      </c>
      <c r="J13" s="8">
        <v>831166</v>
      </c>
      <c r="K13" s="8">
        <v>310610</v>
      </c>
      <c r="L13" s="8">
        <v>319631</v>
      </c>
      <c r="M13" s="8">
        <v>318176</v>
      </c>
      <c r="N13" s="8">
        <v>948417</v>
      </c>
      <c r="O13" s="8">
        <v>326176</v>
      </c>
      <c r="P13" s="8">
        <v>327279</v>
      </c>
      <c r="Q13" s="8">
        <v>321207</v>
      </c>
      <c r="R13" s="8">
        <v>974662</v>
      </c>
      <c r="S13" s="8">
        <v>317322</v>
      </c>
      <c r="T13" s="8">
        <v>346497</v>
      </c>
      <c r="U13" s="8">
        <v>344633</v>
      </c>
      <c r="V13" s="8">
        <v>1008452</v>
      </c>
      <c r="W13" s="8">
        <v>3762697</v>
      </c>
      <c r="X13" s="8">
        <v>3736638</v>
      </c>
      <c r="Y13" s="8">
        <v>26059</v>
      </c>
      <c r="Z13" s="2">
        <v>0.69739161246018477</v>
      </c>
      <c r="AA13" s="6">
        <v>3736638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952000</v>
      </c>
      <c r="D15" s="6"/>
      <c r="E15" s="7">
        <v>1143488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23889385</v>
      </c>
      <c r="D18" s="6"/>
      <c r="E18" s="7">
        <v>18000000</v>
      </c>
      <c r="F18" s="8">
        <v>18000000</v>
      </c>
      <c r="G18" s="8">
        <v>7500061</v>
      </c>
      <c r="H18" s="8"/>
      <c r="I18" s="8"/>
      <c r="J18" s="8">
        <v>7500061</v>
      </c>
      <c r="K18" s="8"/>
      <c r="L18" s="8"/>
      <c r="M18" s="8">
        <v>5999939</v>
      </c>
      <c r="N18" s="8">
        <v>5999939</v>
      </c>
      <c r="O18" s="8"/>
      <c r="P18" s="8"/>
      <c r="Q18" s="8">
        <v>4500000</v>
      </c>
      <c r="R18" s="8">
        <v>4500000</v>
      </c>
      <c r="S18" s="8"/>
      <c r="T18" s="8"/>
      <c r="U18" s="8"/>
      <c r="V18" s="8"/>
      <c r="W18" s="8">
        <v>18000000</v>
      </c>
      <c r="X18" s="8">
        <v>18000000</v>
      </c>
      <c r="Y18" s="8"/>
      <c r="Z18" s="2"/>
      <c r="AA18" s="6">
        <v>18000000</v>
      </c>
    </row>
    <row r="19" spans="1:27" x14ac:dyDescent="0.25">
      <c r="A19" s="23" t="s">
        <v>46</v>
      </c>
      <c r="B19" s="29" t="s">
        <v>32</v>
      </c>
      <c r="C19" s="6">
        <v>30757</v>
      </c>
      <c r="D19" s="6"/>
      <c r="E19" s="7">
        <v>70000</v>
      </c>
      <c r="F19" s="26">
        <v>326641</v>
      </c>
      <c r="G19" s="26">
        <v>27900</v>
      </c>
      <c r="H19" s="26">
        <v>2983</v>
      </c>
      <c r="I19" s="26">
        <v>15553</v>
      </c>
      <c r="J19" s="26">
        <v>46436</v>
      </c>
      <c r="K19" s="26">
        <v>18924</v>
      </c>
      <c r="L19" s="26">
        <v>-64691</v>
      </c>
      <c r="M19" s="26">
        <v>565</v>
      </c>
      <c r="N19" s="26">
        <v>-45202</v>
      </c>
      <c r="O19" s="26">
        <v>2313</v>
      </c>
      <c r="P19" s="26">
        <v>261439</v>
      </c>
      <c r="Q19" s="26">
        <v>35697</v>
      </c>
      <c r="R19" s="26">
        <v>299449</v>
      </c>
      <c r="S19" s="26">
        <v>23279</v>
      </c>
      <c r="T19" s="26">
        <v>25767</v>
      </c>
      <c r="U19" s="26">
        <v>533923</v>
      </c>
      <c r="V19" s="26">
        <v>582969</v>
      </c>
      <c r="W19" s="26">
        <v>883652</v>
      </c>
      <c r="X19" s="26">
        <v>326641</v>
      </c>
      <c r="Y19" s="26">
        <v>557011</v>
      </c>
      <c r="Z19" s="27">
        <v>170.52696997621243</v>
      </c>
      <c r="AA19" s="28">
        <v>326641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54578112</v>
      </c>
      <c r="D21" s="33">
        <f t="shared" si="0"/>
        <v>0</v>
      </c>
      <c r="E21" s="34">
        <f t="shared" si="0"/>
        <v>52519547</v>
      </c>
      <c r="F21" s="35">
        <f t="shared" si="0"/>
        <v>50031705</v>
      </c>
      <c r="G21" s="35">
        <f t="shared" si="0"/>
        <v>19134896</v>
      </c>
      <c r="H21" s="35">
        <f t="shared" si="0"/>
        <v>1557628</v>
      </c>
      <c r="I21" s="35">
        <f t="shared" si="0"/>
        <v>1397493</v>
      </c>
      <c r="J21" s="35">
        <f t="shared" si="0"/>
        <v>22090017</v>
      </c>
      <c r="K21" s="35">
        <f t="shared" si="0"/>
        <v>1763148</v>
      </c>
      <c r="L21" s="35">
        <f t="shared" si="0"/>
        <v>1794243</v>
      </c>
      <c r="M21" s="35">
        <f t="shared" si="0"/>
        <v>7756725</v>
      </c>
      <c r="N21" s="35">
        <f t="shared" si="0"/>
        <v>11314116</v>
      </c>
      <c r="O21" s="35">
        <f t="shared" si="0"/>
        <v>2188826</v>
      </c>
      <c r="P21" s="35">
        <f t="shared" si="0"/>
        <v>2119437</v>
      </c>
      <c r="Q21" s="35">
        <f t="shared" si="0"/>
        <v>6458312</v>
      </c>
      <c r="R21" s="35">
        <f t="shared" si="0"/>
        <v>10766575</v>
      </c>
      <c r="S21" s="35">
        <f t="shared" si="0"/>
        <v>1933402</v>
      </c>
      <c r="T21" s="35">
        <f t="shared" si="0"/>
        <v>1953510</v>
      </c>
      <c r="U21" s="35">
        <f t="shared" si="0"/>
        <v>2425363</v>
      </c>
      <c r="V21" s="35">
        <f t="shared" si="0"/>
        <v>6312275</v>
      </c>
      <c r="W21" s="35">
        <f t="shared" si="0"/>
        <v>50482983</v>
      </c>
      <c r="X21" s="35">
        <f t="shared" si="0"/>
        <v>50031705</v>
      </c>
      <c r="Y21" s="35">
        <f t="shared" si="0"/>
        <v>451278</v>
      </c>
      <c r="Z21" s="36">
        <f>+IF(X21&lt;&gt;0,+(Y21/X21)*100,0)</f>
        <v>0.90198405191268205</v>
      </c>
      <c r="AA21" s="33">
        <f>SUM(AA5:AA20)</f>
        <v>50031705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19255071</v>
      </c>
      <c r="D24" s="6"/>
      <c r="E24" s="7">
        <v>19375066</v>
      </c>
      <c r="F24" s="8">
        <v>20232862</v>
      </c>
      <c r="G24" s="8">
        <v>1166908</v>
      </c>
      <c r="H24" s="8">
        <v>1411670</v>
      </c>
      <c r="I24" s="8">
        <v>1528959</v>
      </c>
      <c r="J24" s="8">
        <v>4107537</v>
      </c>
      <c r="K24" s="8">
        <v>1691385</v>
      </c>
      <c r="L24" s="8">
        <v>2500192</v>
      </c>
      <c r="M24" s="8">
        <v>1742210</v>
      </c>
      <c r="N24" s="8">
        <v>5933787</v>
      </c>
      <c r="O24" s="8">
        <v>1669407</v>
      </c>
      <c r="P24" s="8">
        <v>1624093</v>
      </c>
      <c r="Q24" s="8">
        <v>1547418</v>
      </c>
      <c r="R24" s="8">
        <v>4840918</v>
      </c>
      <c r="S24" s="8">
        <v>1564158</v>
      </c>
      <c r="T24" s="8">
        <v>1620579</v>
      </c>
      <c r="U24" s="8">
        <v>1880808</v>
      </c>
      <c r="V24" s="8">
        <v>5065545</v>
      </c>
      <c r="W24" s="8">
        <v>19947787</v>
      </c>
      <c r="X24" s="8">
        <v>20232862</v>
      </c>
      <c r="Y24" s="8">
        <v>-285075</v>
      </c>
      <c r="Z24" s="2">
        <v>-1.4089702188449662</v>
      </c>
      <c r="AA24" s="6">
        <v>20232862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9934887</v>
      </c>
      <c r="D26" s="6"/>
      <c r="E26" s="7">
        <v>2693700</v>
      </c>
      <c r="F26" s="8">
        <v>2693700</v>
      </c>
      <c r="G26" s="8">
        <v>26937</v>
      </c>
      <c r="H26" s="8">
        <v>422013</v>
      </c>
      <c r="I26" s="8">
        <v>224475</v>
      </c>
      <c r="J26" s="8">
        <v>673425</v>
      </c>
      <c r="K26" s="8">
        <v>224475</v>
      </c>
      <c r="L26" s="8">
        <v>224475</v>
      </c>
      <c r="M26" s="8">
        <v>224475</v>
      </c>
      <c r="N26" s="8">
        <v>673425</v>
      </c>
      <c r="O26" s="8">
        <v>224475</v>
      </c>
      <c r="P26" s="8">
        <v>224475</v>
      </c>
      <c r="Q26" s="8">
        <v>224475</v>
      </c>
      <c r="R26" s="8">
        <v>673425</v>
      </c>
      <c r="S26" s="8">
        <v>224475</v>
      </c>
      <c r="T26" s="8">
        <v>224475</v>
      </c>
      <c r="U26" s="8">
        <v>224475</v>
      </c>
      <c r="V26" s="8">
        <v>673425</v>
      </c>
      <c r="W26" s="8">
        <v>2693700</v>
      </c>
      <c r="X26" s="8">
        <v>2693700</v>
      </c>
      <c r="Y26" s="8"/>
      <c r="Z26" s="2"/>
      <c r="AA26" s="6">
        <v>2693700</v>
      </c>
    </row>
    <row r="27" spans="1:27" x14ac:dyDescent="0.25">
      <c r="A27" s="25" t="s">
        <v>53</v>
      </c>
      <c r="B27" s="24" t="s">
        <v>32</v>
      </c>
      <c r="C27" s="6">
        <v>10120660</v>
      </c>
      <c r="D27" s="6"/>
      <c r="E27" s="7">
        <v>11305827</v>
      </c>
      <c r="F27" s="8">
        <v>11305827</v>
      </c>
      <c r="G27" s="8">
        <v>942155</v>
      </c>
      <c r="H27" s="8">
        <v>-942155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11305827</v>
      </c>
      <c r="Y27" s="8">
        <v>-11305827</v>
      </c>
      <c r="Z27" s="2">
        <v>-100</v>
      </c>
      <c r="AA27" s="6">
        <v>11305827</v>
      </c>
    </row>
    <row r="28" spans="1:27" x14ac:dyDescent="0.25">
      <c r="A28" s="25" t="s">
        <v>54</v>
      </c>
      <c r="B28" s="24" t="s">
        <v>32</v>
      </c>
      <c r="C28" s="6">
        <v>5759310</v>
      </c>
      <c r="D28" s="6"/>
      <c r="E28" s="7">
        <v>6847470</v>
      </c>
      <c r="F28" s="8">
        <v>6659333</v>
      </c>
      <c r="G28" s="8">
        <v>82301</v>
      </c>
      <c r="H28" s="8">
        <v>157761</v>
      </c>
      <c r="I28" s="8">
        <v>242702</v>
      </c>
      <c r="J28" s="8">
        <v>482764</v>
      </c>
      <c r="K28" s="8"/>
      <c r="L28" s="8">
        <v>220</v>
      </c>
      <c r="M28" s="8">
        <v>2872095</v>
      </c>
      <c r="N28" s="8">
        <v>2872315</v>
      </c>
      <c r="O28" s="8">
        <v>76816</v>
      </c>
      <c r="P28" s="8">
        <v>101754</v>
      </c>
      <c r="Q28" s="8">
        <v>284978</v>
      </c>
      <c r="R28" s="8">
        <v>463548</v>
      </c>
      <c r="S28" s="8">
        <v>134</v>
      </c>
      <c r="T28" s="8">
        <v>23</v>
      </c>
      <c r="U28" s="8">
        <v>2794796</v>
      </c>
      <c r="V28" s="8">
        <v>2794953</v>
      </c>
      <c r="W28" s="8">
        <v>6613580</v>
      </c>
      <c r="X28" s="8">
        <v>6659333</v>
      </c>
      <c r="Y28" s="8">
        <v>-45753</v>
      </c>
      <c r="Z28" s="2">
        <v>-0.6870507902217835</v>
      </c>
      <c r="AA28" s="6">
        <v>6659333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8073181</v>
      </c>
      <c r="D30" s="6"/>
      <c r="E30" s="7">
        <v>7715102</v>
      </c>
      <c r="F30" s="8">
        <v>10031201</v>
      </c>
      <c r="G30" s="8">
        <v>142219</v>
      </c>
      <c r="H30" s="8">
        <v>1091160</v>
      </c>
      <c r="I30" s="8">
        <v>1211594</v>
      </c>
      <c r="J30" s="8">
        <v>2444973</v>
      </c>
      <c r="K30" s="8">
        <v>544501</v>
      </c>
      <c r="L30" s="8">
        <v>352335</v>
      </c>
      <c r="M30" s="8">
        <v>597881</v>
      </c>
      <c r="N30" s="8">
        <v>1494717</v>
      </c>
      <c r="O30" s="8">
        <v>1677504</v>
      </c>
      <c r="P30" s="8">
        <v>178490</v>
      </c>
      <c r="Q30" s="8">
        <v>1620936</v>
      </c>
      <c r="R30" s="8">
        <v>3476930</v>
      </c>
      <c r="S30" s="8">
        <v>565441</v>
      </c>
      <c r="T30" s="8">
        <v>182215</v>
      </c>
      <c r="U30" s="8">
        <v>523461</v>
      </c>
      <c r="V30" s="8">
        <v>1271117</v>
      </c>
      <c r="W30" s="8">
        <v>8687737</v>
      </c>
      <c r="X30" s="8">
        <v>10031201</v>
      </c>
      <c r="Y30" s="8">
        <v>-1343464</v>
      </c>
      <c r="Z30" s="2">
        <v>-13.392852959481122</v>
      </c>
      <c r="AA30" s="6">
        <v>10031201</v>
      </c>
    </row>
    <row r="31" spans="1:27" x14ac:dyDescent="0.25">
      <c r="A31" s="25" t="s">
        <v>57</v>
      </c>
      <c r="B31" s="24" t="s">
        <v>32</v>
      </c>
      <c r="C31" s="6">
        <v>19710689</v>
      </c>
      <c r="D31" s="6"/>
      <c r="E31" s="7">
        <v>17701960</v>
      </c>
      <c r="F31" s="8">
        <v>18687998</v>
      </c>
      <c r="G31" s="8">
        <v>148206</v>
      </c>
      <c r="H31" s="8">
        <v>408760</v>
      </c>
      <c r="I31" s="8">
        <v>1698331</v>
      </c>
      <c r="J31" s="8">
        <v>2255297</v>
      </c>
      <c r="K31" s="8">
        <v>1161191</v>
      </c>
      <c r="L31" s="8">
        <v>2914692</v>
      </c>
      <c r="M31" s="8">
        <v>655926</v>
      </c>
      <c r="N31" s="8">
        <v>4731809</v>
      </c>
      <c r="O31" s="8">
        <v>5202482</v>
      </c>
      <c r="P31" s="8">
        <v>2468685</v>
      </c>
      <c r="Q31" s="8">
        <v>3500221</v>
      </c>
      <c r="R31" s="8">
        <v>11171388</v>
      </c>
      <c r="S31" s="8">
        <v>-981029</v>
      </c>
      <c r="T31" s="8">
        <v>2092537</v>
      </c>
      <c r="U31" s="8">
        <v>-748891</v>
      </c>
      <c r="V31" s="8">
        <v>362617</v>
      </c>
      <c r="W31" s="8">
        <v>18521111</v>
      </c>
      <c r="X31" s="8">
        <v>18687998</v>
      </c>
      <c r="Y31" s="8">
        <v>-166887</v>
      </c>
      <c r="Z31" s="2">
        <v>-0.8930170048177446</v>
      </c>
      <c r="AA31" s="6">
        <v>18687998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2211394</v>
      </c>
      <c r="D33" s="6"/>
      <c r="E33" s="7">
        <v>2615383</v>
      </c>
      <c r="F33" s="8">
        <v>2825548</v>
      </c>
      <c r="G33" s="8">
        <v>8870</v>
      </c>
      <c r="H33" s="8">
        <v>1062965</v>
      </c>
      <c r="I33" s="8">
        <v>70555</v>
      </c>
      <c r="J33" s="8">
        <v>1142390</v>
      </c>
      <c r="K33" s="8">
        <v>46579</v>
      </c>
      <c r="L33" s="8">
        <v>60683</v>
      </c>
      <c r="M33" s="8">
        <v>22731</v>
      </c>
      <c r="N33" s="8">
        <v>129993</v>
      </c>
      <c r="O33" s="8">
        <v>219625</v>
      </c>
      <c r="P33" s="8">
        <v>60050</v>
      </c>
      <c r="Q33" s="8">
        <v>414191</v>
      </c>
      <c r="R33" s="8">
        <v>693866</v>
      </c>
      <c r="S33" s="8">
        <v>69489</v>
      </c>
      <c r="T33" s="8">
        <v>71738</v>
      </c>
      <c r="U33" s="8">
        <v>597817</v>
      </c>
      <c r="V33" s="8">
        <v>739044</v>
      </c>
      <c r="W33" s="8">
        <v>2705293</v>
      </c>
      <c r="X33" s="8">
        <v>2825548</v>
      </c>
      <c r="Y33" s="8">
        <v>-120255</v>
      </c>
      <c r="Z33" s="2">
        <v>-4.2559885728361362</v>
      </c>
      <c r="AA33" s="6">
        <v>2825548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75065192</v>
      </c>
      <c r="D35" s="33">
        <f>SUM(D24:D34)</f>
        <v>0</v>
      </c>
      <c r="E35" s="34">
        <f t="shared" si="1"/>
        <v>68254508</v>
      </c>
      <c r="F35" s="35">
        <f t="shared" si="1"/>
        <v>72436469</v>
      </c>
      <c r="G35" s="35">
        <f t="shared" si="1"/>
        <v>2517596</v>
      </c>
      <c r="H35" s="35">
        <f t="shared" si="1"/>
        <v>3612174</v>
      </c>
      <c r="I35" s="35">
        <f t="shared" si="1"/>
        <v>4976616</v>
      </c>
      <c r="J35" s="35">
        <f t="shared" si="1"/>
        <v>11106386</v>
      </c>
      <c r="K35" s="35">
        <f t="shared" si="1"/>
        <v>3668131</v>
      </c>
      <c r="L35" s="35">
        <f t="shared" si="1"/>
        <v>6052597</v>
      </c>
      <c r="M35" s="35">
        <f t="shared" si="1"/>
        <v>6115318</v>
      </c>
      <c r="N35" s="35">
        <f t="shared" si="1"/>
        <v>15836046</v>
      </c>
      <c r="O35" s="35">
        <f t="shared" si="1"/>
        <v>9070309</v>
      </c>
      <c r="P35" s="35">
        <f t="shared" si="1"/>
        <v>4657547</v>
      </c>
      <c r="Q35" s="35">
        <f t="shared" si="1"/>
        <v>7592219</v>
      </c>
      <c r="R35" s="35">
        <f t="shared" si="1"/>
        <v>21320075</v>
      </c>
      <c r="S35" s="35">
        <f t="shared" si="1"/>
        <v>1442668</v>
      </c>
      <c r="T35" s="35">
        <f t="shared" si="1"/>
        <v>4191567</v>
      </c>
      <c r="U35" s="35">
        <f t="shared" si="1"/>
        <v>5272466</v>
      </c>
      <c r="V35" s="35">
        <f t="shared" si="1"/>
        <v>10906701</v>
      </c>
      <c r="W35" s="35">
        <f t="shared" si="1"/>
        <v>59169208</v>
      </c>
      <c r="X35" s="35">
        <f t="shared" si="1"/>
        <v>72436469</v>
      </c>
      <c r="Y35" s="35">
        <f t="shared" si="1"/>
        <v>-13267261</v>
      </c>
      <c r="Z35" s="36">
        <f>+IF(X35&lt;&gt;0,+(Y35/X35)*100,0)</f>
        <v>-18.315720220984268</v>
      </c>
      <c r="AA35" s="33">
        <f>SUM(AA24:AA34)</f>
        <v>72436469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-20487080</v>
      </c>
      <c r="D37" s="46">
        <f>+D21-D35</f>
        <v>0</v>
      </c>
      <c r="E37" s="47">
        <f t="shared" si="2"/>
        <v>-15734961</v>
      </c>
      <c r="F37" s="48">
        <f t="shared" si="2"/>
        <v>-22404764</v>
      </c>
      <c r="G37" s="48">
        <f t="shared" si="2"/>
        <v>16617300</v>
      </c>
      <c r="H37" s="48">
        <f t="shared" si="2"/>
        <v>-2054546</v>
      </c>
      <c r="I37" s="48">
        <f t="shared" si="2"/>
        <v>-3579123</v>
      </c>
      <c r="J37" s="48">
        <f t="shared" si="2"/>
        <v>10983631</v>
      </c>
      <c r="K37" s="48">
        <f t="shared" si="2"/>
        <v>-1904983</v>
      </c>
      <c r="L37" s="48">
        <f t="shared" si="2"/>
        <v>-4258354</v>
      </c>
      <c r="M37" s="48">
        <f t="shared" si="2"/>
        <v>1641407</v>
      </c>
      <c r="N37" s="48">
        <f t="shared" si="2"/>
        <v>-4521930</v>
      </c>
      <c r="O37" s="48">
        <f t="shared" si="2"/>
        <v>-6881483</v>
      </c>
      <c r="P37" s="48">
        <f t="shared" si="2"/>
        <v>-2538110</v>
      </c>
      <c r="Q37" s="48">
        <f t="shared" si="2"/>
        <v>-1133907</v>
      </c>
      <c r="R37" s="48">
        <f t="shared" si="2"/>
        <v>-10553500</v>
      </c>
      <c r="S37" s="48">
        <f t="shared" si="2"/>
        <v>490734</v>
      </c>
      <c r="T37" s="48">
        <f t="shared" si="2"/>
        <v>-2238057</v>
      </c>
      <c r="U37" s="48">
        <f t="shared" si="2"/>
        <v>-2847103</v>
      </c>
      <c r="V37" s="48">
        <f t="shared" si="2"/>
        <v>-4594426</v>
      </c>
      <c r="W37" s="48">
        <f t="shared" si="2"/>
        <v>-8686225</v>
      </c>
      <c r="X37" s="48">
        <f>IF(F21=F35,0,X21-X35)</f>
        <v>-22404764</v>
      </c>
      <c r="Y37" s="48">
        <f t="shared" si="2"/>
        <v>13718539</v>
      </c>
      <c r="Z37" s="49">
        <f>+IF(X37&lt;&gt;0,+(Y37/X37)*100,0)</f>
        <v>-61.230455272816087</v>
      </c>
      <c r="AA37" s="46">
        <f>+AA21-AA35</f>
        <v>-22404764</v>
      </c>
    </row>
    <row r="38" spans="1:27" ht="23.15" customHeight="1" x14ac:dyDescent="0.25">
      <c r="A38" s="50" t="s">
        <v>62</v>
      </c>
      <c r="B38" s="29" t="s">
        <v>32</v>
      </c>
      <c r="C38" s="6">
        <v>26579012</v>
      </c>
      <c r="D38" s="6"/>
      <c r="E38" s="7">
        <v>21693044</v>
      </c>
      <c r="F38" s="8">
        <v>20127825</v>
      </c>
      <c r="G38" s="8"/>
      <c r="H38" s="8"/>
      <c r="I38" s="8"/>
      <c r="J38" s="8"/>
      <c r="K38" s="8">
        <v>318191</v>
      </c>
      <c r="L38" s="8">
        <v>2131803</v>
      </c>
      <c r="M38" s="8">
        <v>1572336</v>
      </c>
      <c r="N38" s="8">
        <v>4022330</v>
      </c>
      <c r="O38" s="8">
        <v>139465</v>
      </c>
      <c r="P38" s="8">
        <v>1563365</v>
      </c>
      <c r="Q38" s="8">
        <v>1698460</v>
      </c>
      <c r="R38" s="8">
        <v>3401290</v>
      </c>
      <c r="S38" s="8">
        <v>1914236</v>
      </c>
      <c r="T38" s="8">
        <v>3896790</v>
      </c>
      <c r="U38" s="8">
        <v>6800273</v>
      </c>
      <c r="V38" s="8">
        <v>12611299</v>
      </c>
      <c r="W38" s="8">
        <v>20034919</v>
      </c>
      <c r="X38" s="8">
        <v>20127825</v>
      </c>
      <c r="Y38" s="8">
        <v>-92906</v>
      </c>
      <c r="Z38" s="2">
        <v>-0.46157992728970965</v>
      </c>
      <c r="AA38" s="6">
        <v>20127825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>
        <v>106677</v>
      </c>
      <c r="H39" s="26"/>
      <c r="I39" s="26">
        <v>53338</v>
      </c>
      <c r="J39" s="26">
        <v>160015</v>
      </c>
      <c r="K39" s="26"/>
      <c r="L39" s="26"/>
      <c r="M39" s="26"/>
      <c r="N39" s="26"/>
      <c r="O39" s="26">
        <v>42435</v>
      </c>
      <c r="P39" s="26">
        <v>-202450</v>
      </c>
      <c r="Q39" s="26"/>
      <c r="R39" s="26">
        <v>-160015</v>
      </c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6091932</v>
      </c>
      <c r="D41" s="56">
        <f>SUM(D37:D40)</f>
        <v>0</v>
      </c>
      <c r="E41" s="57">
        <f t="shared" si="3"/>
        <v>5958083</v>
      </c>
      <c r="F41" s="58">
        <f t="shared" si="3"/>
        <v>-2276939</v>
      </c>
      <c r="G41" s="58">
        <f t="shared" si="3"/>
        <v>16723977</v>
      </c>
      <c r="H41" s="58">
        <f t="shared" si="3"/>
        <v>-2054546</v>
      </c>
      <c r="I41" s="58">
        <f t="shared" si="3"/>
        <v>-3525785</v>
      </c>
      <c r="J41" s="58">
        <f t="shared" si="3"/>
        <v>11143646</v>
      </c>
      <c r="K41" s="58">
        <f t="shared" si="3"/>
        <v>-1586792</v>
      </c>
      <c r="L41" s="58">
        <f t="shared" si="3"/>
        <v>-2126551</v>
      </c>
      <c r="M41" s="58">
        <f t="shared" si="3"/>
        <v>3213743</v>
      </c>
      <c r="N41" s="58">
        <f t="shared" si="3"/>
        <v>-499600</v>
      </c>
      <c r="O41" s="58">
        <f t="shared" si="3"/>
        <v>-6699583</v>
      </c>
      <c r="P41" s="58">
        <f t="shared" si="3"/>
        <v>-1177195</v>
      </c>
      <c r="Q41" s="58">
        <f t="shared" si="3"/>
        <v>564553</v>
      </c>
      <c r="R41" s="58">
        <f t="shared" si="3"/>
        <v>-7312225</v>
      </c>
      <c r="S41" s="58">
        <f t="shared" si="3"/>
        <v>2404970</v>
      </c>
      <c r="T41" s="58">
        <f t="shared" si="3"/>
        <v>1658733</v>
      </c>
      <c r="U41" s="58">
        <f t="shared" si="3"/>
        <v>3953170</v>
      </c>
      <c r="V41" s="58">
        <f t="shared" si="3"/>
        <v>8016873</v>
      </c>
      <c r="W41" s="58">
        <f t="shared" si="3"/>
        <v>11348694</v>
      </c>
      <c r="X41" s="58">
        <f t="shared" si="3"/>
        <v>-2276939</v>
      </c>
      <c r="Y41" s="58">
        <f t="shared" si="3"/>
        <v>13625633</v>
      </c>
      <c r="Z41" s="59">
        <f>+IF(X41&lt;&gt;0,+(Y41/X41)*100,0)</f>
        <v>-598.41888605711438</v>
      </c>
      <c r="AA41" s="56">
        <f>SUM(AA37:AA40)</f>
        <v>-2276939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6091932</v>
      </c>
      <c r="D43" s="64">
        <f>+D41-D42</f>
        <v>0</v>
      </c>
      <c r="E43" s="65">
        <f t="shared" si="4"/>
        <v>5958083</v>
      </c>
      <c r="F43" s="66">
        <f t="shared" si="4"/>
        <v>-2276939</v>
      </c>
      <c r="G43" s="66">
        <f t="shared" si="4"/>
        <v>16723977</v>
      </c>
      <c r="H43" s="66">
        <f t="shared" si="4"/>
        <v>-2054546</v>
      </c>
      <c r="I43" s="66">
        <f t="shared" si="4"/>
        <v>-3525785</v>
      </c>
      <c r="J43" s="66">
        <f t="shared" si="4"/>
        <v>11143646</v>
      </c>
      <c r="K43" s="66">
        <f t="shared" si="4"/>
        <v>-1586792</v>
      </c>
      <c r="L43" s="66">
        <f t="shared" si="4"/>
        <v>-2126551</v>
      </c>
      <c r="M43" s="66">
        <f t="shared" si="4"/>
        <v>3213743</v>
      </c>
      <c r="N43" s="66">
        <f t="shared" si="4"/>
        <v>-499600</v>
      </c>
      <c r="O43" s="66">
        <f t="shared" si="4"/>
        <v>-6699583</v>
      </c>
      <c r="P43" s="66">
        <f t="shared" si="4"/>
        <v>-1177195</v>
      </c>
      <c r="Q43" s="66">
        <f t="shared" si="4"/>
        <v>564553</v>
      </c>
      <c r="R43" s="66">
        <f t="shared" si="4"/>
        <v>-7312225</v>
      </c>
      <c r="S43" s="66">
        <f t="shared" si="4"/>
        <v>2404970</v>
      </c>
      <c r="T43" s="66">
        <f t="shared" si="4"/>
        <v>1658733</v>
      </c>
      <c r="U43" s="66">
        <f t="shared" si="4"/>
        <v>3953170</v>
      </c>
      <c r="V43" s="66">
        <f t="shared" si="4"/>
        <v>8016873</v>
      </c>
      <c r="W43" s="66">
        <f t="shared" si="4"/>
        <v>11348694</v>
      </c>
      <c r="X43" s="66">
        <f t="shared" si="4"/>
        <v>-2276939</v>
      </c>
      <c r="Y43" s="66">
        <f t="shared" si="4"/>
        <v>13625633</v>
      </c>
      <c r="Z43" s="67">
        <f>+IF(X43&lt;&gt;0,+(Y43/X43)*100,0)</f>
        <v>-598.41888605711438</v>
      </c>
      <c r="AA43" s="64">
        <f>+AA41-AA42</f>
        <v>-2276939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6091932</v>
      </c>
      <c r="D45" s="56">
        <f>SUM(D43:D44)</f>
        <v>0</v>
      </c>
      <c r="E45" s="57">
        <f t="shared" si="5"/>
        <v>5958083</v>
      </c>
      <c r="F45" s="58">
        <f t="shared" si="5"/>
        <v>-2276939</v>
      </c>
      <c r="G45" s="58">
        <f t="shared" si="5"/>
        <v>16723977</v>
      </c>
      <c r="H45" s="58">
        <f t="shared" si="5"/>
        <v>-2054546</v>
      </c>
      <c r="I45" s="58">
        <f t="shared" si="5"/>
        <v>-3525785</v>
      </c>
      <c r="J45" s="58">
        <f t="shared" si="5"/>
        <v>11143646</v>
      </c>
      <c r="K45" s="58">
        <f t="shared" si="5"/>
        <v>-1586792</v>
      </c>
      <c r="L45" s="58">
        <f t="shared" si="5"/>
        <v>-2126551</v>
      </c>
      <c r="M45" s="58">
        <f t="shared" si="5"/>
        <v>3213743</v>
      </c>
      <c r="N45" s="58">
        <f t="shared" si="5"/>
        <v>-499600</v>
      </c>
      <c r="O45" s="58">
        <f t="shared" si="5"/>
        <v>-6699583</v>
      </c>
      <c r="P45" s="58">
        <f t="shared" si="5"/>
        <v>-1177195</v>
      </c>
      <c r="Q45" s="58">
        <f t="shared" si="5"/>
        <v>564553</v>
      </c>
      <c r="R45" s="58">
        <f t="shared" si="5"/>
        <v>-7312225</v>
      </c>
      <c r="S45" s="58">
        <f t="shared" si="5"/>
        <v>2404970</v>
      </c>
      <c r="T45" s="58">
        <f t="shared" si="5"/>
        <v>1658733</v>
      </c>
      <c r="U45" s="58">
        <f t="shared" si="5"/>
        <v>3953170</v>
      </c>
      <c r="V45" s="58">
        <f t="shared" si="5"/>
        <v>8016873</v>
      </c>
      <c r="W45" s="58">
        <f t="shared" si="5"/>
        <v>11348694</v>
      </c>
      <c r="X45" s="58">
        <f t="shared" si="5"/>
        <v>-2276939</v>
      </c>
      <c r="Y45" s="58">
        <f t="shared" si="5"/>
        <v>13625633</v>
      </c>
      <c r="Z45" s="59">
        <f>+IF(X45&lt;&gt;0,+(Y45/X45)*100,0)</f>
        <v>-598.41888605711438</v>
      </c>
      <c r="AA45" s="56">
        <f>SUM(AA43:AA44)</f>
        <v>-2276939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6091932</v>
      </c>
      <c r="D47" s="71">
        <f>SUM(D45:D46)</f>
        <v>0</v>
      </c>
      <c r="E47" s="72">
        <f t="shared" si="6"/>
        <v>5958083</v>
      </c>
      <c r="F47" s="73">
        <f t="shared" si="6"/>
        <v>-2276939</v>
      </c>
      <c r="G47" s="73">
        <f t="shared" si="6"/>
        <v>16723977</v>
      </c>
      <c r="H47" s="74">
        <f t="shared" si="6"/>
        <v>-2054546</v>
      </c>
      <c r="I47" s="74">
        <f t="shared" si="6"/>
        <v>-3525785</v>
      </c>
      <c r="J47" s="74">
        <f t="shared" si="6"/>
        <v>11143646</v>
      </c>
      <c r="K47" s="74">
        <f t="shared" si="6"/>
        <v>-1586792</v>
      </c>
      <c r="L47" s="74">
        <f t="shared" si="6"/>
        <v>-2126551</v>
      </c>
      <c r="M47" s="73">
        <f t="shared" si="6"/>
        <v>3213743</v>
      </c>
      <c r="N47" s="73">
        <f t="shared" si="6"/>
        <v>-499600</v>
      </c>
      <c r="O47" s="74">
        <f t="shared" si="6"/>
        <v>-6699583</v>
      </c>
      <c r="P47" s="74">
        <f t="shared" si="6"/>
        <v>-1177195</v>
      </c>
      <c r="Q47" s="74">
        <f t="shared" si="6"/>
        <v>564553</v>
      </c>
      <c r="R47" s="74">
        <f t="shared" si="6"/>
        <v>-7312225</v>
      </c>
      <c r="S47" s="74">
        <f t="shared" si="6"/>
        <v>2404970</v>
      </c>
      <c r="T47" s="73">
        <f t="shared" si="6"/>
        <v>1658733</v>
      </c>
      <c r="U47" s="73">
        <f t="shared" si="6"/>
        <v>3953170</v>
      </c>
      <c r="V47" s="74">
        <f t="shared" si="6"/>
        <v>8016873</v>
      </c>
      <c r="W47" s="74">
        <f t="shared" si="6"/>
        <v>11348694</v>
      </c>
      <c r="X47" s="74">
        <f t="shared" si="6"/>
        <v>-2276939</v>
      </c>
      <c r="Y47" s="74">
        <f t="shared" si="6"/>
        <v>13625633</v>
      </c>
      <c r="Z47" s="75">
        <f>+IF(X47&lt;&gt;0,+(Y47/X47)*100,0)</f>
        <v>-598.41888605711438</v>
      </c>
      <c r="AA47" s="76">
        <f>SUM(AA45:AA46)</f>
        <v>-2276939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323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1746652</v>
      </c>
      <c r="D8" s="6"/>
      <c r="E8" s="7">
        <v>1848732</v>
      </c>
      <c r="F8" s="8">
        <v>1963896</v>
      </c>
      <c r="G8" s="8">
        <v>275555</v>
      </c>
      <c r="H8" s="8">
        <v>274345</v>
      </c>
      <c r="I8" s="8">
        <v>276561</v>
      </c>
      <c r="J8" s="8">
        <v>826461</v>
      </c>
      <c r="K8" s="8">
        <v>242461</v>
      </c>
      <c r="L8" s="8">
        <v>275722</v>
      </c>
      <c r="M8" s="8">
        <v>276091</v>
      </c>
      <c r="N8" s="8">
        <v>794274</v>
      </c>
      <c r="O8" s="8">
        <v>276154</v>
      </c>
      <c r="P8" s="8">
        <v>271963</v>
      </c>
      <c r="Q8" s="8">
        <v>-641477</v>
      </c>
      <c r="R8" s="8">
        <v>-93360</v>
      </c>
      <c r="S8" s="8">
        <v>153342</v>
      </c>
      <c r="T8" s="8">
        <v>194811</v>
      </c>
      <c r="U8" s="8">
        <v>188216</v>
      </c>
      <c r="V8" s="8">
        <v>536369</v>
      </c>
      <c r="W8" s="8">
        <v>2063744</v>
      </c>
      <c r="X8" s="8">
        <v>1963896</v>
      </c>
      <c r="Y8" s="8">
        <v>99848</v>
      </c>
      <c r="Z8" s="2">
        <v>5.0841796103255978</v>
      </c>
      <c r="AA8" s="6">
        <v>1963896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1360163</v>
      </c>
      <c r="D18" s="6"/>
      <c r="E18" s="7">
        <v>1338264</v>
      </c>
      <c r="F18" s="8">
        <v>1338264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925627</v>
      </c>
      <c r="R18" s="8">
        <v>925627</v>
      </c>
      <c r="S18" s="8">
        <v>116785</v>
      </c>
      <c r="T18" s="8">
        <v>79555</v>
      </c>
      <c r="U18" s="8">
        <v>85860</v>
      </c>
      <c r="V18" s="8">
        <v>282200</v>
      </c>
      <c r="W18" s="8">
        <v>1207827</v>
      </c>
      <c r="X18" s="8">
        <v>1338264</v>
      </c>
      <c r="Y18" s="8">
        <v>-130437</v>
      </c>
      <c r="Z18" s="2">
        <v>-9.7467315865927802</v>
      </c>
      <c r="AA18" s="6">
        <v>1338264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3106815</v>
      </c>
      <c r="D21" s="33">
        <f t="shared" si="0"/>
        <v>0</v>
      </c>
      <c r="E21" s="34">
        <f t="shared" si="0"/>
        <v>3186996</v>
      </c>
      <c r="F21" s="35">
        <f t="shared" si="0"/>
        <v>3302160</v>
      </c>
      <c r="G21" s="35">
        <f t="shared" si="0"/>
        <v>275555</v>
      </c>
      <c r="H21" s="35">
        <f t="shared" si="0"/>
        <v>274345</v>
      </c>
      <c r="I21" s="35">
        <f t="shared" si="0"/>
        <v>276561</v>
      </c>
      <c r="J21" s="35">
        <f t="shared" si="0"/>
        <v>826461</v>
      </c>
      <c r="K21" s="35">
        <f t="shared" si="0"/>
        <v>242461</v>
      </c>
      <c r="L21" s="35">
        <f t="shared" si="0"/>
        <v>275722</v>
      </c>
      <c r="M21" s="35">
        <f t="shared" si="0"/>
        <v>276091</v>
      </c>
      <c r="N21" s="35">
        <f t="shared" si="0"/>
        <v>794274</v>
      </c>
      <c r="O21" s="35">
        <f t="shared" si="0"/>
        <v>276154</v>
      </c>
      <c r="P21" s="35">
        <f t="shared" si="0"/>
        <v>271963</v>
      </c>
      <c r="Q21" s="35">
        <f t="shared" si="0"/>
        <v>284150</v>
      </c>
      <c r="R21" s="35">
        <f t="shared" si="0"/>
        <v>832267</v>
      </c>
      <c r="S21" s="35">
        <f t="shared" si="0"/>
        <v>270127</v>
      </c>
      <c r="T21" s="35">
        <f t="shared" si="0"/>
        <v>274366</v>
      </c>
      <c r="U21" s="35">
        <f t="shared" si="0"/>
        <v>274076</v>
      </c>
      <c r="V21" s="35">
        <f t="shared" si="0"/>
        <v>818569</v>
      </c>
      <c r="W21" s="35">
        <f t="shared" si="0"/>
        <v>3271571</v>
      </c>
      <c r="X21" s="35">
        <f t="shared" si="0"/>
        <v>3302160</v>
      </c>
      <c r="Y21" s="35">
        <f t="shared" si="0"/>
        <v>-30589</v>
      </c>
      <c r="Z21" s="36">
        <f>+IF(X21&lt;&gt;0,+(Y21/X21)*100,0)</f>
        <v>-0.92633306684109795</v>
      </c>
      <c r="AA21" s="33">
        <f>SUM(AA5:AA20)</f>
        <v>3302160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1059522</v>
      </c>
      <c r="D24" s="6"/>
      <c r="E24" s="7">
        <v>851170</v>
      </c>
      <c r="F24" s="8">
        <v>1008108</v>
      </c>
      <c r="G24" s="8">
        <v>73053</v>
      </c>
      <c r="H24" s="8">
        <v>80357</v>
      </c>
      <c r="I24" s="8">
        <v>78171</v>
      </c>
      <c r="J24" s="8">
        <v>231581</v>
      </c>
      <c r="K24" s="8">
        <v>73767</v>
      </c>
      <c r="L24" s="8">
        <v>139408</v>
      </c>
      <c r="M24" s="8">
        <v>89724</v>
      </c>
      <c r="N24" s="8">
        <v>302899</v>
      </c>
      <c r="O24" s="8">
        <v>74896</v>
      </c>
      <c r="P24" s="8">
        <v>70573</v>
      </c>
      <c r="Q24" s="8">
        <v>71616</v>
      </c>
      <c r="R24" s="8">
        <v>217085</v>
      </c>
      <c r="S24" s="8">
        <v>66360</v>
      </c>
      <c r="T24" s="8">
        <v>64443</v>
      </c>
      <c r="U24" s="8">
        <v>69438</v>
      </c>
      <c r="V24" s="8">
        <v>200241</v>
      </c>
      <c r="W24" s="8">
        <v>951806</v>
      </c>
      <c r="X24" s="8">
        <v>1008108</v>
      </c>
      <c r="Y24" s="8">
        <v>-56302</v>
      </c>
      <c r="Z24" s="2">
        <v>-5.5849174889991939</v>
      </c>
      <c r="AA24" s="6">
        <v>1008108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-368095</v>
      </c>
      <c r="D26" s="6"/>
      <c r="E26" s="7">
        <v>-176976</v>
      </c>
      <c r="F26" s="8">
        <v>381504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381504</v>
      </c>
      <c r="Y26" s="8">
        <v>-381504</v>
      </c>
      <c r="Z26" s="2">
        <v>-100</v>
      </c>
      <c r="AA26" s="6">
        <v>381504</v>
      </c>
    </row>
    <row r="27" spans="1:27" x14ac:dyDescent="0.25">
      <c r="A27" s="25" t="s">
        <v>53</v>
      </c>
      <c r="B27" s="24" t="s">
        <v>32</v>
      </c>
      <c r="C27" s="6">
        <v>1078066</v>
      </c>
      <c r="D27" s="6"/>
      <c r="E27" s="7">
        <v>147156</v>
      </c>
      <c r="F27" s="8">
        <v>147156</v>
      </c>
      <c r="G27" s="8">
        <v>12263</v>
      </c>
      <c r="H27" s="8">
        <v>12263</v>
      </c>
      <c r="I27" s="8">
        <v>12263</v>
      </c>
      <c r="J27" s="8">
        <v>36789</v>
      </c>
      <c r="K27" s="8">
        <v>12263</v>
      </c>
      <c r="L27" s="8">
        <v>12263</v>
      </c>
      <c r="M27" s="8">
        <v>12263</v>
      </c>
      <c r="N27" s="8">
        <v>36789</v>
      </c>
      <c r="O27" s="8">
        <v>12263</v>
      </c>
      <c r="P27" s="8">
        <v>12263</v>
      </c>
      <c r="Q27" s="8">
        <v>12263</v>
      </c>
      <c r="R27" s="8">
        <v>36789</v>
      </c>
      <c r="S27" s="8">
        <v>12263</v>
      </c>
      <c r="T27" s="8">
        <v>12263</v>
      </c>
      <c r="U27" s="8">
        <v>12263</v>
      </c>
      <c r="V27" s="8">
        <v>36789</v>
      </c>
      <c r="W27" s="8">
        <v>147156</v>
      </c>
      <c r="X27" s="8">
        <v>147156</v>
      </c>
      <c r="Y27" s="8"/>
      <c r="Z27" s="2"/>
      <c r="AA27" s="6">
        <v>147156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14888</v>
      </c>
      <c r="D30" s="6"/>
      <c r="E30" s="7">
        <v>95244</v>
      </c>
      <c r="F30" s="8">
        <v>154608</v>
      </c>
      <c r="G30" s="8"/>
      <c r="H30" s="8">
        <v>17906</v>
      </c>
      <c r="I30" s="8">
        <v>6989</v>
      </c>
      <c r="J30" s="8">
        <v>24895</v>
      </c>
      <c r="K30" s="8">
        <v>10217</v>
      </c>
      <c r="L30" s="8">
        <v>13802</v>
      </c>
      <c r="M30" s="8">
        <v>27912</v>
      </c>
      <c r="N30" s="8">
        <v>51931</v>
      </c>
      <c r="O30" s="8">
        <v>20073</v>
      </c>
      <c r="P30" s="8">
        <v>19242</v>
      </c>
      <c r="Q30" s="8">
        <v>26948</v>
      </c>
      <c r="R30" s="8">
        <v>66263</v>
      </c>
      <c r="S30" s="8">
        <v>20787</v>
      </c>
      <c r="T30" s="8">
        <v>13458</v>
      </c>
      <c r="U30" s="8">
        <v>30906</v>
      </c>
      <c r="V30" s="8">
        <v>65151</v>
      </c>
      <c r="W30" s="8">
        <v>208240</v>
      </c>
      <c r="X30" s="8">
        <v>154608</v>
      </c>
      <c r="Y30" s="8">
        <v>53632</v>
      </c>
      <c r="Z30" s="2">
        <v>34.689019973093245</v>
      </c>
      <c r="AA30" s="6">
        <v>154608</v>
      </c>
    </row>
    <row r="31" spans="1:27" x14ac:dyDescent="0.25">
      <c r="A31" s="25" t="s">
        <v>57</v>
      </c>
      <c r="B31" s="24" t="s">
        <v>32</v>
      </c>
      <c r="C31" s="6">
        <v>188594</v>
      </c>
      <c r="D31" s="6"/>
      <c r="E31" s="7">
        <v>403236</v>
      </c>
      <c r="F31" s="8">
        <v>562764</v>
      </c>
      <c r="G31" s="8"/>
      <c r="H31" s="8">
        <v>13550</v>
      </c>
      <c r="I31" s="8">
        <v>98104</v>
      </c>
      <c r="J31" s="8">
        <v>111654</v>
      </c>
      <c r="K31" s="8">
        <v>46691</v>
      </c>
      <c r="L31" s="8">
        <v>1250</v>
      </c>
      <c r="M31" s="8">
        <v>28463</v>
      </c>
      <c r="N31" s="8">
        <v>76404</v>
      </c>
      <c r="O31" s="8">
        <v>6933</v>
      </c>
      <c r="P31" s="8">
        <v>14793</v>
      </c>
      <c r="Q31" s="8">
        <v>59734</v>
      </c>
      <c r="R31" s="8">
        <v>81460</v>
      </c>
      <c r="S31" s="8">
        <v>114644</v>
      </c>
      <c r="T31" s="8">
        <v>7250</v>
      </c>
      <c r="U31" s="8">
        <v>37775</v>
      </c>
      <c r="V31" s="8">
        <v>159669</v>
      </c>
      <c r="W31" s="8">
        <v>429187</v>
      </c>
      <c r="X31" s="8">
        <v>562764</v>
      </c>
      <c r="Y31" s="8">
        <v>-133577</v>
      </c>
      <c r="Z31" s="2">
        <v>-23.735882181518363</v>
      </c>
      <c r="AA31" s="6">
        <v>562764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217118</v>
      </c>
      <c r="D33" s="6"/>
      <c r="E33" s="7">
        <v>289944</v>
      </c>
      <c r="F33" s="8">
        <v>176520</v>
      </c>
      <c r="G33" s="8">
        <v>7817</v>
      </c>
      <c r="H33" s="8">
        <v>6148</v>
      </c>
      <c r="I33" s="8">
        <v>8889</v>
      </c>
      <c r="J33" s="8">
        <v>22854</v>
      </c>
      <c r="K33" s="8">
        <v>6797</v>
      </c>
      <c r="L33" s="8">
        <v>7354</v>
      </c>
      <c r="M33" s="8">
        <v>4262</v>
      </c>
      <c r="N33" s="8">
        <v>18413</v>
      </c>
      <c r="O33" s="8"/>
      <c r="P33" s="8">
        <v>5533</v>
      </c>
      <c r="Q33" s="8">
        <v>10176</v>
      </c>
      <c r="R33" s="8">
        <v>15709</v>
      </c>
      <c r="S33" s="8">
        <v>687</v>
      </c>
      <c r="T33" s="8">
        <v>1514</v>
      </c>
      <c r="U33" s="8">
        <v>5357</v>
      </c>
      <c r="V33" s="8">
        <v>7558</v>
      </c>
      <c r="W33" s="8">
        <v>64534</v>
      </c>
      <c r="X33" s="8">
        <v>176520</v>
      </c>
      <c r="Y33" s="8">
        <v>-111986</v>
      </c>
      <c r="Z33" s="2">
        <v>-63.440969861772032</v>
      </c>
      <c r="AA33" s="6">
        <v>176520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2190093</v>
      </c>
      <c r="D35" s="33">
        <f>SUM(D24:D34)</f>
        <v>0</v>
      </c>
      <c r="E35" s="34">
        <f t="shared" si="1"/>
        <v>1609774</v>
      </c>
      <c r="F35" s="35">
        <f t="shared" si="1"/>
        <v>2430660</v>
      </c>
      <c r="G35" s="35">
        <f t="shared" si="1"/>
        <v>93133</v>
      </c>
      <c r="H35" s="35">
        <f t="shared" si="1"/>
        <v>130224</v>
      </c>
      <c r="I35" s="35">
        <f t="shared" si="1"/>
        <v>204416</v>
      </c>
      <c r="J35" s="35">
        <f t="shared" si="1"/>
        <v>427773</v>
      </c>
      <c r="K35" s="35">
        <f t="shared" si="1"/>
        <v>149735</v>
      </c>
      <c r="L35" s="35">
        <f t="shared" si="1"/>
        <v>174077</v>
      </c>
      <c r="M35" s="35">
        <f t="shared" si="1"/>
        <v>162624</v>
      </c>
      <c r="N35" s="35">
        <f t="shared" si="1"/>
        <v>486436</v>
      </c>
      <c r="O35" s="35">
        <f t="shared" si="1"/>
        <v>114165</v>
      </c>
      <c r="P35" s="35">
        <f t="shared" si="1"/>
        <v>122404</v>
      </c>
      <c r="Q35" s="35">
        <f t="shared" si="1"/>
        <v>180737</v>
      </c>
      <c r="R35" s="35">
        <f t="shared" si="1"/>
        <v>417306</v>
      </c>
      <c r="S35" s="35">
        <f t="shared" si="1"/>
        <v>214741</v>
      </c>
      <c r="T35" s="35">
        <f t="shared" si="1"/>
        <v>98928</v>
      </c>
      <c r="U35" s="35">
        <f t="shared" si="1"/>
        <v>155739</v>
      </c>
      <c r="V35" s="35">
        <f t="shared" si="1"/>
        <v>469408</v>
      </c>
      <c r="W35" s="35">
        <f t="shared" si="1"/>
        <v>1800923</v>
      </c>
      <c r="X35" s="35">
        <f t="shared" si="1"/>
        <v>2430660</v>
      </c>
      <c r="Y35" s="35">
        <f t="shared" si="1"/>
        <v>-629737</v>
      </c>
      <c r="Z35" s="36">
        <f>+IF(X35&lt;&gt;0,+(Y35/X35)*100,0)</f>
        <v>-25.908066121958644</v>
      </c>
      <c r="AA35" s="33">
        <f>SUM(AA24:AA34)</f>
        <v>2430660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916722</v>
      </c>
      <c r="D37" s="46">
        <f>+D21-D35</f>
        <v>0</v>
      </c>
      <c r="E37" s="47">
        <f t="shared" si="2"/>
        <v>1577222</v>
      </c>
      <c r="F37" s="48">
        <f t="shared" si="2"/>
        <v>871500</v>
      </c>
      <c r="G37" s="48">
        <f t="shared" si="2"/>
        <v>182422</v>
      </c>
      <c r="H37" s="48">
        <f t="shared" si="2"/>
        <v>144121</v>
      </c>
      <c r="I37" s="48">
        <f t="shared" si="2"/>
        <v>72145</v>
      </c>
      <c r="J37" s="48">
        <f t="shared" si="2"/>
        <v>398688</v>
      </c>
      <c r="K37" s="48">
        <f t="shared" si="2"/>
        <v>92726</v>
      </c>
      <c r="L37" s="48">
        <f t="shared" si="2"/>
        <v>101645</v>
      </c>
      <c r="M37" s="48">
        <f t="shared" si="2"/>
        <v>113467</v>
      </c>
      <c r="N37" s="48">
        <f t="shared" si="2"/>
        <v>307838</v>
      </c>
      <c r="O37" s="48">
        <f t="shared" si="2"/>
        <v>161989</v>
      </c>
      <c r="P37" s="48">
        <f t="shared" si="2"/>
        <v>149559</v>
      </c>
      <c r="Q37" s="48">
        <f t="shared" si="2"/>
        <v>103413</v>
      </c>
      <c r="R37" s="48">
        <f t="shared" si="2"/>
        <v>414961</v>
      </c>
      <c r="S37" s="48">
        <f t="shared" si="2"/>
        <v>55386</v>
      </c>
      <c r="T37" s="48">
        <f t="shared" si="2"/>
        <v>175438</v>
      </c>
      <c r="U37" s="48">
        <f t="shared" si="2"/>
        <v>118337</v>
      </c>
      <c r="V37" s="48">
        <f t="shared" si="2"/>
        <v>349161</v>
      </c>
      <c r="W37" s="48">
        <f t="shared" si="2"/>
        <v>1470648</v>
      </c>
      <c r="X37" s="48">
        <f>IF(F21=F35,0,X21-X35)</f>
        <v>871500</v>
      </c>
      <c r="Y37" s="48">
        <f t="shared" si="2"/>
        <v>599148</v>
      </c>
      <c r="Z37" s="49">
        <f>+IF(X37&lt;&gt;0,+(Y37/X37)*100,0)</f>
        <v>68.749053356282275</v>
      </c>
      <c r="AA37" s="46">
        <f>+AA21-AA35</f>
        <v>871500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916722</v>
      </c>
      <c r="D41" s="56">
        <f>SUM(D37:D40)</f>
        <v>0</v>
      </c>
      <c r="E41" s="57">
        <f t="shared" si="3"/>
        <v>1577222</v>
      </c>
      <c r="F41" s="58">
        <f t="shared" si="3"/>
        <v>871500</v>
      </c>
      <c r="G41" s="58">
        <f t="shared" si="3"/>
        <v>182422</v>
      </c>
      <c r="H41" s="58">
        <f t="shared" si="3"/>
        <v>144121</v>
      </c>
      <c r="I41" s="58">
        <f t="shared" si="3"/>
        <v>72145</v>
      </c>
      <c r="J41" s="58">
        <f t="shared" si="3"/>
        <v>398688</v>
      </c>
      <c r="K41" s="58">
        <f t="shared" si="3"/>
        <v>92726</v>
      </c>
      <c r="L41" s="58">
        <f t="shared" si="3"/>
        <v>101645</v>
      </c>
      <c r="M41" s="58">
        <f t="shared" si="3"/>
        <v>113467</v>
      </c>
      <c r="N41" s="58">
        <f t="shared" si="3"/>
        <v>307838</v>
      </c>
      <c r="O41" s="58">
        <f t="shared" si="3"/>
        <v>161989</v>
      </c>
      <c r="P41" s="58">
        <f t="shared" si="3"/>
        <v>149559</v>
      </c>
      <c r="Q41" s="58">
        <f t="shared" si="3"/>
        <v>103413</v>
      </c>
      <c r="R41" s="58">
        <f t="shared" si="3"/>
        <v>414961</v>
      </c>
      <c r="S41" s="58">
        <f t="shared" si="3"/>
        <v>55386</v>
      </c>
      <c r="T41" s="58">
        <f t="shared" si="3"/>
        <v>175438</v>
      </c>
      <c r="U41" s="58">
        <f t="shared" si="3"/>
        <v>118337</v>
      </c>
      <c r="V41" s="58">
        <f t="shared" si="3"/>
        <v>349161</v>
      </c>
      <c r="W41" s="58">
        <f t="shared" si="3"/>
        <v>1470648</v>
      </c>
      <c r="X41" s="58">
        <f t="shared" si="3"/>
        <v>871500</v>
      </c>
      <c r="Y41" s="58">
        <f t="shared" si="3"/>
        <v>599148</v>
      </c>
      <c r="Z41" s="59">
        <f>+IF(X41&lt;&gt;0,+(Y41/X41)*100,0)</f>
        <v>68.749053356282275</v>
      </c>
      <c r="AA41" s="56">
        <f>SUM(AA37:AA40)</f>
        <v>871500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916722</v>
      </c>
      <c r="D43" s="64">
        <f>+D41-D42</f>
        <v>0</v>
      </c>
      <c r="E43" s="65">
        <f t="shared" si="4"/>
        <v>1577222</v>
      </c>
      <c r="F43" s="66">
        <f t="shared" si="4"/>
        <v>871500</v>
      </c>
      <c r="G43" s="66">
        <f t="shared" si="4"/>
        <v>182422</v>
      </c>
      <c r="H43" s="66">
        <f t="shared" si="4"/>
        <v>144121</v>
      </c>
      <c r="I43" s="66">
        <f t="shared" si="4"/>
        <v>72145</v>
      </c>
      <c r="J43" s="66">
        <f t="shared" si="4"/>
        <v>398688</v>
      </c>
      <c r="K43" s="66">
        <f t="shared" si="4"/>
        <v>92726</v>
      </c>
      <c r="L43" s="66">
        <f t="shared" si="4"/>
        <v>101645</v>
      </c>
      <c r="M43" s="66">
        <f t="shared" si="4"/>
        <v>113467</v>
      </c>
      <c r="N43" s="66">
        <f t="shared" si="4"/>
        <v>307838</v>
      </c>
      <c r="O43" s="66">
        <f t="shared" si="4"/>
        <v>161989</v>
      </c>
      <c r="P43" s="66">
        <f t="shared" si="4"/>
        <v>149559</v>
      </c>
      <c r="Q43" s="66">
        <f t="shared" si="4"/>
        <v>103413</v>
      </c>
      <c r="R43" s="66">
        <f t="shared" si="4"/>
        <v>414961</v>
      </c>
      <c r="S43" s="66">
        <f t="shared" si="4"/>
        <v>55386</v>
      </c>
      <c r="T43" s="66">
        <f t="shared" si="4"/>
        <v>175438</v>
      </c>
      <c r="U43" s="66">
        <f t="shared" si="4"/>
        <v>118337</v>
      </c>
      <c r="V43" s="66">
        <f t="shared" si="4"/>
        <v>349161</v>
      </c>
      <c r="W43" s="66">
        <f t="shared" si="4"/>
        <v>1470648</v>
      </c>
      <c r="X43" s="66">
        <f t="shared" si="4"/>
        <v>871500</v>
      </c>
      <c r="Y43" s="66">
        <f t="shared" si="4"/>
        <v>599148</v>
      </c>
      <c r="Z43" s="67">
        <f>+IF(X43&lt;&gt;0,+(Y43/X43)*100,0)</f>
        <v>68.749053356282275</v>
      </c>
      <c r="AA43" s="64">
        <f>+AA41-AA42</f>
        <v>871500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916722</v>
      </c>
      <c r="D45" s="56">
        <f>SUM(D43:D44)</f>
        <v>0</v>
      </c>
      <c r="E45" s="57">
        <f t="shared" si="5"/>
        <v>1577222</v>
      </c>
      <c r="F45" s="58">
        <f t="shared" si="5"/>
        <v>871500</v>
      </c>
      <c r="G45" s="58">
        <f t="shared" si="5"/>
        <v>182422</v>
      </c>
      <c r="H45" s="58">
        <f t="shared" si="5"/>
        <v>144121</v>
      </c>
      <c r="I45" s="58">
        <f t="shared" si="5"/>
        <v>72145</v>
      </c>
      <c r="J45" s="58">
        <f t="shared" si="5"/>
        <v>398688</v>
      </c>
      <c r="K45" s="58">
        <f t="shared" si="5"/>
        <v>92726</v>
      </c>
      <c r="L45" s="58">
        <f t="shared" si="5"/>
        <v>101645</v>
      </c>
      <c r="M45" s="58">
        <f t="shared" si="5"/>
        <v>113467</v>
      </c>
      <c r="N45" s="58">
        <f t="shared" si="5"/>
        <v>307838</v>
      </c>
      <c r="O45" s="58">
        <f t="shared" si="5"/>
        <v>161989</v>
      </c>
      <c r="P45" s="58">
        <f t="shared" si="5"/>
        <v>149559</v>
      </c>
      <c r="Q45" s="58">
        <f t="shared" si="5"/>
        <v>103413</v>
      </c>
      <c r="R45" s="58">
        <f t="shared" si="5"/>
        <v>414961</v>
      </c>
      <c r="S45" s="58">
        <f t="shared" si="5"/>
        <v>55386</v>
      </c>
      <c r="T45" s="58">
        <f t="shared" si="5"/>
        <v>175438</v>
      </c>
      <c r="U45" s="58">
        <f t="shared" si="5"/>
        <v>118337</v>
      </c>
      <c r="V45" s="58">
        <f t="shared" si="5"/>
        <v>349161</v>
      </c>
      <c r="W45" s="58">
        <f t="shared" si="5"/>
        <v>1470648</v>
      </c>
      <c r="X45" s="58">
        <f t="shared" si="5"/>
        <v>871500</v>
      </c>
      <c r="Y45" s="58">
        <f t="shared" si="5"/>
        <v>599148</v>
      </c>
      <c r="Z45" s="59">
        <f>+IF(X45&lt;&gt;0,+(Y45/X45)*100,0)</f>
        <v>68.749053356282275</v>
      </c>
      <c r="AA45" s="56">
        <f>SUM(AA43:AA44)</f>
        <v>871500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916722</v>
      </c>
      <c r="D47" s="71">
        <f>SUM(D45:D46)</f>
        <v>0</v>
      </c>
      <c r="E47" s="72">
        <f t="shared" si="6"/>
        <v>1577222</v>
      </c>
      <c r="F47" s="73">
        <f t="shared" si="6"/>
        <v>871500</v>
      </c>
      <c r="G47" s="73">
        <f t="shared" si="6"/>
        <v>182422</v>
      </c>
      <c r="H47" s="74">
        <f t="shared" si="6"/>
        <v>144121</v>
      </c>
      <c r="I47" s="74">
        <f t="shared" si="6"/>
        <v>72145</v>
      </c>
      <c r="J47" s="74">
        <f t="shared" si="6"/>
        <v>398688</v>
      </c>
      <c r="K47" s="74">
        <f t="shared" si="6"/>
        <v>92726</v>
      </c>
      <c r="L47" s="74">
        <f t="shared" si="6"/>
        <v>101645</v>
      </c>
      <c r="M47" s="73">
        <f t="shared" si="6"/>
        <v>113467</v>
      </c>
      <c r="N47" s="73">
        <f t="shared" si="6"/>
        <v>307838</v>
      </c>
      <c r="O47" s="74">
        <f t="shared" si="6"/>
        <v>161989</v>
      </c>
      <c r="P47" s="74">
        <f t="shared" si="6"/>
        <v>149559</v>
      </c>
      <c r="Q47" s="74">
        <f t="shared" si="6"/>
        <v>103413</v>
      </c>
      <c r="R47" s="74">
        <f t="shared" si="6"/>
        <v>414961</v>
      </c>
      <c r="S47" s="74">
        <f t="shared" si="6"/>
        <v>55386</v>
      </c>
      <c r="T47" s="73">
        <f t="shared" si="6"/>
        <v>175438</v>
      </c>
      <c r="U47" s="73">
        <f t="shared" si="6"/>
        <v>118337</v>
      </c>
      <c r="V47" s="74">
        <f t="shared" si="6"/>
        <v>349161</v>
      </c>
      <c r="W47" s="74">
        <f t="shared" si="6"/>
        <v>1470648</v>
      </c>
      <c r="X47" s="74">
        <f t="shared" si="6"/>
        <v>871500</v>
      </c>
      <c r="Y47" s="74">
        <f t="shared" si="6"/>
        <v>599148</v>
      </c>
      <c r="Z47" s="75">
        <f>+IF(X47&lt;&gt;0,+(Y47/X47)*100,0)</f>
        <v>68.749053356282275</v>
      </c>
      <c r="AA47" s="76">
        <f>SUM(AA45:AA46)</f>
        <v>871500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3852862</v>
      </c>
      <c r="D8" s="6"/>
      <c r="E8" s="7">
        <v>4165700</v>
      </c>
      <c r="F8" s="8">
        <v>3978931</v>
      </c>
      <c r="G8" s="8">
        <v>272424</v>
      </c>
      <c r="H8" s="8">
        <v>316271</v>
      </c>
      <c r="I8" s="8">
        <v>307987</v>
      </c>
      <c r="J8" s="8">
        <v>896682</v>
      </c>
      <c r="K8" s="8">
        <v>336201</v>
      </c>
      <c r="L8" s="8">
        <v>318276</v>
      </c>
      <c r="M8" s="8">
        <v>438307</v>
      </c>
      <c r="N8" s="8">
        <v>1092784</v>
      </c>
      <c r="O8" s="8">
        <v>225783</v>
      </c>
      <c r="P8" s="8">
        <v>355104</v>
      </c>
      <c r="Q8" s="8">
        <v>346246</v>
      </c>
      <c r="R8" s="8">
        <v>927133</v>
      </c>
      <c r="S8" s="8">
        <v>339313</v>
      </c>
      <c r="T8" s="8">
        <v>336215</v>
      </c>
      <c r="U8" s="8">
        <v>304748</v>
      </c>
      <c r="V8" s="8">
        <v>980276</v>
      </c>
      <c r="W8" s="8">
        <v>3896875</v>
      </c>
      <c r="X8" s="8">
        <v>3978931</v>
      </c>
      <c r="Y8" s="8">
        <v>-82056</v>
      </c>
      <c r="Z8" s="2">
        <v>-2.0622624518997692</v>
      </c>
      <c r="AA8" s="6">
        <v>3978931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383003</v>
      </c>
      <c r="D13" s="6"/>
      <c r="E13" s="7">
        <v>471400</v>
      </c>
      <c r="F13" s="8">
        <v>471400</v>
      </c>
      <c r="G13" s="8">
        <v>-4</v>
      </c>
      <c r="H13" s="8">
        <v>-4217</v>
      </c>
      <c r="I13" s="8">
        <v>-4476</v>
      </c>
      <c r="J13" s="8">
        <v>-8697</v>
      </c>
      <c r="K13" s="8">
        <v>-8204</v>
      </c>
      <c r="L13" s="8">
        <v>-323</v>
      </c>
      <c r="M13" s="8"/>
      <c r="N13" s="8">
        <v>-8527</v>
      </c>
      <c r="O13" s="8"/>
      <c r="P13" s="8"/>
      <c r="Q13" s="8">
        <v>-379</v>
      </c>
      <c r="R13" s="8">
        <v>-379</v>
      </c>
      <c r="S13" s="8">
        <v>-15849</v>
      </c>
      <c r="T13" s="8">
        <v>-38444</v>
      </c>
      <c r="U13" s="8">
        <v>-52023</v>
      </c>
      <c r="V13" s="8">
        <v>-106316</v>
      </c>
      <c r="W13" s="8">
        <v>-123919</v>
      </c>
      <c r="X13" s="8">
        <v>471400</v>
      </c>
      <c r="Y13" s="8">
        <v>-595319</v>
      </c>
      <c r="Z13" s="2">
        <v>-126.2874416631311</v>
      </c>
      <c r="AA13" s="6">
        <v>471400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4235865</v>
      </c>
      <c r="D21" s="33">
        <f t="shared" si="0"/>
        <v>0</v>
      </c>
      <c r="E21" s="34">
        <f t="shared" si="0"/>
        <v>4637100</v>
      </c>
      <c r="F21" s="35">
        <f t="shared" si="0"/>
        <v>4450331</v>
      </c>
      <c r="G21" s="35">
        <f t="shared" si="0"/>
        <v>272420</v>
      </c>
      <c r="H21" s="35">
        <f t="shared" si="0"/>
        <v>312054</v>
      </c>
      <c r="I21" s="35">
        <f t="shared" si="0"/>
        <v>303511</v>
      </c>
      <c r="J21" s="35">
        <f t="shared" si="0"/>
        <v>887985</v>
      </c>
      <c r="K21" s="35">
        <f t="shared" si="0"/>
        <v>327997</v>
      </c>
      <c r="L21" s="35">
        <f t="shared" si="0"/>
        <v>317953</v>
      </c>
      <c r="M21" s="35">
        <f t="shared" si="0"/>
        <v>438307</v>
      </c>
      <c r="N21" s="35">
        <f t="shared" si="0"/>
        <v>1084257</v>
      </c>
      <c r="O21" s="35">
        <f t="shared" si="0"/>
        <v>225783</v>
      </c>
      <c r="P21" s="35">
        <f t="shared" si="0"/>
        <v>355104</v>
      </c>
      <c r="Q21" s="35">
        <f t="shared" si="0"/>
        <v>345867</v>
      </c>
      <c r="R21" s="35">
        <f t="shared" si="0"/>
        <v>926754</v>
      </c>
      <c r="S21" s="35">
        <f t="shared" si="0"/>
        <v>323464</v>
      </c>
      <c r="T21" s="35">
        <f t="shared" si="0"/>
        <v>297771</v>
      </c>
      <c r="U21" s="35">
        <f t="shared" si="0"/>
        <v>252725</v>
      </c>
      <c r="V21" s="35">
        <f t="shared" si="0"/>
        <v>873960</v>
      </c>
      <c r="W21" s="35">
        <f t="shared" si="0"/>
        <v>3772956</v>
      </c>
      <c r="X21" s="35">
        <f t="shared" si="0"/>
        <v>4450331</v>
      </c>
      <c r="Y21" s="35">
        <f t="shared" si="0"/>
        <v>-677375</v>
      </c>
      <c r="Z21" s="36">
        <f>+IF(X21&lt;&gt;0,+(Y21/X21)*100,0)</f>
        <v>-15.220777960111281</v>
      </c>
      <c r="AA21" s="33">
        <f>SUM(AA5:AA20)</f>
        <v>4450331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827325</v>
      </c>
      <c r="D24" s="6"/>
      <c r="E24" s="7">
        <v>1136400</v>
      </c>
      <c r="F24" s="8">
        <v>1071400</v>
      </c>
      <c r="G24" s="8">
        <v>52415</v>
      </c>
      <c r="H24" s="8">
        <v>80181</v>
      </c>
      <c r="I24" s="8">
        <v>76112</v>
      </c>
      <c r="J24" s="8">
        <v>208708</v>
      </c>
      <c r="K24" s="8">
        <v>74826</v>
      </c>
      <c r="L24" s="8">
        <v>84065</v>
      </c>
      <c r="M24" s="8">
        <v>59315</v>
      </c>
      <c r="N24" s="8">
        <v>218206</v>
      </c>
      <c r="O24" s="8">
        <v>102898</v>
      </c>
      <c r="P24" s="8">
        <v>67714</v>
      </c>
      <c r="Q24" s="8">
        <v>62997</v>
      </c>
      <c r="R24" s="8">
        <v>233609</v>
      </c>
      <c r="S24" s="8">
        <v>70282</v>
      </c>
      <c r="T24" s="8">
        <v>73628</v>
      </c>
      <c r="U24" s="8">
        <v>95848</v>
      </c>
      <c r="V24" s="8">
        <v>239758</v>
      </c>
      <c r="W24" s="8">
        <v>900281</v>
      </c>
      <c r="X24" s="8">
        <v>1071400</v>
      </c>
      <c r="Y24" s="8">
        <v>-171119</v>
      </c>
      <c r="Z24" s="2">
        <v>-15.97153257420198</v>
      </c>
      <c r="AA24" s="6">
        <v>1071400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1179933</v>
      </c>
      <c r="D26" s="6"/>
      <c r="E26" s="7">
        <v>1325100</v>
      </c>
      <c r="F26" s="8">
        <v>1325100</v>
      </c>
      <c r="G26" s="8">
        <v>110425</v>
      </c>
      <c r="H26" s="8">
        <v>110425</v>
      </c>
      <c r="I26" s="8">
        <v>110425</v>
      </c>
      <c r="J26" s="8">
        <v>331275</v>
      </c>
      <c r="K26" s="8">
        <v>110425</v>
      </c>
      <c r="L26" s="8">
        <v>110425</v>
      </c>
      <c r="M26" s="8">
        <v>110425</v>
      </c>
      <c r="N26" s="8">
        <v>331275</v>
      </c>
      <c r="O26" s="8">
        <v>110425</v>
      </c>
      <c r="P26" s="8">
        <v>110425</v>
      </c>
      <c r="Q26" s="8">
        <v>110425</v>
      </c>
      <c r="R26" s="8">
        <v>331275</v>
      </c>
      <c r="S26" s="8">
        <v>110425</v>
      </c>
      <c r="T26" s="8">
        <v>110425</v>
      </c>
      <c r="U26" s="8"/>
      <c r="V26" s="8">
        <v>220850</v>
      </c>
      <c r="W26" s="8">
        <v>1214675</v>
      </c>
      <c r="X26" s="8">
        <v>1325100</v>
      </c>
      <c r="Y26" s="8">
        <v>-110425</v>
      </c>
      <c r="Z26" s="2">
        <v>-8.3333333333333321</v>
      </c>
      <c r="AA26" s="6">
        <v>1325100</v>
      </c>
    </row>
    <row r="27" spans="1:27" x14ac:dyDescent="0.25">
      <c r="A27" s="25" t="s">
        <v>53</v>
      </c>
      <c r="B27" s="24" t="s">
        <v>32</v>
      </c>
      <c r="C27" s="6">
        <v>1214394</v>
      </c>
      <c r="D27" s="6"/>
      <c r="E27" s="7">
        <v>1528274</v>
      </c>
      <c r="F27" s="8">
        <v>1528274</v>
      </c>
      <c r="G27" s="8">
        <v>127360</v>
      </c>
      <c r="H27" s="8">
        <v>127355</v>
      </c>
      <c r="I27" s="8">
        <v>127355</v>
      </c>
      <c r="J27" s="8">
        <v>382070</v>
      </c>
      <c r="K27" s="8">
        <v>127355</v>
      </c>
      <c r="L27" s="8">
        <v>127355</v>
      </c>
      <c r="M27" s="8">
        <v>127353</v>
      </c>
      <c r="N27" s="8">
        <v>382063</v>
      </c>
      <c r="O27" s="8">
        <v>127355</v>
      </c>
      <c r="P27" s="8">
        <v>127355</v>
      </c>
      <c r="Q27" s="8">
        <v>53225</v>
      </c>
      <c r="R27" s="8">
        <v>307935</v>
      </c>
      <c r="S27" s="8">
        <v>127353</v>
      </c>
      <c r="T27" s="8">
        <v>127353</v>
      </c>
      <c r="U27" s="8"/>
      <c r="V27" s="8">
        <v>254706</v>
      </c>
      <c r="W27" s="8">
        <v>1326774</v>
      </c>
      <c r="X27" s="8">
        <v>1528274</v>
      </c>
      <c r="Y27" s="8">
        <v>-201500</v>
      </c>
      <c r="Z27" s="2">
        <v>-13.184808483295535</v>
      </c>
      <c r="AA27" s="6">
        <v>1528274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18179</v>
      </c>
      <c r="D30" s="6"/>
      <c r="E30" s="7">
        <v>20800</v>
      </c>
      <c r="F30" s="8">
        <v>20800</v>
      </c>
      <c r="G30" s="8"/>
      <c r="H30" s="8">
        <v>1737</v>
      </c>
      <c r="I30" s="8">
        <v>1370</v>
      </c>
      <c r="J30" s="8">
        <v>3107</v>
      </c>
      <c r="K30" s="8"/>
      <c r="L30" s="8"/>
      <c r="M30" s="8">
        <v>698</v>
      </c>
      <c r="N30" s="8">
        <v>698</v>
      </c>
      <c r="O30" s="8"/>
      <c r="P30" s="8">
        <v>1243</v>
      </c>
      <c r="Q30" s="8"/>
      <c r="R30" s="8">
        <v>1243</v>
      </c>
      <c r="S30" s="8">
        <v>7977</v>
      </c>
      <c r="T30" s="8">
        <v>1317</v>
      </c>
      <c r="U30" s="8">
        <v>1686</v>
      </c>
      <c r="V30" s="8">
        <v>10980</v>
      </c>
      <c r="W30" s="8">
        <v>16028</v>
      </c>
      <c r="X30" s="8">
        <v>20800</v>
      </c>
      <c r="Y30" s="8">
        <v>-4772</v>
      </c>
      <c r="Z30" s="2">
        <v>-22.942307692307693</v>
      </c>
      <c r="AA30" s="6">
        <v>20800</v>
      </c>
    </row>
    <row r="31" spans="1:27" x14ac:dyDescent="0.25">
      <c r="A31" s="25" t="s">
        <v>57</v>
      </c>
      <c r="B31" s="24" t="s">
        <v>32</v>
      </c>
      <c r="C31" s="6">
        <v>231304</v>
      </c>
      <c r="D31" s="6"/>
      <c r="E31" s="7">
        <v>249100</v>
      </c>
      <c r="F31" s="8">
        <v>249100</v>
      </c>
      <c r="G31" s="8">
        <v>5356</v>
      </c>
      <c r="H31" s="8">
        <v>14563</v>
      </c>
      <c r="I31" s="8">
        <v>36582</v>
      </c>
      <c r="J31" s="8">
        <v>56501</v>
      </c>
      <c r="K31" s="8">
        <v>6344</v>
      </c>
      <c r="L31" s="8">
        <v>2166</v>
      </c>
      <c r="M31" s="8"/>
      <c r="N31" s="8">
        <v>8510</v>
      </c>
      <c r="O31" s="8">
        <v>3159</v>
      </c>
      <c r="P31" s="8">
        <v>6285</v>
      </c>
      <c r="Q31" s="8">
        <v>3499</v>
      </c>
      <c r="R31" s="8">
        <v>12943</v>
      </c>
      <c r="S31" s="8">
        <v>1085</v>
      </c>
      <c r="T31" s="8">
        <v>4451</v>
      </c>
      <c r="U31" s="8">
        <v>32675</v>
      </c>
      <c r="V31" s="8">
        <v>38211</v>
      </c>
      <c r="W31" s="8">
        <v>116165</v>
      </c>
      <c r="X31" s="8">
        <v>249100</v>
      </c>
      <c r="Y31" s="8">
        <v>-132935</v>
      </c>
      <c r="Z31" s="2">
        <v>-53.366118024889595</v>
      </c>
      <c r="AA31" s="6">
        <v>249100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360611</v>
      </c>
      <c r="D33" s="6"/>
      <c r="E33" s="7">
        <v>405700</v>
      </c>
      <c r="F33" s="8">
        <v>470700</v>
      </c>
      <c r="G33" s="8">
        <v>35216</v>
      </c>
      <c r="H33" s="8">
        <v>518</v>
      </c>
      <c r="I33" s="8">
        <v>57610</v>
      </c>
      <c r="J33" s="8">
        <v>93344</v>
      </c>
      <c r="K33" s="8">
        <v>11945</v>
      </c>
      <c r="L33" s="8">
        <v>12661</v>
      </c>
      <c r="M33" s="8">
        <v>86545</v>
      </c>
      <c r="N33" s="8">
        <v>111151</v>
      </c>
      <c r="O33" s="8">
        <v>47763</v>
      </c>
      <c r="P33" s="8">
        <v>39375</v>
      </c>
      <c r="Q33" s="8">
        <v>56583</v>
      </c>
      <c r="R33" s="8">
        <v>143721</v>
      </c>
      <c r="S33" s="8">
        <v>76689</v>
      </c>
      <c r="T33" s="8">
        <v>5640</v>
      </c>
      <c r="U33" s="8">
        <v>500</v>
      </c>
      <c r="V33" s="8">
        <v>82829</v>
      </c>
      <c r="W33" s="8">
        <v>431045</v>
      </c>
      <c r="X33" s="8">
        <v>470700</v>
      </c>
      <c r="Y33" s="8">
        <v>-39655</v>
      </c>
      <c r="Z33" s="2">
        <v>-8.424686636923731</v>
      </c>
      <c r="AA33" s="6">
        <v>470700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3831746</v>
      </c>
      <c r="D35" s="33">
        <f>SUM(D24:D34)</f>
        <v>0</v>
      </c>
      <c r="E35" s="34">
        <f t="shared" si="1"/>
        <v>4665374</v>
      </c>
      <c r="F35" s="35">
        <f t="shared" si="1"/>
        <v>4665374</v>
      </c>
      <c r="G35" s="35">
        <f t="shared" si="1"/>
        <v>330772</v>
      </c>
      <c r="H35" s="35">
        <f t="shared" si="1"/>
        <v>334779</v>
      </c>
      <c r="I35" s="35">
        <f t="shared" si="1"/>
        <v>409454</v>
      </c>
      <c r="J35" s="35">
        <f t="shared" si="1"/>
        <v>1075005</v>
      </c>
      <c r="K35" s="35">
        <f t="shared" si="1"/>
        <v>330895</v>
      </c>
      <c r="L35" s="35">
        <f t="shared" si="1"/>
        <v>336672</v>
      </c>
      <c r="M35" s="35">
        <f t="shared" si="1"/>
        <v>384336</v>
      </c>
      <c r="N35" s="35">
        <f t="shared" si="1"/>
        <v>1051903</v>
      </c>
      <c r="O35" s="35">
        <f t="shared" si="1"/>
        <v>391600</v>
      </c>
      <c r="P35" s="35">
        <f t="shared" si="1"/>
        <v>352397</v>
      </c>
      <c r="Q35" s="35">
        <f t="shared" si="1"/>
        <v>286729</v>
      </c>
      <c r="R35" s="35">
        <f t="shared" si="1"/>
        <v>1030726</v>
      </c>
      <c r="S35" s="35">
        <f t="shared" si="1"/>
        <v>393811</v>
      </c>
      <c r="T35" s="35">
        <f t="shared" si="1"/>
        <v>322814</v>
      </c>
      <c r="U35" s="35">
        <f t="shared" si="1"/>
        <v>130709</v>
      </c>
      <c r="V35" s="35">
        <f t="shared" si="1"/>
        <v>847334</v>
      </c>
      <c r="W35" s="35">
        <f t="shared" si="1"/>
        <v>4004968</v>
      </c>
      <c r="X35" s="35">
        <f t="shared" si="1"/>
        <v>4665374</v>
      </c>
      <c r="Y35" s="35">
        <f t="shared" si="1"/>
        <v>-660406</v>
      </c>
      <c r="Z35" s="36">
        <f>+IF(X35&lt;&gt;0,+(Y35/X35)*100,0)</f>
        <v>-14.155478210321402</v>
      </c>
      <c r="AA35" s="33">
        <f>SUM(AA24:AA34)</f>
        <v>4665374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404119</v>
      </c>
      <c r="D37" s="46">
        <f>+D21-D35</f>
        <v>0</v>
      </c>
      <c r="E37" s="47">
        <f t="shared" si="2"/>
        <v>-28274</v>
      </c>
      <c r="F37" s="48">
        <f t="shared" si="2"/>
        <v>-215043</v>
      </c>
      <c r="G37" s="48">
        <f t="shared" si="2"/>
        <v>-58352</v>
      </c>
      <c r="H37" s="48">
        <f t="shared" si="2"/>
        <v>-22725</v>
      </c>
      <c r="I37" s="48">
        <f t="shared" si="2"/>
        <v>-105943</v>
      </c>
      <c r="J37" s="48">
        <f t="shared" si="2"/>
        <v>-187020</v>
      </c>
      <c r="K37" s="48">
        <f t="shared" si="2"/>
        <v>-2898</v>
      </c>
      <c r="L37" s="48">
        <f t="shared" si="2"/>
        <v>-18719</v>
      </c>
      <c r="M37" s="48">
        <f t="shared" si="2"/>
        <v>53971</v>
      </c>
      <c r="N37" s="48">
        <f t="shared" si="2"/>
        <v>32354</v>
      </c>
      <c r="O37" s="48">
        <f t="shared" si="2"/>
        <v>-165817</v>
      </c>
      <c r="P37" s="48">
        <f t="shared" si="2"/>
        <v>2707</v>
      </c>
      <c r="Q37" s="48">
        <f t="shared" si="2"/>
        <v>59138</v>
      </c>
      <c r="R37" s="48">
        <f t="shared" si="2"/>
        <v>-103972</v>
      </c>
      <c r="S37" s="48">
        <f t="shared" si="2"/>
        <v>-70347</v>
      </c>
      <c r="T37" s="48">
        <f t="shared" si="2"/>
        <v>-25043</v>
      </c>
      <c r="U37" s="48">
        <f t="shared" si="2"/>
        <v>122016</v>
      </c>
      <c r="V37" s="48">
        <f t="shared" si="2"/>
        <v>26626</v>
      </c>
      <c r="W37" s="48">
        <f t="shared" si="2"/>
        <v>-232012</v>
      </c>
      <c r="X37" s="48">
        <f>IF(F21=F35,0,X21-X35)</f>
        <v>-215043</v>
      </c>
      <c r="Y37" s="48">
        <f t="shared" si="2"/>
        <v>-16969</v>
      </c>
      <c r="Z37" s="49">
        <f>+IF(X37&lt;&gt;0,+(Y37/X37)*100,0)</f>
        <v>7.8909799435461743</v>
      </c>
      <c r="AA37" s="46">
        <f>+AA21-AA35</f>
        <v>-215043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404119</v>
      </c>
      <c r="D41" s="56">
        <f>SUM(D37:D40)</f>
        <v>0</v>
      </c>
      <c r="E41" s="57">
        <f t="shared" si="3"/>
        <v>-28274</v>
      </c>
      <c r="F41" s="58">
        <f t="shared" si="3"/>
        <v>-215043</v>
      </c>
      <c r="G41" s="58">
        <f t="shared" si="3"/>
        <v>-58352</v>
      </c>
      <c r="H41" s="58">
        <f t="shared" si="3"/>
        <v>-22725</v>
      </c>
      <c r="I41" s="58">
        <f t="shared" si="3"/>
        <v>-105943</v>
      </c>
      <c r="J41" s="58">
        <f t="shared" si="3"/>
        <v>-187020</v>
      </c>
      <c r="K41" s="58">
        <f t="shared" si="3"/>
        <v>-2898</v>
      </c>
      <c r="L41" s="58">
        <f t="shared" si="3"/>
        <v>-18719</v>
      </c>
      <c r="M41" s="58">
        <f t="shared" si="3"/>
        <v>53971</v>
      </c>
      <c r="N41" s="58">
        <f t="shared" si="3"/>
        <v>32354</v>
      </c>
      <c r="O41" s="58">
        <f t="shared" si="3"/>
        <v>-165817</v>
      </c>
      <c r="P41" s="58">
        <f t="shared" si="3"/>
        <v>2707</v>
      </c>
      <c r="Q41" s="58">
        <f t="shared" si="3"/>
        <v>59138</v>
      </c>
      <c r="R41" s="58">
        <f t="shared" si="3"/>
        <v>-103972</v>
      </c>
      <c r="S41" s="58">
        <f t="shared" si="3"/>
        <v>-70347</v>
      </c>
      <c r="T41" s="58">
        <f t="shared" si="3"/>
        <v>-25043</v>
      </c>
      <c r="U41" s="58">
        <f t="shared" si="3"/>
        <v>122016</v>
      </c>
      <c r="V41" s="58">
        <f t="shared" si="3"/>
        <v>26626</v>
      </c>
      <c r="W41" s="58">
        <f t="shared" si="3"/>
        <v>-232012</v>
      </c>
      <c r="X41" s="58">
        <f t="shared" si="3"/>
        <v>-215043</v>
      </c>
      <c r="Y41" s="58">
        <f t="shared" si="3"/>
        <v>-16969</v>
      </c>
      <c r="Z41" s="59">
        <f>+IF(X41&lt;&gt;0,+(Y41/X41)*100,0)</f>
        <v>7.8909799435461743</v>
      </c>
      <c r="AA41" s="56">
        <f>SUM(AA37:AA40)</f>
        <v>-215043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404119</v>
      </c>
      <c r="D43" s="64">
        <f>+D41-D42</f>
        <v>0</v>
      </c>
      <c r="E43" s="65">
        <f t="shared" si="4"/>
        <v>-28274</v>
      </c>
      <c r="F43" s="66">
        <f t="shared" si="4"/>
        <v>-215043</v>
      </c>
      <c r="G43" s="66">
        <f t="shared" si="4"/>
        <v>-58352</v>
      </c>
      <c r="H43" s="66">
        <f t="shared" si="4"/>
        <v>-22725</v>
      </c>
      <c r="I43" s="66">
        <f t="shared" si="4"/>
        <v>-105943</v>
      </c>
      <c r="J43" s="66">
        <f t="shared" si="4"/>
        <v>-187020</v>
      </c>
      <c r="K43" s="66">
        <f t="shared" si="4"/>
        <v>-2898</v>
      </c>
      <c r="L43" s="66">
        <f t="shared" si="4"/>
        <v>-18719</v>
      </c>
      <c r="M43" s="66">
        <f t="shared" si="4"/>
        <v>53971</v>
      </c>
      <c r="N43" s="66">
        <f t="shared" si="4"/>
        <v>32354</v>
      </c>
      <c r="O43" s="66">
        <f t="shared" si="4"/>
        <v>-165817</v>
      </c>
      <c r="P43" s="66">
        <f t="shared" si="4"/>
        <v>2707</v>
      </c>
      <c r="Q43" s="66">
        <f t="shared" si="4"/>
        <v>59138</v>
      </c>
      <c r="R43" s="66">
        <f t="shared" si="4"/>
        <v>-103972</v>
      </c>
      <c r="S43" s="66">
        <f t="shared" si="4"/>
        <v>-70347</v>
      </c>
      <c r="T43" s="66">
        <f t="shared" si="4"/>
        <v>-25043</v>
      </c>
      <c r="U43" s="66">
        <f t="shared" si="4"/>
        <v>122016</v>
      </c>
      <c r="V43" s="66">
        <f t="shared" si="4"/>
        <v>26626</v>
      </c>
      <c r="W43" s="66">
        <f t="shared" si="4"/>
        <v>-232012</v>
      </c>
      <c r="X43" s="66">
        <f t="shared" si="4"/>
        <v>-215043</v>
      </c>
      <c r="Y43" s="66">
        <f t="shared" si="4"/>
        <v>-16969</v>
      </c>
      <c r="Z43" s="67">
        <f>+IF(X43&lt;&gt;0,+(Y43/X43)*100,0)</f>
        <v>7.8909799435461743</v>
      </c>
      <c r="AA43" s="64">
        <f>+AA41-AA42</f>
        <v>-215043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404119</v>
      </c>
      <c r="D45" s="56">
        <f>SUM(D43:D44)</f>
        <v>0</v>
      </c>
      <c r="E45" s="57">
        <f t="shared" si="5"/>
        <v>-28274</v>
      </c>
      <c r="F45" s="58">
        <f t="shared" si="5"/>
        <v>-215043</v>
      </c>
      <c r="G45" s="58">
        <f t="shared" si="5"/>
        <v>-58352</v>
      </c>
      <c r="H45" s="58">
        <f t="shared" si="5"/>
        <v>-22725</v>
      </c>
      <c r="I45" s="58">
        <f t="shared" si="5"/>
        <v>-105943</v>
      </c>
      <c r="J45" s="58">
        <f t="shared" si="5"/>
        <v>-187020</v>
      </c>
      <c r="K45" s="58">
        <f t="shared" si="5"/>
        <v>-2898</v>
      </c>
      <c r="L45" s="58">
        <f t="shared" si="5"/>
        <v>-18719</v>
      </c>
      <c r="M45" s="58">
        <f t="shared" si="5"/>
        <v>53971</v>
      </c>
      <c r="N45" s="58">
        <f t="shared" si="5"/>
        <v>32354</v>
      </c>
      <c r="O45" s="58">
        <f t="shared" si="5"/>
        <v>-165817</v>
      </c>
      <c r="P45" s="58">
        <f t="shared" si="5"/>
        <v>2707</v>
      </c>
      <c r="Q45" s="58">
        <f t="shared" si="5"/>
        <v>59138</v>
      </c>
      <c r="R45" s="58">
        <f t="shared" si="5"/>
        <v>-103972</v>
      </c>
      <c r="S45" s="58">
        <f t="shared" si="5"/>
        <v>-70347</v>
      </c>
      <c r="T45" s="58">
        <f t="shared" si="5"/>
        <v>-25043</v>
      </c>
      <c r="U45" s="58">
        <f t="shared" si="5"/>
        <v>122016</v>
      </c>
      <c r="V45" s="58">
        <f t="shared" si="5"/>
        <v>26626</v>
      </c>
      <c r="W45" s="58">
        <f t="shared" si="5"/>
        <v>-232012</v>
      </c>
      <c r="X45" s="58">
        <f t="shared" si="5"/>
        <v>-215043</v>
      </c>
      <c r="Y45" s="58">
        <f t="shared" si="5"/>
        <v>-16969</v>
      </c>
      <c r="Z45" s="59">
        <f>+IF(X45&lt;&gt;0,+(Y45/X45)*100,0)</f>
        <v>7.8909799435461743</v>
      </c>
      <c r="AA45" s="56">
        <f>SUM(AA43:AA44)</f>
        <v>-215043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404119</v>
      </c>
      <c r="D47" s="71">
        <f>SUM(D45:D46)</f>
        <v>0</v>
      </c>
      <c r="E47" s="72">
        <f t="shared" si="6"/>
        <v>-28274</v>
      </c>
      <c r="F47" s="73">
        <f t="shared" si="6"/>
        <v>-215043</v>
      </c>
      <c r="G47" s="73">
        <f t="shared" si="6"/>
        <v>-58352</v>
      </c>
      <c r="H47" s="74">
        <f t="shared" si="6"/>
        <v>-22725</v>
      </c>
      <c r="I47" s="74">
        <f t="shared" si="6"/>
        <v>-105943</v>
      </c>
      <c r="J47" s="74">
        <f t="shared" si="6"/>
        <v>-187020</v>
      </c>
      <c r="K47" s="74">
        <f t="shared" si="6"/>
        <v>-2898</v>
      </c>
      <c r="L47" s="74">
        <f t="shared" si="6"/>
        <v>-18719</v>
      </c>
      <c r="M47" s="73">
        <f t="shared" si="6"/>
        <v>53971</v>
      </c>
      <c r="N47" s="73">
        <f t="shared" si="6"/>
        <v>32354</v>
      </c>
      <c r="O47" s="74">
        <f t="shared" si="6"/>
        <v>-165817</v>
      </c>
      <c r="P47" s="74">
        <f t="shared" si="6"/>
        <v>2707</v>
      </c>
      <c r="Q47" s="74">
        <f t="shared" si="6"/>
        <v>59138</v>
      </c>
      <c r="R47" s="74">
        <f t="shared" si="6"/>
        <v>-103972</v>
      </c>
      <c r="S47" s="74">
        <f t="shared" si="6"/>
        <v>-70347</v>
      </c>
      <c r="T47" s="73">
        <f t="shared" si="6"/>
        <v>-25043</v>
      </c>
      <c r="U47" s="73">
        <f t="shared" si="6"/>
        <v>122016</v>
      </c>
      <c r="V47" s="74">
        <f t="shared" si="6"/>
        <v>26626</v>
      </c>
      <c r="W47" s="74">
        <f t="shared" si="6"/>
        <v>-232012</v>
      </c>
      <c r="X47" s="74">
        <f t="shared" si="6"/>
        <v>-215043</v>
      </c>
      <c r="Y47" s="74">
        <f t="shared" si="6"/>
        <v>-16969</v>
      </c>
      <c r="Z47" s="75">
        <f>+IF(X47&lt;&gt;0,+(Y47/X47)*100,0)</f>
        <v>7.8909799435461743</v>
      </c>
      <c r="AA47" s="76">
        <f>SUM(AA45:AA46)</f>
        <v>-215043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17566398</v>
      </c>
      <c r="D8" s="6"/>
      <c r="E8" s="7">
        <v>20074130</v>
      </c>
      <c r="F8" s="8">
        <v>20074130</v>
      </c>
      <c r="G8" s="8">
        <v>3255642</v>
      </c>
      <c r="H8" s="8">
        <v>1526324</v>
      </c>
      <c r="I8" s="8">
        <v>1464148</v>
      </c>
      <c r="J8" s="8">
        <v>6246114</v>
      </c>
      <c r="K8" s="8">
        <v>1415170</v>
      </c>
      <c r="L8" s="8">
        <v>1449732</v>
      </c>
      <c r="M8" s="8">
        <v>1450663</v>
      </c>
      <c r="N8" s="8">
        <v>4315565</v>
      </c>
      <c r="O8" s="8">
        <v>1442755</v>
      </c>
      <c r="P8" s="8">
        <v>1391113</v>
      </c>
      <c r="Q8" s="8">
        <v>800027</v>
      </c>
      <c r="R8" s="8">
        <v>3633895</v>
      </c>
      <c r="S8" s="8">
        <v>1386786</v>
      </c>
      <c r="T8" s="8">
        <v>1382303</v>
      </c>
      <c r="U8" s="8">
        <v>1257137</v>
      </c>
      <c r="V8" s="8">
        <v>4026226</v>
      </c>
      <c r="W8" s="8">
        <v>18221800</v>
      </c>
      <c r="X8" s="8">
        <v>20074130</v>
      </c>
      <c r="Y8" s="8">
        <v>-1852330</v>
      </c>
      <c r="Z8" s="2">
        <v>-9.2274484622745785</v>
      </c>
      <c r="AA8" s="6">
        <v>20074130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1296845</v>
      </c>
      <c r="D13" s="6"/>
      <c r="E13" s="7">
        <v>1572582</v>
      </c>
      <c r="F13" s="8">
        <v>1705000</v>
      </c>
      <c r="G13" s="8">
        <v>131304</v>
      </c>
      <c r="H13" s="8">
        <v>140540</v>
      </c>
      <c r="I13" s="8">
        <v>141054</v>
      </c>
      <c r="J13" s="8">
        <v>412898</v>
      </c>
      <c r="K13" s="8">
        <v>125864</v>
      </c>
      <c r="L13" s="8">
        <v>145085</v>
      </c>
      <c r="M13" s="8">
        <v>152716</v>
      </c>
      <c r="N13" s="8">
        <v>423665</v>
      </c>
      <c r="O13" s="8">
        <v>159793</v>
      </c>
      <c r="P13" s="8">
        <v>162484</v>
      </c>
      <c r="Q13" s="8">
        <v>164555</v>
      </c>
      <c r="R13" s="8">
        <v>486832</v>
      </c>
      <c r="S13" s="8">
        <v>173592</v>
      </c>
      <c r="T13" s="8">
        <v>186350</v>
      </c>
      <c r="U13" s="8">
        <v>179217</v>
      </c>
      <c r="V13" s="8">
        <v>539159</v>
      </c>
      <c r="W13" s="8">
        <v>1862554</v>
      </c>
      <c r="X13" s="8">
        <v>1705000</v>
      </c>
      <c r="Y13" s="8">
        <v>157554</v>
      </c>
      <c r="Z13" s="2">
        <v>9.2407038123167151</v>
      </c>
      <c r="AA13" s="6">
        <v>1705000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11961584</v>
      </c>
      <c r="F18" s="8">
        <v>11961584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11961584</v>
      </c>
      <c r="Y18" s="8">
        <v>-11961584</v>
      </c>
      <c r="Z18" s="2">
        <v>-100</v>
      </c>
      <c r="AA18" s="6">
        <v>11961584</v>
      </c>
    </row>
    <row r="19" spans="1:27" x14ac:dyDescent="0.25">
      <c r="A19" s="23" t="s">
        <v>46</v>
      </c>
      <c r="B19" s="29" t="s">
        <v>32</v>
      </c>
      <c r="C19" s="6">
        <v>917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18864160</v>
      </c>
      <c r="D21" s="33">
        <f t="shared" si="0"/>
        <v>0</v>
      </c>
      <c r="E21" s="34">
        <f t="shared" si="0"/>
        <v>33608296</v>
      </c>
      <c r="F21" s="35">
        <f t="shared" si="0"/>
        <v>33740714</v>
      </c>
      <c r="G21" s="35">
        <f t="shared" si="0"/>
        <v>3386946</v>
      </c>
      <c r="H21" s="35">
        <f t="shared" si="0"/>
        <v>1666864</v>
      </c>
      <c r="I21" s="35">
        <f t="shared" si="0"/>
        <v>1605202</v>
      </c>
      <c r="J21" s="35">
        <f t="shared" si="0"/>
        <v>6659012</v>
      </c>
      <c r="K21" s="35">
        <f t="shared" si="0"/>
        <v>1541034</v>
      </c>
      <c r="L21" s="35">
        <f t="shared" si="0"/>
        <v>1594817</v>
      </c>
      <c r="M21" s="35">
        <f t="shared" si="0"/>
        <v>1603379</v>
      </c>
      <c r="N21" s="35">
        <f t="shared" si="0"/>
        <v>4739230</v>
      </c>
      <c r="O21" s="35">
        <f t="shared" si="0"/>
        <v>1602548</v>
      </c>
      <c r="P21" s="35">
        <f t="shared" si="0"/>
        <v>1553597</v>
      </c>
      <c r="Q21" s="35">
        <f t="shared" si="0"/>
        <v>964582</v>
      </c>
      <c r="R21" s="35">
        <f t="shared" si="0"/>
        <v>4120727</v>
      </c>
      <c r="S21" s="35">
        <f t="shared" si="0"/>
        <v>1560378</v>
      </c>
      <c r="T21" s="35">
        <f t="shared" si="0"/>
        <v>1568653</v>
      </c>
      <c r="U21" s="35">
        <f t="shared" si="0"/>
        <v>1436354</v>
      </c>
      <c r="V21" s="35">
        <f t="shared" si="0"/>
        <v>4565385</v>
      </c>
      <c r="W21" s="35">
        <f t="shared" si="0"/>
        <v>20084354</v>
      </c>
      <c r="X21" s="35">
        <f t="shared" si="0"/>
        <v>33740714</v>
      </c>
      <c r="Y21" s="35">
        <f t="shared" si="0"/>
        <v>-13656360</v>
      </c>
      <c r="Z21" s="36">
        <f>+IF(X21&lt;&gt;0,+(Y21/X21)*100,0)</f>
        <v>-40.474425052178802</v>
      </c>
      <c r="AA21" s="33">
        <f>SUM(AA5:AA20)</f>
        <v>33740714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3833337</v>
      </c>
      <c r="D24" s="6"/>
      <c r="E24" s="7">
        <v>8309074</v>
      </c>
      <c r="F24" s="8">
        <v>7485623</v>
      </c>
      <c r="G24" s="8">
        <v>352929</v>
      </c>
      <c r="H24" s="8">
        <v>402218</v>
      </c>
      <c r="I24" s="8">
        <v>417682</v>
      </c>
      <c r="J24" s="8">
        <v>1172829</v>
      </c>
      <c r="K24" s="8">
        <v>410991</v>
      </c>
      <c r="L24" s="8">
        <v>421500</v>
      </c>
      <c r="M24" s="8">
        <v>694137</v>
      </c>
      <c r="N24" s="8">
        <v>1526628</v>
      </c>
      <c r="O24" s="8">
        <v>417078</v>
      </c>
      <c r="P24" s="8">
        <v>403664</v>
      </c>
      <c r="Q24" s="8">
        <v>362128</v>
      </c>
      <c r="R24" s="8">
        <v>1182870</v>
      </c>
      <c r="S24" s="8">
        <v>367319</v>
      </c>
      <c r="T24" s="8">
        <v>434310</v>
      </c>
      <c r="U24" s="8">
        <v>391593</v>
      </c>
      <c r="V24" s="8">
        <v>1193222</v>
      </c>
      <c r="W24" s="8">
        <v>5075549</v>
      </c>
      <c r="X24" s="8">
        <v>7485623</v>
      </c>
      <c r="Y24" s="8">
        <v>-2410074</v>
      </c>
      <c r="Z24" s="2">
        <v>-32.196037657787471</v>
      </c>
      <c r="AA24" s="6">
        <v>7485623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2859618</v>
      </c>
      <c r="F26" s="8">
        <v>2859618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2859618</v>
      </c>
      <c r="Y26" s="8">
        <v>-2859618</v>
      </c>
      <c r="Z26" s="2">
        <v>-100</v>
      </c>
      <c r="AA26" s="6">
        <v>2859618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3263678</v>
      </c>
      <c r="F27" s="8">
        <v>3263678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3263678</v>
      </c>
      <c r="Y27" s="8">
        <v>-3263678</v>
      </c>
      <c r="Z27" s="2">
        <v>-100</v>
      </c>
      <c r="AA27" s="6">
        <v>3263678</v>
      </c>
    </row>
    <row r="28" spans="1:27" x14ac:dyDescent="0.25">
      <c r="A28" s="25" t="s">
        <v>54</v>
      </c>
      <c r="B28" s="24" t="s">
        <v>32</v>
      </c>
      <c r="C28" s="6">
        <v>72702</v>
      </c>
      <c r="D28" s="6"/>
      <c r="E28" s="7">
        <v>57390</v>
      </c>
      <c r="F28" s="8">
        <v>57390</v>
      </c>
      <c r="G28" s="8"/>
      <c r="H28" s="8"/>
      <c r="I28" s="8"/>
      <c r="J28" s="8"/>
      <c r="K28" s="8"/>
      <c r="L28" s="8"/>
      <c r="M28" s="8">
        <v>30905</v>
      </c>
      <c r="N28" s="8">
        <v>30905</v>
      </c>
      <c r="O28" s="8"/>
      <c r="P28" s="8"/>
      <c r="Q28" s="8"/>
      <c r="R28" s="8"/>
      <c r="S28" s="8"/>
      <c r="T28" s="8"/>
      <c r="U28" s="8">
        <v>26485</v>
      </c>
      <c r="V28" s="8">
        <v>26485</v>
      </c>
      <c r="W28" s="8">
        <v>57390</v>
      </c>
      <c r="X28" s="8">
        <v>57390</v>
      </c>
      <c r="Y28" s="8"/>
      <c r="Z28" s="2"/>
      <c r="AA28" s="6">
        <v>57390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138156</v>
      </c>
      <c r="D30" s="6"/>
      <c r="E30" s="7">
        <v>1080000</v>
      </c>
      <c r="F30" s="8">
        <v>830000</v>
      </c>
      <c r="G30" s="8"/>
      <c r="H30" s="8">
        <v>6349</v>
      </c>
      <c r="I30" s="8"/>
      <c r="J30" s="8">
        <v>6349</v>
      </c>
      <c r="K30" s="8">
        <v>26794</v>
      </c>
      <c r="L30" s="8"/>
      <c r="M30" s="8">
        <v>72</v>
      </c>
      <c r="N30" s="8">
        <v>26866</v>
      </c>
      <c r="O30" s="8">
        <v>3569</v>
      </c>
      <c r="P30" s="8">
        <v>2087</v>
      </c>
      <c r="Q30" s="8">
        <v>8395</v>
      </c>
      <c r="R30" s="8">
        <v>14051</v>
      </c>
      <c r="S30" s="8">
        <v>3712</v>
      </c>
      <c r="T30" s="8"/>
      <c r="U30" s="8"/>
      <c r="V30" s="8">
        <v>3712</v>
      </c>
      <c r="W30" s="8">
        <v>50978</v>
      </c>
      <c r="X30" s="8">
        <v>830000</v>
      </c>
      <c r="Y30" s="8">
        <v>-779022</v>
      </c>
      <c r="Z30" s="2">
        <v>-93.858072289156624</v>
      </c>
      <c r="AA30" s="6">
        <v>830000</v>
      </c>
    </row>
    <row r="31" spans="1:27" x14ac:dyDescent="0.25">
      <c r="A31" s="25" t="s">
        <v>57</v>
      </c>
      <c r="B31" s="24" t="s">
        <v>32</v>
      </c>
      <c r="C31" s="6">
        <v>1322084</v>
      </c>
      <c r="D31" s="6"/>
      <c r="E31" s="7">
        <v>868912</v>
      </c>
      <c r="F31" s="8">
        <v>631427</v>
      </c>
      <c r="G31" s="8"/>
      <c r="H31" s="8"/>
      <c r="I31" s="8">
        <v>53396</v>
      </c>
      <c r="J31" s="8">
        <v>53396</v>
      </c>
      <c r="K31" s="8">
        <v>19830</v>
      </c>
      <c r="L31" s="8">
        <v>12565</v>
      </c>
      <c r="M31" s="8"/>
      <c r="N31" s="8">
        <v>32395</v>
      </c>
      <c r="O31" s="8">
        <v>94550</v>
      </c>
      <c r="P31" s="8">
        <v>52077</v>
      </c>
      <c r="Q31" s="8">
        <v>49060</v>
      </c>
      <c r="R31" s="8">
        <v>195687</v>
      </c>
      <c r="S31" s="8">
        <v>7869</v>
      </c>
      <c r="T31" s="8">
        <v>-12588</v>
      </c>
      <c r="U31" s="8">
        <v>244341</v>
      </c>
      <c r="V31" s="8">
        <v>239622</v>
      </c>
      <c r="W31" s="8">
        <v>521100</v>
      </c>
      <c r="X31" s="8">
        <v>631427</v>
      </c>
      <c r="Y31" s="8">
        <v>-110327</v>
      </c>
      <c r="Z31" s="2">
        <v>-17.472645293913626</v>
      </c>
      <c r="AA31" s="6">
        <v>631427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131827</v>
      </c>
      <c r="D33" s="6"/>
      <c r="E33" s="7">
        <v>1159220</v>
      </c>
      <c r="F33" s="8">
        <v>1572887</v>
      </c>
      <c r="G33" s="8">
        <v>2968</v>
      </c>
      <c r="H33" s="8">
        <v>49311</v>
      </c>
      <c r="I33" s="8">
        <v>12869</v>
      </c>
      <c r="J33" s="8">
        <v>65148</v>
      </c>
      <c r="K33" s="8">
        <v>105960</v>
      </c>
      <c r="L33" s="8">
        <v>140164</v>
      </c>
      <c r="M33" s="8">
        <v>403939</v>
      </c>
      <c r="N33" s="8">
        <v>650063</v>
      </c>
      <c r="O33" s="8">
        <v>16553</v>
      </c>
      <c r="P33" s="8">
        <v>18615</v>
      </c>
      <c r="Q33" s="8">
        <v>32075</v>
      </c>
      <c r="R33" s="8">
        <v>67243</v>
      </c>
      <c r="S33" s="8">
        <v>31668</v>
      </c>
      <c r="T33" s="8">
        <v>70982</v>
      </c>
      <c r="U33" s="8">
        <v>143146</v>
      </c>
      <c r="V33" s="8">
        <v>245796</v>
      </c>
      <c r="W33" s="8">
        <v>1028250</v>
      </c>
      <c r="X33" s="8">
        <v>1572887</v>
      </c>
      <c r="Y33" s="8">
        <v>-544637</v>
      </c>
      <c r="Z33" s="2">
        <v>-34.626581566253648</v>
      </c>
      <c r="AA33" s="6">
        <v>1572887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5498106</v>
      </c>
      <c r="D35" s="33">
        <f>SUM(D24:D34)</f>
        <v>0</v>
      </c>
      <c r="E35" s="34">
        <f t="shared" si="1"/>
        <v>17597892</v>
      </c>
      <c r="F35" s="35">
        <f t="shared" si="1"/>
        <v>16700623</v>
      </c>
      <c r="G35" s="35">
        <f t="shared" si="1"/>
        <v>355897</v>
      </c>
      <c r="H35" s="35">
        <f t="shared" si="1"/>
        <v>457878</v>
      </c>
      <c r="I35" s="35">
        <f t="shared" si="1"/>
        <v>483947</v>
      </c>
      <c r="J35" s="35">
        <f t="shared" si="1"/>
        <v>1297722</v>
      </c>
      <c r="K35" s="35">
        <f t="shared" si="1"/>
        <v>563575</v>
      </c>
      <c r="L35" s="35">
        <f t="shared" si="1"/>
        <v>574229</v>
      </c>
      <c r="M35" s="35">
        <f t="shared" si="1"/>
        <v>1129053</v>
      </c>
      <c r="N35" s="35">
        <f t="shared" si="1"/>
        <v>2266857</v>
      </c>
      <c r="O35" s="35">
        <f t="shared" si="1"/>
        <v>531750</v>
      </c>
      <c r="P35" s="35">
        <f t="shared" si="1"/>
        <v>476443</v>
      </c>
      <c r="Q35" s="35">
        <f t="shared" si="1"/>
        <v>451658</v>
      </c>
      <c r="R35" s="35">
        <f t="shared" si="1"/>
        <v>1459851</v>
      </c>
      <c r="S35" s="35">
        <f t="shared" si="1"/>
        <v>410568</v>
      </c>
      <c r="T35" s="35">
        <f t="shared" si="1"/>
        <v>492704</v>
      </c>
      <c r="U35" s="35">
        <f t="shared" si="1"/>
        <v>805565</v>
      </c>
      <c r="V35" s="35">
        <f t="shared" si="1"/>
        <v>1708837</v>
      </c>
      <c r="W35" s="35">
        <f t="shared" si="1"/>
        <v>6733267</v>
      </c>
      <c r="X35" s="35">
        <f t="shared" si="1"/>
        <v>16700623</v>
      </c>
      <c r="Y35" s="35">
        <f t="shared" si="1"/>
        <v>-9967356</v>
      </c>
      <c r="Z35" s="36">
        <f>+IF(X35&lt;&gt;0,+(Y35/X35)*100,0)</f>
        <v>-59.682539986681938</v>
      </c>
      <c r="AA35" s="33">
        <f>SUM(AA24:AA34)</f>
        <v>16700623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13366054</v>
      </c>
      <c r="D37" s="46">
        <f>+D21-D35</f>
        <v>0</v>
      </c>
      <c r="E37" s="47">
        <f t="shared" si="2"/>
        <v>16010404</v>
      </c>
      <c r="F37" s="48">
        <f t="shared" si="2"/>
        <v>17040091</v>
      </c>
      <c r="G37" s="48">
        <f t="shared" si="2"/>
        <v>3031049</v>
      </c>
      <c r="H37" s="48">
        <f t="shared" si="2"/>
        <v>1208986</v>
      </c>
      <c r="I37" s="48">
        <f t="shared" si="2"/>
        <v>1121255</v>
      </c>
      <c r="J37" s="48">
        <f t="shared" si="2"/>
        <v>5361290</v>
      </c>
      <c r="K37" s="48">
        <f t="shared" si="2"/>
        <v>977459</v>
      </c>
      <c r="L37" s="48">
        <f t="shared" si="2"/>
        <v>1020588</v>
      </c>
      <c r="M37" s="48">
        <f t="shared" si="2"/>
        <v>474326</v>
      </c>
      <c r="N37" s="48">
        <f t="shared" si="2"/>
        <v>2472373</v>
      </c>
      <c r="O37" s="48">
        <f t="shared" si="2"/>
        <v>1070798</v>
      </c>
      <c r="P37" s="48">
        <f t="shared" si="2"/>
        <v>1077154</v>
      </c>
      <c r="Q37" s="48">
        <f t="shared" si="2"/>
        <v>512924</v>
      </c>
      <c r="R37" s="48">
        <f t="shared" si="2"/>
        <v>2660876</v>
      </c>
      <c r="S37" s="48">
        <f t="shared" si="2"/>
        <v>1149810</v>
      </c>
      <c r="T37" s="48">
        <f t="shared" si="2"/>
        <v>1075949</v>
      </c>
      <c r="U37" s="48">
        <f t="shared" si="2"/>
        <v>630789</v>
      </c>
      <c r="V37" s="48">
        <f t="shared" si="2"/>
        <v>2856548</v>
      </c>
      <c r="W37" s="48">
        <f t="shared" si="2"/>
        <v>13351087</v>
      </c>
      <c r="X37" s="48">
        <f>IF(F21=F35,0,X21-X35)</f>
        <v>17040091</v>
      </c>
      <c r="Y37" s="48">
        <f t="shared" si="2"/>
        <v>-3689004</v>
      </c>
      <c r="Z37" s="49">
        <f>+IF(X37&lt;&gt;0,+(Y37/X37)*100,0)</f>
        <v>-21.648968893417294</v>
      </c>
      <c r="AA37" s="46">
        <f>+AA21-AA35</f>
        <v>17040091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13366054</v>
      </c>
      <c r="D41" s="56">
        <f>SUM(D37:D40)</f>
        <v>0</v>
      </c>
      <c r="E41" s="57">
        <f t="shared" si="3"/>
        <v>16010404</v>
      </c>
      <c r="F41" s="58">
        <f t="shared" si="3"/>
        <v>17040091</v>
      </c>
      <c r="G41" s="58">
        <f t="shared" si="3"/>
        <v>3031049</v>
      </c>
      <c r="H41" s="58">
        <f t="shared" si="3"/>
        <v>1208986</v>
      </c>
      <c r="I41" s="58">
        <f t="shared" si="3"/>
        <v>1121255</v>
      </c>
      <c r="J41" s="58">
        <f t="shared" si="3"/>
        <v>5361290</v>
      </c>
      <c r="K41" s="58">
        <f t="shared" si="3"/>
        <v>977459</v>
      </c>
      <c r="L41" s="58">
        <f t="shared" si="3"/>
        <v>1020588</v>
      </c>
      <c r="M41" s="58">
        <f t="shared" si="3"/>
        <v>474326</v>
      </c>
      <c r="N41" s="58">
        <f t="shared" si="3"/>
        <v>2472373</v>
      </c>
      <c r="O41" s="58">
        <f t="shared" si="3"/>
        <v>1070798</v>
      </c>
      <c r="P41" s="58">
        <f t="shared" si="3"/>
        <v>1077154</v>
      </c>
      <c r="Q41" s="58">
        <f t="shared" si="3"/>
        <v>512924</v>
      </c>
      <c r="R41" s="58">
        <f t="shared" si="3"/>
        <v>2660876</v>
      </c>
      <c r="S41" s="58">
        <f t="shared" si="3"/>
        <v>1149810</v>
      </c>
      <c r="T41" s="58">
        <f t="shared" si="3"/>
        <v>1075949</v>
      </c>
      <c r="U41" s="58">
        <f t="shared" si="3"/>
        <v>630789</v>
      </c>
      <c r="V41" s="58">
        <f t="shared" si="3"/>
        <v>2856548</v>
      </c>
      <c r="W41" s="58">
        <f t="shared" si="3"/>
        <v>13351087</v>
      </c>
      <c r="X41" s="58">
        <f t="shared" si="3"/>
        <v>17040091</v>
      </c>
      <c r="Y41" s="58">
        <f t="shared" si="3"/>
        <v>-3689004</v>
      </c>
      <c r="Z41" s="59">
        <f>+IF(X41&lt;&gt;0,+(Y41/X41)*100,0)</f>
        <v>-21.648968893417294</v>
      </c>
      <c r="AA41" s="56">
        <f>SUM(AA37:AA40)</f>
        <v>17040091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13366054</v>
      </c>
      <c r="D43" s="64">
        <f>+D41-D42</f>
        <v>0</v>
      </c>
      <c r="E43" s="65">
        <f t="shared" si="4"/>
        <v>16010404</v>
      </c>
      <c r="F43" s="66">
        <f t="shared" si="4"/>
        <v>17040091</v>
      </c>
      <c r="G43" s="66">
        <f t="shared" si="4"/>
        <v>3031049</v>
      </c>
      <c r="H43" s="66">
        <f t="shared" si="4"/>
        <v>1208986</v>
      </c>
      <c r="I43" s="66">
        <f t="shared" si="4"/>
        <v>1121255</v>
      </c>
      <c r="J43" s="66">
        <f t="shared" si="4"/>
        <v>5361290</v>
      </c>
      <c r="K43" s="66">
        <f t="shared" si="4"/>
        <v>977459</v>
      </c>
      <c r="L43" s="66">
        <f t="shared" si="4"/>
        <v>1020588</v>
      </c>
      <c r="M43" s="66">
        <f t="shared" si="4"/>
        <v>474326</v>
      </c>
      <c r="N43" s="66">
        <f t="shared" si="4"/>
        <v>2472373</v>
      </c>
      <c r="O43" s="66">
        <f t="shared" si="4"/>
        <v>1070798</v>
      </c>
      <c r="P43" s="66">
        <f t="shared" si="4"/>
        <v>1077154</v>
      </c>
      <c r="Q43" s="66">
        <f t="shared" si="4"/>
        <v>512924</v>
      </c>
      <c r="R43" s="66">
        <f t="shared" si="4"/>
        <v>2660876</v>
      </c>
      <c r="S43" s="66">
        <f t="shared" si="4"/>
        <v>1149810</v>
      </c>
      <c r="T43" s="66">
        <f t="shared" si="4"/>
        <v>1075949</v>
      </c>
      <c r="U43" s="66">
        <f t="shared" si="4"/>
        <v>630789</v>
      </c>
      <c r="V43" s="66">
        <f t="shared" si="4"/>
        <v>2856548</v>
      </c>
      <c r="W43" s="66">
        <f t="shared" si="4"/>
        <v>13351087</v>
      </c>
      <c r="X43" s="66">
        <f t="shared" si="4"/>
        <v>17040091</v>
      </c>
      <c r="Y43" s="66">
        <f t="shared" si="4"/>
        <v>-3689004</v>
      </c>
      <c r="Z43" s="67">
        <f>+IF(X43&lt;&gt;0,+(Y43/X43)*100,0)</f>
        <v>-21.648968893417294</v>
      </c>
      <c r="AA43" s="64">
        <f>+AA41-AA42</f>
        <v>17040091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13366054</v>
      </c>
      <c r="D45" s="56">
        <f>SUM(D43:D44)</f>
        <v>0</v>
      </c>
      <c r="E45" s="57">
        <f t="shared" si="5"/>
        <v>16010404</v>
      </c>
      <c r="F45" s="58">
        <f t="shared" si="5"/>
        <v>17040091</v>
      </c>
      <c r="G45" s="58">
        <f t="shared" si="5"/>
        <v>3031049</v>
      </c>
      <c r="H45" s="58">
        <f t="shared" si="5"/>
        <v>1208986</v>
      </c>
      <c r="I45" s="58">
        <f t="shared" si="5"/>
        <v>1121255</v>
      </c>
      <c r="J45" s="58">
        <f t="shared" si="5"/>
        <v>5361290</v>
      </c>
      <c r="K45" s="58">
        <f t="shared" si="5"/>
        <v>977459</v>
      </c>
      <c r="L45" s="58">
        <f t="shared" si="5"/>
        <v>1020588</v>
      </c>
      <c r="M45" s="58">
        <f t="shared" si="5"/>
        <v>474326</v>
      </c>
      <c r="N45" s="58">
        <f t="shared" si="5"/>
        <v>2472373</v>
      </c>
      <c r="O45" s="58">
        <f t="shared" si="5"/>
        <v>1070798</v>
      </c>
      <c r="P45" s="58">
        <f t="shared" si="5"/>
        <v>1077154</v>
      </c>
      <c r="Q45" s="58">
        <f t="shared" si="5"/>
        <v>512924</v>
      </c>
      <c r="R45" s="58">
        <f t="shared" si="5"/>
        <v>2660876</v>
      </c>
      <c r="S45" s="58">
        <f t="shared" si="5"/>
        <v>1149810</v>
      </c>
      <c r="T45" s="58">
        <f t="shared" si="5"/>
        <v>1075949</v>
      </c>
      <c r="U45" s="58">
        <f t="shared" si="5"/>
        <v>630789</v>
      </c>
      <c r="V45" s="58">
        <f t="shared" si="5"/>
        <v>2856548</v>
      </c>
      <c r="W45" s="58">
        <f t="shared" si="5"/>
        <v>13351087</v>
      </c>
      <c r="X45" s="58">
        <f t="shared" si="5"/>
        <v>17040091</v>
      </c>
      <c r="Y45" s="58">
        <f t="shared" si="5"/>
        <v>-3689004</v>
      </c>
      <c r="Z45" s="59">
        <f>+IF(X45&lt;&gt;0,+(Y45/X45)*100,0)</f>
        <v>-21.648968893417294</v>
      </c>
      <c r="AA45" s="56">
        <f>SUM(AA43:AA44)</f>
        <v>17040091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13366054</v>
      </c>
      <c r="D47" s="71">
        <f>SUM(D45:D46)</f>
        <v>0</v>
      </c>
      <c r="E47" s="72">
        <f t="shared" si="6"/>
        <v>16010404</v>
      </c>
      <c r="F47" s="73">
        <f t="shared" si="6"/>
        <v>17040091</v>
      </c>
      <c r="G47" s="73">
        <f t="shared" si="6"/>
        <v>3031049</v>
      </c>
      <c r="H47" s="74">
        <f t="shared" si="6"/>
        <v>1208986</v>
      </c>
      <c r="I47" s="74">
        <f t="shared" si="6"/>
        <v>1121255</v>
      </c>
      <c r="J47" s="74">
        <f t="shared" si="6"/>
        <v>5361290</v>
      </c>
      <c r="K47" s="74">
        <f t="shared" si="6"/>
        <v>977459</v>
      </c>
      <c r="L47" s="74">
        <f t="shared" si="6"/>
        <v>1020588</v>
      </c>
      <c r="M47" s="73">
        <f t="shared" si="6"/>
        <v>474326</v>
      </c>
      <c r="N47" s="73">
        <f t="shared" si="6"/>
        <v>2472373</v>
      </c>
      <c r="O47" s="74">
        <f t="shared" si="6"/>
        <v>1070798</v>
      </c>
      <c r="P47" s="74">
        <f t="shared" si="6"/>
        <v>1077154</v>
      </c>
      <c r="Q47" s="74">
        <f t="shared" si="6"/>
        <v>512924</v>
      </c>
      <c r="R47" s="74">
        <f t="shared" si="6"/>
        <v>2660876</v>
      </c>
      <c r="S47" s="74">
        <f t="shared" si="6"/>
        <v>1149810</v>
      </c>
      <c r="T47" s="73">
        <f t="shared" si="6"/>
        <v>1075949</v>
      </c>
      <c r="U47" s="73">
        <f t="shared" si="6"/>
        <v>630789</v>
      </c>
      <c r="V47" s="74">
        <f t="shared" si="6"/>
        <v>2856548</v>
      </c>
      <c r="W47" s="74">
        <f t="shared" si="6"/>
        <v>13351087</v>
      </c>
      <c r="X47" s="74">
        <f t="shared" si="6"/>
        <v>17040091</v>
      </c>
      <c r="Y47" s="74">
        <f t="shared" si="6"/>
        <v>-3689004</v>
      </c>
      <c r="Z47" s="75">
        <f>+IF(X47&lt;&gt;0,+(Y47/X47)*100,0)</f>
        <v>-21.648968893417294</v>
      </c>
      <c r="AA47" s="76">
        <f>SUM(AA45:AA46)</f>
        <v>17040091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327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-2970792</v>
      </c>
      <c r="D5" s="6"/>
      <c r="E5" s="7">
        <v>40161522</v>
      </c>
      <c r="F5" s="8">
        <v>41614885</v>
      </c>
      <c r="G5" s="8">
        <v>-319470</v>
      </c>
      <c r="H5" s="8">
        <v>-374520</v>
      </c>
      <c r="I5" s="8">
        <v>-296832</v>
      </c>
      <c r="J5" s="8">
        <v>-990822</v>
      </c>
      <c r="K5" s="8">
        <v>-259529</v>
      </c>
      <c r="L5" s="8">
        <v>-290871</v>
      </c>
      <c r="M5" s="8">
        <v>-226663</v>
      </c>
      <c r="N5" s="8">
        <v>-777063</v>
      </c>
      <c r="O5" s="8">
        <v>-277512</v>
      </c>
      <c r="P5" s="8">
        <v>-4081</v>
      </c>
      <c r="Q5" s="8">
        <v>-318354</v>
      </c>
      <c r="R5" s="8">
        <v>-599947</v>
      </c>
      <c r="S5" s="8">
        <v>-394041</v>
      </c>
      <c r="T5" s="8">
        <v>-394041</v>
      </c>
      <c r="U5" s="8">
        <v>-437291</v>
      </c>
      <c r="V5" s="8">
        <v>-1225373</v>
      </c>
      <c r="W5" s="8">
        <v>-3593205</v>
      </c>
      <c r="X5" s="8">
        <v>41614885</v>
      </c>
      <c r="Y5" s="8">
        <v>-45208090</v>
      </c>
      <c r="Z5" s="2">
        <v>-108.63442251492465</v>
      </c>
      <c r="AA5" s="6">
        <v>41614885</v>
      </c>
    </row>
    <row r="6" spans="1:27" x14ac:dyDescent="0.25">
      <c r="A6" s="23" t="s">
        <v>34</v>
      </c>
      <c r="B6" s="24" t="s">
        <v>32</v>
      </c>
      <c r="C6" s="6">
        <v>-50717711</v>
      </c>
      <c r="D6" s="6">
        <v>39716</v>
      </c>
      <c r="E6" s="7">
        <v>-12101919</v>
      </c>
      <c r="F6" s="8">
        <v>-7160729</v>
      </c>
      <c r="G6" s="8">
        <v>-1684995</v>
      </c>
      <c r="H6" s="8">
        <v>-23991388</v>
      </c>
      <c r="I6" s="8">
        <v>-8445777</v>
      </c>
      <c r="J6" s="8">
        <v>-34122160</v>
      </c>
      <c r="K6" s="8">
        <v>-5921923</v>
      </c>
      <c r="L6" s="8">
        <v>-6494760</v>
      </c>
      <c r="M6" s="8">
        <v>-6522772</v>
      </c>
      <c r="N6" s="8">
        <v>-18939455</v>
      </c>
      <c r="O6" s="8">
        <v>-6086659</v>
      </c>
      <c r="P6" s="8">
        <v>-24475081</v>
      </c>
      <c r="Q6" s="8">
        <v>-23073238</v>
      </c>
      <c r="R6" s="8">
        <v>-53634978</v>
      </c>
      <c r="S6" s="8">
        <v>-23337154</v>
      </c>
      <c r="T6" s="8">
        <v>-25877280</v>
      </c>
      <c r="U6" s="8">
        <v>-24263330</v>
      </c>
      <c r="V6" s="8">
        <v>-73477764</v>
      </c>
      <c r="W6" s="8">
        <v>-180174357</v>
      </c>
      <c r="X6" s="8">
        <v>-7160729</v>
      </c>
      <c r="Y6" s="8">
        <v>-173013628</v>
      </c>
      <c r="Z6" s="2">
        <v>2416.1454511125894</v>
      </c>
      <c r="AA6" s="6">
        <v>-7160729</v>
      </c>
    </row>
    <row r="7" spans="1:27" x14ac:dyDescent="0.25">
      <c r="A7" s="25" t="s">
        <v>35</v>
      </c>
      <c r="B7" s="24" t="s">
        <v>32</v>
      </c>
      <c r="C7" s="6">
        <v>50826138</v>
      </c>
      <c r="D7" s="6"/>
      <c r="E7" s="7">
        <v>10595483</v>
      </c>
      <c r="F7" s="8">
        <v>10597788</v>
      </c>
      <c r="G7" s="8">
        <v>-1091320</v>
      </c>
      <c r="H7" s="8">
        <v>-2203318</v>
      </c>
      <c r="I7" s="8">
        <v>-1814907</v>
      </c>
      <c r="J7" s="8">
        <v>-5109545</v>
      </c>
      <c r="K7" s="8">
        <v>-1765339</v>
      </c>
      <c r="L7" s="8">
        <v>-1906197</v>
      </c>
      <c r="M7" s="8">
        <v>-1570368</v>
      </c>
      <c r="N7" s="8">
        <v>-5241904</v>
      </c>
      <c r="O7" s="8">
        <v>-1962060</v>
      </c>
      <c r="P7" s="8">
        <v>-2275293</v>
      </c>
      <c r="Q7" s="8">
        <v>-2297572</v>
      </c>
      <c r="R7" s="8">
        <v>-6534925</v>
      </c>
      <c r="S7" s="8">
        <v>-1600247</v>
      </c>
      <c r="T7" s="8">
        <v>-2694329</v>
      </c>
      <c r="U7" s="8">
        <v>-2157646</v>
      </c>
      <c r="V7" s="8">
        <v>-6452222</v>
      </c>
      <c r="W7" s="8">
        <v>-23338596</v>
      </c>
      <c r="X7" s="8">
        <v>10597783</v>
      </c>
      <c r="Y7" s="8">
        <v>-33936379</v>
      </c>
      <c r="Z7" s="2">
        <v>-320.22149349538483</v>
      </c>
      <c r="AA7" s="6">
        <v>10597788</v>
      </c>
    </row>
    <row r="8" spans="1:27" x14ac:dyDescent="0.25">
      <c r="A8" s="25" t="s">
        <v>36</v>
      </c>
      <c r="B8" s="24" t="s">
        <v>32</v>
      </c>
      <c r="C8" s="6">
        <v>12185590644</v>
      </c>
      <c r="D8" s="6">
        <v>310315275</v>
      </c>
      <c r="E8" s="7">
        <v>13894980559</v>
      </c>
      <c r="F8" s="8">
        <v>13992802171</v>
      </c>
      <c r="G8" s="8">
        <v>1074970819</v>
      </c>
      <c r="H8" s="8">
        <v>1065300356</v>
      </c>
      <c r="I8" s="8">
        <v>1251731982</v>
      </c>
      <c r="J8" s="8">
        <v>3392003157</v>
      </c>
      <c r="K8" s="8">
        <v>975457686</v>
      </c>
      <c r="L8" s="8">
        <v>1129448662</v>
      </c>
      <c r="M8" s="8">
        <v>1269444397</v>
      </c>
      <c r="N8" s="8">
        <v>3374350745</v>
      </c>
      <c r="O8" s="8">
        <v>1140091003</v>
      </c>
      <c r="P8" s="8">
        <v>978957396</v>
      </c>
      <c r="Q8" s="8">
        <v>1099891005</v>
      </c>
      <c r="R8" s="8">
        <v>3218939404</v>
      </c>
      <c r="S8" s="8">
        <v>1101589565</v>
      </c>
      <c r="T8" s="8">
        <v>1440768622</v>
      </c>
      <c r="U8" s="8">
        <v>867319159</v>
      </c>
      <c r="V8" s="8">
        <v>3409677346</v>
      </c>
      <c r="W8" s="8">
        <v>13394970652</v>
      </c>
      <c r="X8" s="8">
        <v>13992802175</v>
      </c>
      <c r="Y8" s="8">
        <v>-597831523</v>
      </c>
      <c r="Z8" s="2">
        <v>-4.272421746003852</v>
      </c>
      <c r="AA8" s="6">
        <v>13992802171</v>
      </c>
    </row>
    <row r="9" spans="1:27" x14ac:dyDescent="0.25">
      <c r="A9" s="25" t="s">
        <v>37</v>
      </c>
      <c r="B9" s="24" t="s">
        <v>32</v>
      </c>
      <c r="C9" s="6">
        <v>-418270</v>
      </c>
      <c r="D9" s="6"/>
      <c r="E9" s="7">
        <v>-68833</v>
      </c>
      <c r="F9" s="8">
        <v>25652</v>
      </c>
      <c r="G9" s="8">
        <v>-36623</v>
      </c>
      <c r="H9" s="8">
        <v>-36623</v>
      </c>
      <c r="I9" s="8">
        <v>-36623</v>
      </c>
      <c r="J9" s="8">
        <v>-109869</v>
      </c>
      <c r="K9" s="8">
        <v>-36623</v>
      </c>
      <c r="L9" s="8">
        <v>-36623</v>
      </c>
      <c r="M9" s="8">
        <v>45093</v>
      </c>
      <c r="N9" s="8">
        <v>-28153</v>
      </c>
      <c r="O9" s="8">
        <v>-36626</v>
      </c>
      <c r="P9" s="8">
        <v>-36623</v>
      </c>
      <c r="Q9" s="8">
        <v>-37964</v>
      </c>
      <c r="R9" s="8">
        <v>-111213</v>
      </c>
      <c r="S9" s="8">
        <v>-19746</v>
      </c>
      <c r="T9" s="8">
        <v>-24901716</v>
      </c>
      <c r="U9" s="8">
        <v>-25279</v>
      </c>
      <c r="V9" s="8">
        <v>-24946741</v>
      </c>
      <c r="W9" s="8">
        <v>-25195976</v>
      </c>
      <c r="X9" s="8">
        <v>25652</v>
      </c>
      <c r="Y9" s="8">
        <v>-25221628</v>
      </c>
      <c r="Z9" s="2">
        <v>-98322.267269608608</v>
      </c>
      <c r="AA9" s="6">
        <v>25652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3217740</v>
      </c>
      <c r="D11" s="6"/>
      <c r="E11" s="7">
        <v>4355202</v>
      </c>
      <c r="F11" s="8">
        <v>4355222</v>
      </c>
      <c r="G11" s="8">
        <v>269230</v>
      </c>
      <c r="H11" s="8">
        <v>297645</v>
      </c>
      <c r="I11" s="8">
        <v>291448</v>
      </c>
      <c r="J11" s="8">
        <v>858323</v>
      </c>
      <c r="K11" s="8">
        <v>292623</v>
      </c>
      <c r="L11" s="8">
        <v>288644</v>
      </c>
      <c r="M11" s="8">
        <v>321743</v>
      </c>
      <c r="N11" s="8">
        <v>903010</v>
      </c>
      <c r="O11" s="8">
        <v>293580</v>
      </c>
      <c r="P11" s="8">
        <v>293362</v>
      </c>
      <c r="Q11" s="8">
        <v>292699</v>
      </c>
      <c r="R11" s="8">
        <v>879641</v>
      </c>
      <c r="S11" s="8">
        <v>291972</v>
      </c>
      <c r="T11" s="8">
        <v>317888</v>
      </c>
      <c r="U11" s="8">
        <v>295416</v>
      </c>
      <c r="V11" s="8">
        <v>905276</v>
      </c>
      <c r="W11" s="8">
        <v>3546250</v>
      </c>
      <c r="X11" s="8">
        <v>4355222</v>
      </c>
      <c r="Y11" s="8">
        <v>-808972</v>
      </c>
      <c r="Z11" s="2">
        <v>-18.574759220081088</v>
      </c>
      <c r="AA11" s="6">
        <v>4355222</v>
      </c>
    </row>
    <row r="12" spans="1:27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>
        <v>464062</v>
      </c>
      <c r="P12" s="8">
        <v>472248</v>
      </c>
      <c r="Q12" s="8">
        <v>484135</v>
      </c>
      <c r="R12" s="8">
        <v>1420445</v>
      </c>
      <c r="S12" s="8">
        <v>674341</v>
      </c>
      <c r="T12" s="8">
        <v>794985</v>
      </c>
      <c r="U12" s="8">
        <v>887966</v>
      </c>
      <c r="V12" s="8">
        <v>2357292</v>
      </c>
      <c r="W12" s="8">
        <v>6032291</v>
      </c>
      <c r="X12" s="8"/>
      <c r="Y12" s="8">
        <v>6032291</v>
      </c>
      <c r="Z12" s="2"/>
      <c r="AA12" s="6"/>
    </row>
    <row r="13" spans="1:27" x14ac:dyDescent="0.25">
      <c r="A13" s="23" t="s">
        <v>40</v>
      </c>
      <c r="B13" s="29" t="s">
        <v>32</v>
      </c>
      <c r="C13" s="6">
        <v>478808733</v>
      </c>
      <c r="D13" s="6"/>
      <c r="E13" s="7">
        <v>518492309</v>
      </c>
      <c r="F13" s="8">
        <v>591327197</v>
      </c>
      <c r="G13" s="8">
        <v>37878113</v>
      </c>
      <c r="H13" s="8">
        <v>40882956</v>
      </c>
      <c r="I13" s="8">
        <v>39692080</v>
      </c>
      <c r="J13" s="8">
        <v>118453149</v>
      </c>
      <c r="K13" s="8">
        <v>42262987</v>
      </c>
      <c r="L13" s="8">
        <v>40360557</v>
      </c>
      <c r="M13" s="8">
        <v>46918854</v>
      </c>
      <c r="N13" s="8">
        <v>129542398</v>
      </c>
      <c r="O13" s="8">
        <v>46615162</v>
      </c>
      <c r="P13" s="8">
        <v>43536923</v>
      </c>
      <c r="Q13" s="8">
        <v>45236917</v>
      </c>
      <c r="R13" s="8">
        <v>135389002</v>
      </c>
      <c r="S13" s="8">
        <v>48123461</v>
      </c>
      <c r="T13" s="8">
        <v>74816598</v>
      </c>
      <c r="U13" s="8">
        <v>49311871</v>
      </c>
      <c r="V13" s="8">
        <v>172251930</v>
      </c>
      <c r="W13" s="8">
        <v>555636479</v>
      </c>
      <c r="X13" s="8">
        <v>591327199</v>
      </c>
      <c r="Y13" s="8">
        <v>-35690720</v>
      </c>
      <c r="Z13" s="2">
        <v>-6.0356973364927189</v>
      </c>
      <c r="AA13" s="6">
        <v>591327197</v>
      </c>
    </row>
    <row r="14" spans="1:27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>
        <v>52137</v>
      </c>
      <c r="T14" s="8"/>
      <c r="U14" s="8"/>
      <c r="V14" s="8">
        <v>52137</v>
      </c>
      <c r="W14" s="8">
        <v>58909</v>
      </c>
      <c r="X14" s="8"/>
      <c r="Y14" s="8">
        <v>58909</v>
      </c>
      <c r="Z14" s="2"/>
      <c r="AA14" s="6"/>
    </row>
    <row r="15" spans="1:27" x14ac:dyDescent="0.25">
      <c r="A15" s="23" t="s">
        <v>42</v>
      </c>
      <c r="B15" s="29" t="s">
        <v>32</v>
      </c>
      <c r="C15" s="6">
        <v>1571161</v>
      </c>
      <c r="D15" s="6"/>
      <c r="E15" s="7">
        <v>1593522</v>
      </c>
      <c r="F15" s="8">
        <v>450034</v>
      </c>
      <c r="G15" s="8">
        <v>311224</v>
      </c>
      <c r="H15" s="8">
        <v>327903</v>
      </c>
      <c r="I15" s="8">
        <v>261526</v>
      </c>
      <c r="J15" s="8">
        <v>900653</v>
      </c>
      <c r="K15" s="8">
        <v>274166</v>
      </c>
      <c r="L15" s="8">
        <v>332636</v>
      </c>
      <c r="M15" s="8">
        <v>216083</v>
      </c>
      <c r="N15" s="8">
        <v>822885</v>
      </c>
      <c r="O15" s="8">
        <v>357407</v>
      </c>
      <c r="P15" s="8">
        <v>329675</v>
      </c>
      <c r="Q15" s="8">
        <v>121717</v>
      </c>
      <c r="R15" s="8">
        <v>808799</v>
      </c>
      <c r="S15" s="8">
        <v>329726</v>
      </c>
      <c r="T15" s="8">
        <v>322655</v>
      </c>
      <c r="U15" s="8">
        <v>147205</v>
      </c>
      <c r="V15" s="8">
        <v>799586</v>
      </c>
      <c r="W15" s="8">
        <v>3331923</v>
      </c>
      <c r="X15" s="8">
        <v>450036</v>
      </c>
      <c r="Y15" s="8">
        <v>2881887</v>
      </c>
      <c r="Z15" s="2">
        <v>640.36810388502249</v>
      </c>
      <c r="AA15" s="6">
        <v>450034</v>
      </c>
    </row>
    <row r="16" spans="1:27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>
        <v>900</v>
      </c>
      <c r="R16" s="8">
        <v>900</v>
      </c>
      <c r="S16" s="8"/>
      <c r="T16" s="8"/>
      <c r="U16" s="8"/>
      <c r="V16" s="8"/>
      <c r="W16" s="8">
        <v>900</v>
      </c>
      <c r="X16" s="8"/>
      <c r="Y16" s="8">
        <v>900</v>
      </c>
      <c r="Z16" s="2"/>
      <c r="AA16" s="6"/>
    </row>
    <row r="17" spans="1:27" x14ac:dyDescent="0.25">
      <c r="A17" s="23" t="s">
        <v>44</v>
      </c>
      <c r="B17" s="29" t="s">
        <v>32</v>
      </c>
      <c r="C17" s="6">
        <v>651480</v>
      </c>
      <c r="D17" s="6"/>
      <c r="E17" s="7">
        <v>283566</v>
      </c>
      <c r="F17" s="8">
        <v>283566</v>
      </c>
      <c r="G17" s="8">
        <v>78713</v>
      </c>
      <c r="H17" s="8">
        <v>91072</v>
      </c>
      <c r="I17" s="8">
        <v>91533</v>
      </c>
      <c r="J17" s="8">
        <v>261318</v>
      </c>
      <c r="K17" s="8">
        <v>92065</v>
      </c>
      <c r="L17" s="8">
        <v>92460</v>
      </c>
      <c r="M17" s="8">
        <v>92945</v>
      </c>
      <c r="N17" s="8">
        <v>277470</v>
      </c>
      <c r="O17" s="8">
        <v>93437</v>
      </c>
      <c r="P17" s="8">
        <v>93689</v>
      </c>
      <c r="Q17" s="8">
        <v>93690</v>
      </c>
      <c r="R17" s="8">
        <v>280816</v>
      </c>
      <c r="S17" s="8">
        <v>93861</v>
      </c>
      <c r="T17" s="8">
        <v>93645</v>
      </c>
      <c r="U17" s="8">
        <v>93463</v>
      </c>
      <c r="V17" s="8">
        <v>280969</v>
      </c>
      <c r="W17" s="8">
        <v>1100573</v>
      </c>
      <c r="X17" s="8">
        <v>283566</v>
      </c>
      <c r="Y17" s="8">
        <v>817007</v>
      </c>
      <c r="Z17" s="2">
        <v>288.11881537278799</v>
      </c>
      <c r="AA17" s="6">
        <v>283566</v>
      </c>
    </row>
    <row r="18" spans="1:27" x14ac:dyDescent="0.25">
      <c r="A18" s="23" t="s">
        <v>45</v>
      </c>
      <c r="B18" s="29" t="s">
        <v>32</v>
      </c>
      <c r="C18" s="6">
        <v>3110128972</v>
      </c>
      <c r="D18" s="6">
        <v>20907705</v>
      </c>
      <c r="E18" s="7">
        <v>2903764149</v>
      </c>
      <c r="F18" s="8">
        <v>2904941370</v>
      </c>
      <c r="G18" s="8">
        <v>622129349</v>
      </c>
      <c r="H18" s="8">
        <v>76821801</v>
      </c>
      <c r="I18" s="8">
        <v>144565041</v>
      </c>
      <c r="J18" s="8">
        <v>843516191</v>
      </c>
      <c r="K18" s="8">
        <v>43457043</v>
      </c>
      <c r="L18" s="8">
        <v>18975197</v>
      </c>
      <c r="M18" s="8">
        <v>444364298</v>
      </c>
      <c r="N18" s="8">
        <v>506796538</v>
      </c>
      <c r="O18" s="8">
        <v>7708531</v>
      </c>
      <c r="P18" s="8">
        <v>84884008</v>
      </c>
      <c r="Q18" s="8">
        <v>726420323</v>
      </c>
      <c r="R18" s="8">
        <v>819012862</v>
      </c>
      <c r="S18" s="8">
        <v>25340390</v>
      </c>
      <c r="T18" s="8">
        <v>245079684</v>
      </c>
      <c r="U18" s="8">
        <v>68783503</v>
      </c>
      <c r="V18" s="8">
        <v>339203577</v>
      </c>
      <c r="W18" s="8">
        <v>2508529168</v>
      </c>
      <c r="X18" s="8">
        <v>2904941373</v>
      </c>
      <c r="Y18" s="8">
        <v>-396412205</v>
      </c>
      <c r="Z18" s="2">
        <v>-13.646134434397069</v>
      </c>
      <c r="AA18" s="6">
        <v>2904941370</v>
      </c>
    </row>
    <row r="19" spans="1:27" x14ac:dyDescent="0.25">
      <c r="A19" s="23" t="s">
        <v>46</v>
      </c>
      <c r="B19" s="29" t="s">
        <v>32</v>
      </c>
      <c r="C19" s="6">
        <v>143293213</v>
      </c>
      <c r="D19" s="6">
        <v>13103</v>
      </c>
      <c r="E19" s="7">
        <v>1265295354</v>
      </c>
      <c r="F19" s="26">
        <v>1255370322</v>
      </c>
      <c r="G19" s="26">
        <v>102627081</v>
      </c>
      <c r="H19" s="26">
        <v>10885809</v>
      </c>
      <c r="I19" s="26">
        <v>102412274</v>
      </c>
      <c r="J19" s="26">
        <v>215925164</v>
      </c>
      <c r="K19" s="26">
        <v>133201827</v>
      </c>
      <c r="L19" s="26">
        <v>104686911</v>
      </c>
      <c r="M19" s="26">
        <v>104708352</v>
      </c>
      <c r="N19" s="26">
        <v>342597090</v>
      </c>
      <c r="O19" s="26">
        <v>101320385</v>
      </c>
      <c r="P19" s="26">
        <v>102947353</v>
      </c>
      <c r="Q19" s="26">
        <v>102629804</v>
      </c>
      <c r="R19" s="26">
        <v>306897542</v>
      </c>
      <c r="S19" s="26">
        <v>102048842</v>
      </c>
      <c r="T19" s="26">
        <v>103858138</v>
      </c>
      <c r="U19" s="26">
        <v>116394105</v>
      </c>
      <c r="V19" s="26">
        <v>322301085</v>
      </c>
      <c r="W19" s="26">
        <v>1187720881</v>
      </c>
      <c r="X19" s="26">
        <v>1255370324</v>
      </c>
      <c r="Y19" s="26">
        <v>-67649443</v>
      </c>
      <c r="Z19" s="27">
        <v>-5.3888037423449564</v>
      </c>
      <c r="AA19" s="28">
        <v>1255370322</v>
      </c>
    </row>
    <row r="20" spans="1:27" x14ac:dyDescent="0.25">
      <c r="A20" s="23" t="s">
        <v>47</v>
      </c>
      <c r="B20" s="29" t="s">
        <v>32</v>
      </c>
      <c r="C20" s="6">
        <v>1727128</v>
      </c>
      <c r="D20" s="6"/>
      <c r="E20" s="7">
        <v>3858800</v>
      </c>
      <c r="F20" s="8">
        <v>3107884</v>
      </c>
      <c r="G20" s="8"/>
      <c r="H20" s="8"/>
      <c r="I20" s="30">
        <v>119537</v>
      </c>
      <c r="J20" s="8">
        <v>119537</v>
      </c>
      <c r="K20" s="8">
        <v>16439</v>
      </c>
      <c r="L20" s="8"/>
      <c r="M20" s="8"/>
      <c r="N20" s="8">
        <v>16439</v>
      </c>
      <c r="O20" s="8">
        <v>9204</v>
      </c>
      <c r="P20" s="30">
        <v>885</v>
      </c>
      <c r="Q20" s="8">
        <v>450</v>
      </c>
      <c r="R20" s="8">
        <v>10539</v>
      </c>
      <c r="S20" s="8"/>
      <c r="T20" s="8"/>
      <c r="U20" s="8">
        <v>554357</v>
      </c>
      <c r="V20" s="8">
        <v>554357</v>
      </c>
      <c r="W20" s="30">
        <v>700872</v>
      </c>
      <c r="X20" s="8">
        <v>3107884</v>
      </c>
      <c r="Y20" s="8">
        <v>-2407012</v>
      </c>
      <c r="Z20" s="2">
        <v>-77.448579161899218</v>
      </c>
      <c r="AA20" s="6">
        <v>3107884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15925028268</v>
      </c>
      <c r="D21" s="33">
        <f t="shared" si="0"/>
        <v>331275799</v>
      </c>
      <c r="E21" s="34">
        <f t="shared" si="0"/>
        <v>18631209714</v>
      </c>
      <c r="F21" s="35">
        <f t="shared" si="0"/>
        <v>18797715362</v>
      </c>
      <c r="G21" s="35">
        <f t="shared" si="0"/>
        <v>1835514615</v>
      </c>
      <c r="H21" s="35">
        <f t="shared" si="0"/>
        <v>1168423909</v>
      </c>
      <c r="I21" s="35">
        <f t="shared" si="0"/>
        <v>1528687166</v>
      </c>
      <c r="J21" s="35">
        <f t="shared" si="0"/>
        <v>4532625690</v>
      </c>
      <c r="K21" s="35">
        <f t="shared" si="0"/>
        <v>1187519099</v>
      </c>
      <c r="L21" s="35">
        <f t="shared" si="0"/>
        <v>1285912136</v>
      </c>
      <c r="M21" s="35">
        <f t="shared" si="0"/>
        <v>1858229497</v>
      </c>
      <c r="N21" s="35">
        <f t="shared" si="0"/>
        <v>4331660732</v>
      </c>
      <c r="O21" s="35">
        <f t="shared" si="0"/>
        <v>1288589914</v>
      </c>
      <c r="P21" s="35">
        <f t="shared" si="0"/>
        <v>1184724461</v>
      </c>
      <c r="Q21" s="35">
        <f t="shared" si="0"/>
        <v>1949444512</v>
      </c>
      <c r="R21" s="35">
        <f t="shared" si="0"/>
        <v>4422758887</v>
      </c>
      <c r="S21" s="35">
        <f t="shared" si="0"/>
        <v>1253193107</v>
      </c>
      <c r="T21" s="35">
        <f t="shared" si="0"/>
        <v>1812184849</v>
      </c>
      <c r="U21" s="35">
        <f t="shared" si="0"/>
        <v>1076903499</v>
      </c>
      <c r="V21" s="35">
        <f t="shared" si="0"/>
        <v>4142281455</v>
      </c>
      <c r="W21" s="35">
        <f t="shared" si="0"/>
        <v>17429326764</v>
      </c>
      <c r="X21" s="35">
        <f t="shared" si="0"/>
        <v>18797715370</v>
      </c>
      <c r="Y21" s="35">
        <f t="shared" si="0"/>
        <v>-1368388606</v>
      </c>
      <c r="Z21" s="36">
        <f>+IF(X21&lt;&gt;0,+(Y21/X21)*100,0)</f>
        <v>-7.279547429385298</v>
      </c>
      <c r="AA21" s="33">
        <f>SUM(AA5:AA20)</f>
        <v>18797715362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4787543277</v>
      </c>
      <c r="D24" s="6">
        <v>57984115</v>
      </c>
      <c r="E24" s="7">
        <v>5058654874</v>
      </c>
      <c r="F24" s="8">
        <v>5001725442</v>
      </c>
      <c r="G24" s="8">
        <v>326642150</v>
      </c>
      <c r="H24" s="8">
        <v>371251283</v>
      </c>
      <c r="I24" s="8">
        <v>386639158</v>
      </c>
      <c r="J24" s="8">
        <v>1084532591</v>
      </c>
      <c r="K24" s="8">
        <v>406632323</v>
      </c>
      <c r="L24" s="8">
        <v>475568087</v>
      </c>
      <c r="M24" s="8">
        <v>437186122</v>
      </c>
      <c r="N24" s="8">
        <v>1319386532</v>
      </c>
      <c r="O24" s="8">
        <v>423534347</v>
      </c>
      <c r="P24" s="8">
        <v>377104382</v>
      </c>
      <c r="Q24" s="8">
        <v>390747056</v>
      </c>
      <c r="R24" s="8">
        <v>1191385785</v>
      </c>
      <c r="S24" s="8">
        <v>387339547</v>
      </c>
      <c r="T24" s="8">
        <v>447788061</v>
      </c>
      <c r="U24" s="8">
        <v>429650758</v>
      </c>
      <c r="V24" s="8">
        <v>1264778366</v>
      </c>
      <c r="W24" s="8">
        <v>4860083274</v>
      </c>
      <c r="X24" s="8">
        <v>5001725902</v>
      </c>
      <c r="Y24" s="8">
        <v>-141642628</v>
      </c>
      <c r="Z24" s="2">
        <v>-2.8318750522367186</v>
      </c>
      <c r="AA24" s="6">
        <v>5001725442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1963398307</v>
      </c>
      <c r="D26" s="6">
        <v>1023970</v>
      </c>
      <c r="E26" s="7">
        <v>1777291218</v>
      </c>
      <c r="F26" s="8">
        <v>1805369697</v>
      </c>
      <c r="G26" s="8">
        <v>41682495</v>
      </c>
      <c r="H26" s="8">
        <v>63529807</v>
      </c>
      <c r="I26" s="8">
        <v>846980965</v>
      </c>
      <c r="J26" s="8">
        <v>952193267</v>
      </c>
      <c r="K26" s="8">
        <v>61785901</v>
      </c>
      <c r="L26" s="8">
        <v>57376915</v>
      </c>
      <c r="M26" s="8">
        <v>167491177</v>
      </c>
      <c r="N26" s="8">
        <v>286653993</v>
      </c>
      <c r="O26" s="8">
        <v>-844193925</v>
      </c>
      <c r="P26" s="8">
        <v>97601469</v>
      </c>
      <c r="Q26" s="8">
        <v>88339653</v>
      </c>
      <c r="R26" s="8">
        <v>-658252803</v>
      </c>
      <c r="S26" s="8">
        <v>12627038</v>
      </c>
      <c r="T26" s="8">
        <v>96987943</v>
      </c>
      <c r="U26" s="8">
        <v>39297192</v>
      </c>
      <c r="V26" s="8">
        <v>148912173</v>
      </c>
      <c r="W26" s="8">
        <v>729506630</v>
      </c>
      <c r="X26" s="8">
        <v>1805369707</v>
      </c>
      <c r="Y26" s="8">
        <v>-1075863077</v>
      </c>
      <c r="Z26" s="2">
        <v>-59.592396661389202</v>
      </c>
      <c r="AA26" s="6">
        <v>1805369697</v>
      </c>
    </row>
    <row r="27" spans="1:27" x14ac:dyDescent="0.25">
      <c r="A27" s="25" t="s">
        <v>53</v>
      </c>
      <c r="B27" s="24" t="s">
        <v>32</v>
      </c>
      <c r="C27" s="6">
        <v>2385869121</v>
      </c>
      <c r="D27" s="6">
        <v>26683495</v>
      </c>
      <c r="E27" s="7">
        <v>2232727936</v>
      </c>
      <c r="F27" s="8">
        <v>2246264336</v>
      </c>
      <c r="G27" s="8">
        <v>99644357</v>
      </c>
      <c r="H27" s="8">
        <v>111496036</v>
      </c>
      <c r="I27" s="8">
        <v>127502847</v>
      </c>
      <c r="J27" s="8">
        <v>338643240</v>
      </c>
      <c r="K27" s="8">
        <v>137113563</v>
      </c>
      <c r="L27" s="8">
        <v>167702508</v>
      </c>
      <c r="M27" s="8">
        <v>168761475</v>
      </c>
      <c r="N27" s="8">
        <v>473577546</v>
      </c>
      <c r="O27" s="8">
        <v>131999781</v>
      </c>
      <c r="P27" s="8">
        <v>154996338</v>
      </c>
      <c r="Q27" s="8">
        <v>144908572</v>
      </c>
      <c r="R27" s="8">
        <v>431904691</v>
      </c>
      <c r="S27" s="8">
        <v>103270513</v>
      </c>
      <c r="T27" s="8">
        <v>207234314</v>
      </c>
      <c r="U27" s="8">
        <v>133361730</v>
      </c>
      <c r="V27" s="8">
        <v>443866557</v>
      </c>
      <c r="W27" s="8">
        <v>1687992034</v>
      </c>
      <c r="X27" s="8">
        <v>2246264340</v>
      </c>
      <c r="Y27" s="8">
        <v>-558272306</v>
      </c>
      <c r="Z27" s="2">
        <v>-24.85336636737954</v>
      </c>
      <c r="AA27" s="6">
        <v>2246264336</v>
      </c>
    </row>
    <row r="28" spans="1:27" x14ac:dyDescent="0.25">
      <c r="A28" s="25" t="s">
        <v>54</v>
      </c>
      <c r="B28" s="24" t="s">
        <v>32</v>
      </c>
      <c r="C28" s="6">
        <v>362963578</v>
      </c>
      <c r="D28" s="6">
        <v>11607404</v>
      </c>
      <c r="E28" s="7">
        <v>463685522</v>
      </c>
      <c r="F28" s="8">
        <v>444079273</v>
      </c>
      <c r="G28" s="8">
        <v>15102478</v>
      </c>
      <c r="H28" s="8">
        <v>10639980</v>
      </c>
      <c r="I28" s="8">
        <v>22942069</v>
      </c>
      <c r="J28" s="8">
        <v>48684527</v>
      </c>
      <c r="K28" s="8">
        <v>17099183</v>
      </c>
      <c r="L28" s="8">
        <v>36420489</v>
      </c>
      <c r="M28" s="8">
        <v>82313566</v>
      </c>
      <c r="N28" s="8">
        <v>135833238</v>
      </c>
      <c r="O28" s="8">
        <v>17521714</v>
      </c>
      <c r="P28" s="8">
        <v>20134481</v>
      </c>
      <c r="Q28" s="8">
        <v>25703509</v>
      </c>
      <c r="R28" s="8">
        <v>63359704</v>
      </c>
      <c r="S28" s="8">
        <v>30563248</v>
      </c>
      <c r="T28" s="8">
        <v>21903399</v>
      </c>
      <c r="U28" s="8">
        <v>83320294</v>
      </c>
      <c r="V28" s="8">
        <v>135786941</v>
      </c>
      <c r="W28" s="8">
        <v>383664410</v>
      </c>
      <c r="X28" s="8">
        <v>444079275</v>
      </c>
      <c r="Y28" s="8">
        <v>-60414865</v>
      </c>
      <c r="Z28" s="2">
        <v>-13.604522525848568</v>
      </c>
      <c r="AA28" s="6">
        <v>444079273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550957354</v>
      </c>
      <c r="D30" s="6">
        <v>7135883</v>
      </c>
      <c r="E30" s="7">
        <v>882390027</v>
      </c>
      <c r="F30" s="8">
        <v>835527481</v>
      </c>
      <c r="G30" s="8">
        <v>20962597</v>
      </c>
      <c r="H30" s="8">
        <v>29912954</v>
      </c>
      <c r="I30" s="8">
        <v>37383996</v>
      </c>
      <c r="J30" s="8">
        <v>88259547</v>
      </c>
      <c r="K30" s="8">
        <v>47425044</v>
      </c>
      <c r="L30" s="8">
        <v>60900815</v>
      </c>
      <c r="M30" s="8">
        <v>60781636</v>
      </c>
      <c r="N30" s="8">
        <v>169107495</v>
      </c>
      <c r="O30" s="8">
        <v>52770388</v>
      </c>
      <c r="P30" s="8">
        <v>62157547</v>
      </c>
      <c r="Q30" s="8">
        <v>57795878</v>
      </c>
      <c r="R30" s="8">
        <v>172723813</v>
      </c>
      <c r="S30" s="8">
        <v>58433238</v>
      </c>
      <c r="T30" s="8">
        <v>51480839</v>
      </c>
      <c r="U30" s="8">
        <v>83457051</v>
      </c>
      <c r="V30" s="8">
        <v>193371128</v>
      </c>
      <c r="W30" s="8">
        <v>623461983</v>
      </c>
      <c r="X30" s="8">
        <v>835527551</v>
      </c>
      <c r="Y30" s="8">
        <v>-212065568</v>
      </c>
      <c r="Z30" s="2">
        <v>-25.381038332750322</v>
      </c>
      <c r="AA30" s="6">
        <v>835527481</v>
      </c>
    </row>
    <row r="31" spans="1:27" x14ac:dyDescent="0.25">
      <c r="A31" s="25" t="s">
        <v>57</v>
      </c>
      <c r="B31" s="24" t="s">
        <v>32</v>
      </c>
      <c r="C31" s="6">
        <v>4095416085</v>
      </c>
      <c r="D31" s="6">
        <v>95789042</v>
      </c>
      <c r="E31" s="7">
        <v>3729887117</v>
      </c>
      <c r="F31" s="8">
        <v>4280723755</v>
      </c>
      <c r="G31" s="8">
        <v>86438836</v>
      </c>
      <c r="H31" s="8">
        <v>234188651</v>
      </c>
      <c r="I31" s="8">
        <v>281433500</v>
      </c>
      <c r="J31" s="8">
        <v>602060987</v>
      </c>
      <c r="K31" s="8">
        <v>294780109</v>
      </c>
      <c r="L31" s="8">
        <v>419603334</v>
      </c>
      <c r="M31" s="8">
        <v>462165352</v>
      </c>
      <c r="N31" s="8">
        <v>1176548795</v>
      </c>
      <c r="O31" s="8">
        <v>321439939</v>
      </c>
      <c r="P31" s="8">
        <v>284658655</v>
      </c>
      <c r="Q31" s="8">
        <v>378667823</v>
      </c>
      <c r="R31" s="8">
        <v>984766417</v>
      </c>
      <c r="S31" s="8">
        <v>277918455</v>
      </c>
      <c r="T31" s="8">
        <v>672838272</v>
      </c>
      <c r="U31" s="8">
        <v>257414337</v>
      </c>
      <c r="V31" s="8">
        <v>1208171064</v>
      </c>
      <c r="W31" s="8">
        <v>3971547263</v>
      </c>
      <c r="X31" s="8">
        <v>4280723745</v>
      </c>
      <c r="Y31" s="8">
        <v>-309176482</v>
      </c>
      <c r="Z31" s="2">
        <v>-7.2225282549738559</v>
      </c>
      <c r="AA31" s="6">
        <v>4280723755</v>
      </c>
    </row>
    <row r="32" spans="1:27" x14ac:dyDescent="0.25">
      <c r="A32" s="25" t="s">
        <v>45</v>
      </c>
      <c r="B32" s="24" t="s">
        <v>32</v>
      </c>
      <c r="C32" s="6">
        <v>135015089</v>
      </c>
      <c r="D32" s="6"/>
      <c r="E32" s="7">
        <v>52979953</v>
      </c>
      <c r="F32" s="8">
        <v>48665773</v>
      </c>
      <c r="G32" s="8"/>
      <c r="H32" s="8">
        <v>297</v>
      </c>
      <c r="I32" s="8">
        <v>1042389</v>
      </c>
      <c r="J32" s="8">
        <v>1042686</v>
      </c>
      <c r="K32" s="8">
        <v>2482122</v>
      </c>
      <c r="L32" s="8">
        <v>2537500</v>
      </c>
      <c r="M32" s="8">
        <v>610632</v>
      </c>
      <c r="N32" s="8">
        <v>5630254</v>
      </c>
      <c r="O32" s="8"/>
      <c r="P32" s="8"/>
      <c r="Q32" s="8">
        <v>3398749</v>
      </c>
      <c r="R32" s="8">
        <v>3398749</v>
      </c>
      <c r="S32" s="8">
        <v>1884631</v>
      </c>
      <c r="T32" s="8">
        <v>6954650</v>
      </c>
      <c r="U32" s="8">
        <v>18028592</v>
      </c>
      <c r="V32" s="8">
        <v>26867873</v>
      </c>
      <c r="W32" s="8">
        <v>36939562</v>
      </c>
      <c r="X32" s="8">
        <v>48665773</v>
      </c>
      <c r="Y32" s="8">
        <v>-11726211</v>
      </c>
      <c r="Z32" s="2">
        <v>-24.095396573686397</v>
      </c>
      <c r="AA32" s="6">
        <v>48665773</v>
      </c>
    </row>
    <row r="33" spans="1:27" x14ac:dyDescent="0.25">
      <c r="A33" s="25" t="s">
        <v>58</v>
      </c>
      <c r="B33" s="24" t="s">
        <v>32</v>
      </c>
      <c r="C33" s="6">
        <v>1084456312</v>
      </c>
      <c r="D33" s="6">
        <v>28238870</v>
      </c>
      <c r="E33" s="7">
        <v>988047352</v>
      </c>
      <c r="F33" s="8">
        <v>1117600542</v>
      </c>
      <c r="G33" s="8">
        <v>39939552</v>
      </c>
      <c r="H33" s="8">
        <v>82168101</v>
      </c>
      <c r="I33" s="8">
        <v>97922261</v>
      </c>
      <c r="J33" s="8">
        <v>220029914</v>
      </c>
      <c r="K33" s="8">
        <v>62954136</v>
      </c>
      <c r="L33" s="8">
        <v>109232612</v>
      </c>
      <c r="M33" s="8">
        <v>89648070</v>
      </c>
      <c r="N33" s="8">
        <v>261834818</v>
      </c>
      <c r="O33" s="8">
        <v>73294418</v>
      </c>
      <c r="P33" s="8">
        <v>102782012</v>
      </c>
      <c r="Q33" s="8">
        <v>103903864</v>
      </c>
      <c r="R33" s="8">
        <v>279980294</v>
      </c>
      <c r="S33" s="8">
        <v>80589785</v>
      </c>
      <c r="T33" s="8">
        <v>65840802</v>
      </c>
      <c r="U33" s="8">
        <v>61324369</v>
      </c>
      <c r="V33" s="8">
        <v>207754956</v>
      </c>
      <c r="W33" s="8">
        <v>969599982</v>
      </c>
      <c r="X33" s="8">
        <v>1117600613</v>
      </c>
      <c r="Y33" s="8">
        <v>-148000631</v>
      </c>
      <c r="Z33" s="2">
        <v>-13.242712045649174</v>
      </c>
      <c r="AA33" s="6">
        <v>1117600542</v>
      </c>
    </row>
    <row r="34" spans="1:27" x14ac:dyDescent="0.25">
      <c r="A34" s="23" t="s">
        <v>59</v>
      </c>
      <c r="B34" s="29" t="s">
        <v>32</v>
      </c>
      <c r="C34" s="6">
        <v>42923531</v>
      </c>
      <c r="D34" s="6"/>
      <c r="E34" s="7">
        <v>17672186</v>
      </c>
      <c r="F34" s="8">
        <v>10667872</v>
      </c>
      <c r="G34" s="8"/>
      <c r="H34" s="8"/>
      <c r="I34" s="8"/>
      <c r="J34" s="8"/>
      <c r="K34" s="8">
        <v>12654</v>
      </c>
      <c r="L34" s="8">
        <v>1443772</v>
      </c>
      <c r="M34" s="8">
        <v>1555323</v>
      </c>
      <c r="N34" s="8">
        <v>3011749</v>
      </c>
      <c r="O34" s="8">
        <v>190785</v>
      </c>
      <c r="P34" s="8">
        <v>140763</v>
      </c>
      <c r="Q34" s="8"/>
      <c r="R34" s="8">
        <v>331548</v>
      </c>
      <c r="S34" s="8">
        <v>460362</v>
      </c>
      <c r="T34" s="8">
        <v>1679374</v>
      </c>
      <c r="U34" s="8">
        <v>322992</v>
      </c>
      <c r="V34" s="8">
        <v>2462728</v>
      </c>
      <c r="W34" s="8">
        <v>5806025</v>
      </c>
      <c r="X34" s="8">
        <v>10667872</v>
      </c>
      <c r="Y34" s="8">
        <v>-4861847</v>
      </c>
      <c r="Z34" s="2">
        <v>-45.574665687777284</v>
      </c>
      <c r="AA34" s="6">
        <v>10667872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15408542654</v>
      </c>
      <c r="D35" s="33">
        <f>SUM(D24:D34)</f>
        <v>228462779</v>
      </c>
      <c r="E35" s="34">
        <f t="shared" si="1"/>
        <v>15203336185</v>
      </c>
      <c r="F35" s="35">
        <f t="shared" si="1"/>
        <v>15790624171</v>
      </c>
      <c r="G35" s="35">
        <f t="shared" si="1"/>
        <v>630412465</v>
      </c>
      <c r="H35" s="35">
        <f t="shared" si="1"/>
        <v>903187109</v>
      </c>
      <c r="I35" s="35">
        <f t="shared" si="1"/>
        <v>1801847185</v>
      </c>
      <c r="J35" s="35">
        <f t="shared" si="1"/>
        <v>3335446759</v>
      </c>
      <c r="K35" s="35">
        <f t="shared" si="1"/>
        <v>1030285035</v>
      </c>
      <c r="L35" s="35">
        <f t="shared" si="1"/>
        <v>1330786032</v>
      </c>
      <c r="M35" s="35">
        <f t="shared" si="1"/>
        <v>1470513353</v>
      </c>
      <c r="N35" s="35">
        <f t="shared" si="1"/>
        <v>3831584420</v>
      </c>
      <c r="O35" s="35">
        <f t="shared" si="1"/>
        <v>176557447</v>
      </c>
      <c r="P35" s="35">
        <f t="shared" si="1"/>
        <v>1099575647</v>
      </c>
      <c r="Q35" s="35">
        <f t="shared" si="1"/>
        <v>1193465104</v>
      </c>
      <c r="R35" s="35">
        <f t="shared" si="1"/>
        <v>2469598198</v>
      </c>
      <c r="S35" s="35">
        <f t="shared" si="1"/>
        <v>953086817</v>
      </c>
      <c r="T35" s="35">
        <f t="shared" si="1"/>
        <v>1572707654</v>
      </c>
      <c r="U35" s="35">
        <f t="shared" si="1"/>
        <v>1106177315</v>
      </c>
      <c r="V35" s="35">
        <f t="shared" si="1"/>
        <v>3631971786</v>
      </c>
      <c r="W35" s="35">
        <f t="shared" si="1"/>
        <v>13268601163</v>
      </c>
      <c r="X35" s="35">
        <f t="shared" si="1"/>
        <v>15790624778</v>
      </c>
      <c r="Y35" s="35">
        <f t="shared" si="1"/>
        <v>-2522023615</v>
      </c>
      <c r="Z35" s="36">
        <f>+IF(X35&lt;&gt;0,+(Y35/X35)*100,0)</f>
        <v>-15.971651853280457</v>
      </c>
      <c r="AA35" s="33">
        <f>SUM(AA24:AA34)</f>
        <v>15790624171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516485614</v>
      </c>
      <c r="D37" s="46">
        <f>+D21-D35</f>
        <v>102813020</v>
      </c>
      <c r="E37" s="47">
        <f t="shared" si="2"/>
        <v>3427873529</v>
      </c>
      <c r="F37" s="48">
        <f t="shared" si="2"/>
        <v>3007091191</v>
      </c>
      <c r="G37" s="48">
        <f t="shared" si="2"/>
        <v>1205102150</v>
      </c>
      <c r="H37" s="48">
        <f t="shared" si="2"/>
        <v>265236800</v>
      </c>
      <c r="I37" s="48">
        <f t="shared" si="2"/>
        <v>-273160019</v>
      </c>
      <c r="J37" s="48">
        <f t="shared" si="2"/>
        <v>1197178931</v>
      </c>
      <c r="K37" s="48">
        <f t="shared" si="2"/>
        <v>157234064</v>
      </c>
      <c r="L37" s="48">
        <f t="shared" si="2"/>
        <v>-44873896</v>
      </c>
      <c r="M37" s="48">
        <f t="shared" si="2"/>
        <v>387716144</v>
      </c>
      <c r="N37" s="48">
        <f t="shared" si="2"/>
        <v>500076312</v>
      </c>
      <c r="O37" s="48">
        <f t="shared" si="2"/>
        <v>1112032467</v>
      </c>
      <c r="P37" s="48">
        <f t="shared" si="2"/>
        <v>85148814</v>
      </c>
      <c r="Q37" s="48">
        <f t="shared" si="2"/>
        <v>755979408</v>
      </c>
      <c r="R37" s="48">
        <f t="shared" si="2"/>
        <v>1953160689</v>
      </c>
      <c r="S37" s="48">
        <f t="shared" si="2"/>
        <v>300106290</v>
      </c>
      <c r="T37" s="48">
        <f t="shared" si="2"/>
        <v>239477195</v>
      </c>
      <c r="U37" s="48">
        <f t="shared" si="2"/>
        <v>-29273816</v>
      </c>
      <c r="V37" s="48">
        <f t="shared" si="2"/>
        <v>510309669</v>
      </c>
      <c r="W37" s="48">
        <f t="shared" si="2"/>
        <v>4160725601</v>
      </c>
      <c r="X37" s="48">
        <f>IF(F21=F35,0,X21-X35)</f>
        <v>3007090592</v>
      </c>
      <c r="Y37" s="48">
        <f t="shared" si="2"/>
        <v>1153635009</v>
      </c>
      <c r="Z37" s="49">
        <f>+IF(X37&lt;&gt;0,+(Y37/X37)*100,0)</f>
        <v>38.363826220237797</v>
      </c>
      <c r="AA37" s="46">
        <f>+AA21-AA35</f>
        <v>3007091191</v>
      </c>
    </row>
    <row r="38" spans="1:27" ht="23.15" customHeight="1" x14ac:dyDescent="0.25">
      <c r="A38" s="50" t="s">
        <v>62</v>
      </c>
      <c r="B38" s="29" t="s">
        <v>32</v>
      </c>
      <c r="C38" s="6">
        <v>1425165070</v>
      </c>
      <c r="D38" s="6">
        <v>18034404</v>
      </c>
      <c r="E38" s="7">
        <v>1693618693</v>
      </c>
      <c r="F38" s="8">
        <v>2159892450</v>
      </c>
      <c r="G38" s="8">
        <v>30935628</v>
      </c>
      <c r="H38" s="8">
        <v>-14600872</v>
      </c>
      <c r="I38" s="8">
        <v>94873928</v>
      </c>
      <c r="J38" s="8">
        <v>111208684</v>
      </c>
      <c r="K38" s="8">
        <v>171288663</v>
      </c>
      <c r="L38" s="8">
        <v>135680633</v>
      </c>
      <c r="M38" s="8">
        <v>159758930</v>
      </c>
      <c r="N38" s="8">
        <v>466728226</v>
      </c>
      <c r="O38" s="8">
        <v>31119152</v>
      </c>
      <c r="P38" s="8">
        <v>98495122</v>
      </c>
      <c r="Q38" s="8">
        <v>153834140</v>
      </c>
      <c r="R38" s="8">
        <v>283448414</v>
      </c>
      <c r="S38" s="8">
        <v>103859771</v>
      </c>
      <c r="T38" s="8">
        <v>54327800</v>
      </c>
      <c r="U38" s="8">
        <v>172347557</v>
      </c>
      <c r="V38" s="8">
        <v>330535128</v>
      </c>
      <c r="W38" s="8">
        <v>1191920452</v>
      </c>
      <c r="X38" s="8">
        <v>2203555321</v>
      </c>
      <c r="Y38" s="8">
        <v>-1011634869</v>
      </c>
      <c r="Z38" s="2">
        <v>-45.909211325854429</v>
      </c>
      <c r="AA38" s="6">
        <v>2159892450</v>
      </c>
    </row>
    <row r="39" spans="1:27" ht="57" customHeight="1" x14ac:dyDescent="0.25">
      <c r="A39" s="50" t="s">
        <v>63</v>
      </c>
      <c r="B39" s="29" t="s">
        <v>32</v>
      </c>
      <c r="C39" s="28">
        <v>1205658990</v>
      </c>
      <c r="D39" s="28">
        <v>800903</v>
      </c>
      <c r="E39" s="7">
        <v>215678526</v>
      </c>
      <c r="F39" s="26">
        <v>165491619</v>
      </c>
      <c r="G39" s="26">
        <v>1328246</v>
      </c>
      <c r="H39" s="26">
        <v>95765803</v>
      </c>
      <c r="I39" s="26">
        <v>477459</v>
      </c>
      <c r="J39" s="26">
        <v>97571508</v>
      </c>
      <c r="K39" s="26">
        <v>8621405</v>
      </c>
      <c r="L39" s="26">
        <v>7852476</v>
      </c>
      <c r="M39" s="26">
        <v>13626897</v>
      </c>
      <c r="N39" s="26">
        <v>30100778</v>
      </c>
      <c r="O39" s="26">
        <v>14822382</v>
      </c>
      <c r="P39" s="26">
        <v>15801334</v>
      </c>
      <c r="Q39" s="26">
        <v>20077050</v>
      </c>
      <c r="R39" s="26">
        <v>50700766</v>
      </c>
      <c r="S39" s="26">
        <v>21920681</v>
      </c>
      <c r="T39" s="26">
        <v>44256894</v>
      </c>
      <c r="U39" s="26">
        <v>26755593</v>
      </c>
      <c r="V39" s="26">
        <v>92933168</v>
      </c>
      <c r="W39" s="26">
        <v>271306220</v>
      </c>
      <c r="X39" s="26">
        <v>165491618</v>
      </c>
      <c r="Y39" s="26">
        <v>105814602</v>
      </c>
      <c r="Z39" s="27">
        <v>63.939553724104627</v>
      </c>
      <c r="AA39" s="28">
        <v>165491619</v>
      </c>
    </row>
    <row r="40" spans="1:27" x14ac:dyDescent="0.25">
      <c r="A40" s="23" t="s">
        <v>64</v>
      </c>
      <c r="B40" s="29" t="s">
        <v>32</v>
      </c>
      <c r="C40" s="51">
        <v>312496011</v>
      </c>
      <c r="D40" s="51"/>
      <c r="E40" s="7">
        <v>49800000</v>
      </c>
      <c r="F40" s="8">
        <v>94800000</v>
      </c>
      <c r="G40" s="52"/>
      <c r="H40" s="52"/>
      <c r="I40" s="52"/>
      <c r="J40" s="8"/>
      <c r="K40" s="52">
        <v>15010674</v>
      </c>
      <c r="L40" s="52"/>
      <c r="M40" s="8">
        <v>13587751</v>
      </c>
      <c r="N40" s="52">
        <v>28598425</v>
      </c>
      <c r="O40" s="52"/>
      <c r="P40" s="52"/>
      <c r="Q40" s="8">
        <v>18835619</v>
      </c>
      <c r="R40" s="52">
        <v>18835619</v>
      </c>
      <c r="S40" s="52"/>
      <c r="T40" s="8">
        <v>26519699</v>
      </c>
      <c r="U40" s="52">
        <v>46258530</v>
      </c>
      <c r="V40" s="52">
        <v>72778229</v>
      </c>
      <c r="W40" s="52">
        <v>120212273</v>
      </c>
      <c r="X40" s="8">
        <v>95000000</v>
      </c>
      <c r="Y40" s="52">
        <v>25212273</v>
      </c>
      <c r="Z40" s="53">
        <v>26.539234736842104</v>
      </c>
      <c r="AA40" s="54">
        <v>94800000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3459805685</v>
      </c>
      <c r="D41" s="56">
        <f>SUM(D37:D40)</f>
        <v>121648327</v>
      </c>
      <c r="E41" s="57">
        <f t="shared" si="3"/>
        <v>5386970748</v>
      </c>
      <c r="F41" s="58">
        <f t="shared" si="3"/>
        <v>5427275260</v>
      </c>
      <c r="G41" s="58">
        <f t="shared" si="3"/>
        <v>1237366024</v>
      </c>
      <c r="H41" s="58">
        <f t="shared" si="3"/>
        <v>346401731</v>
      </c>
      <c r="I41" s="58">
        <f t="shared" si="3"/>
        <v>-177808632</v>
      </c>
      <c r="J41" s="58">
        <f t="shared" si="3"/>
        <v>1405959123</v>
      </c>
      <c r="K41" s="58">
        <f t="shared" si="3"/>
        <v>352154806</v>
      </c>
      <c r="L41" s="58">
        <f t="shared" si="3"/>
        <v>98659213</v>
      </c>
      <c r="M41" s="58">
        <f t="shared" si="3"/>
        <v>574689722</v>
      </c>
      <c r="N41" s="58">
        <f t="shared" si="3"/>
        <v>1025503741</v>
      </c>
      <c r="O41" s="58">
        <f t="shared" si="3"/>
        <v>1157974001</v>
      </c>
      <c r="P41" s="58">
        <f t="shared" si="3"/>
        <v>199445270</v>
      </c>
      <c r="Q41" s="58">
        <f t="shared" si="3"/>
        <v>948726217</v>
      </c>
      <c r="R41" s="58">
        <f t="shared" si="3"/>
        <v>2306145488</v>
      </c>
      <c r="S41" s="58">
        <f t="shared" si="3"/>
        <v>425886742</v>
      </c>
      <c r="T41" s="58">
        <f t="shared" si="3"/>
        <v>364581588</v>
      </c>
      <c r="U41" s="58">
        <f t="shared" si="3"/>
        <v>216087864</v>
      </c>
      <c r="V41" s="58">
        <f t="shared" si="3"/>
        <v>1006556194</v>
      </c>
      <c r="W41" s="58">
        <f t="shared" si="3"/>
        <v>5744164546</v>
      </c>
      <c r="X41" s="58">
        <f t="shared" si="3"/>
        <v>5471137531</v>
      </c>
      <c r="Y41" s="58">
        <f t="shared" si="3"/>
        <v>273027015</v>
      </c>
      <c r="Z41" s="59">
        <f>+IF(X41&lt;&gt;0,+(Y41/X41)*100,0)</f>
        <v>4.9903153311903097</v>
      </c>
      <c r="AA41" s="56">
        <f>SUM(AA37:AA40)</f>
        <v>5427275260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3459805685</v>
      </c>
      <c r="D43" s="64">
        <f>+D41-D42</f>
        <v>121648327</v>
      </c>
      <c r="E43" s="65">
        <f t="shared" si="4"/>
        <v>5386970748</v>
      </c>
      <c r="F43" s="66">
        <f t="shared" si="4"/>
        <v>5427275260</v>
      </c>
      <c r="G43" s="66">
        <f t="shared" si="4"/>
        <v>1237366024</v>
      </c>
      <c r="H43" s="66">
        <f t="shared" si="4"/>
        <v>346401731</v>
      </c>
      <c r="I43" s="66">
        <f t="shared" si="4"/>
        <v>-177808632</v>
      </c>
      <c r="J43" s="66">
        <f t="shared" si="4"/>
        <v>1405959123</v>
      </c>
      <c r="K43" s="66">
        <f t="shared" si="4"/>
        <v>352154806</v>
      </c>
      <c r="L43" s="66">
        <f t="shared" si="4"/>
        <v>98659213</v>
      </c>
      <c r="M43" s="66">
        <f t="shared" si="4"/>
        <v>574689722</v>
      </c>
      <c r="N43" s="66">
        <f t="shared" si="4"/>
        <v>1025503741</v>
      </c>
      <c r="O43" s="66">
        <f t="shared" si="4"/>
        <v>1157974001</v>
      </c>
      <c r="P43" s="66">
        <f t="shared" si="4"/>
        <v>199445270</v>
      </c>
      <c r="Q43" s="66">
        <f t="shared" si="4"/>
        <v>948726217</v>
      </c>
      <c r="R43" s="66">
        <f t="shared" si="4"/>
        <v>2306145488</v>
      </c>
      <c r="S43" s="66">
        <f t="shared" si="4"/>
        <v>425886742</v>
      </c>
      <c r="T43" s="66">
        <f t="shared" si="4"/>
        <v>364581588</v>
      </c>
      <c r="U43" s="66">
        <f t="shared" si="4"/>
        <v>216087864</v>
      </c>
      <c r="V43" s="66">
        <f t="shared" si="4"/>
        <v>1006556194</v>
      </c>
      <c r="W43" s="66">
        <f t="shared" si="4"/>
        <v>5744164546</v>
      </c>
      <c r="X43" s="66">
        <f t="shared" si="4"/>
        <v>5471137531</v>
      </c>
      <c r="Y43" s="66">
        <f t="shared" si="4"/>
        <v>273027015</v>
      </c>
      <c r="Z43" s="67">
        <f>+IF(X43&lt;&gt;0,+(Y43/X43)*100,0)</f>
        <v>4.9903153311903097</v>
      </c>
      <c r="AA43" s="64">
        <f>+AA41-AA42</f>
        <v>5427275260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3459805685</v>
      </c>
      <c r="D45" s="56">
        <f>SUM(D43:D44)</f>
        <v>121648327</v>
      </c>
      <c r="E45" s="57">
        <f t="shared" si="5"/>
        <v>5386970748</v>
      </c>
      <c r="F45" s="58">
        <f t="shared" si="5"/>
        <v>5427275260</v>
      </c>
      <c r="G45" s="58">
        <f t="shared" si="5"/>
        <v>1237366024</v>
      </c>
      <c r="H45" s="58">
        <f t="shared" si="5"/>
        <v>346401731</v>
      </c>
      <c r="I45" s="58">
        <f t="shared" si="5"/>
        <v>-177808632</v>
      </c>
      <c r="J45" s="58">
        <f t="shared" si="5"/>
        <v>1405959123</v>
      </c>
      <c r="K45" s="58">
        <f t="shared" si="5"/>
        <v>352154806</v>
      </c>
      <c r="L45" s="58">
        <f t="shared" si="5"/>
        <v>98659213</v>
      </c>
      <c r="M45" s="58">
        <f t="shared" si="5"/>
        <v>574689722</v>
      </c>
      <c r="N45" s="58">
        <f t="shared" si="5"/>
        <v>1025503741</v>
      </c>
      <c r="O45" s="58">
        <f t="shared" si="5"/>
        <v>1157974001</v>
      </c>
      <c r="P45" s="58">
        <f t="shared" si="5"/>
        <v>199445270</v>
      </c>
      <c r="Q45" s="58">
        <f t="shared" si="5"/>
        <v>948726217</v>
      </c>
      <c r="R45" s="58">
        <f t="shared" si="5"/>
        <v>2306145488</v>
      </c>
      <c r="S45" s="58">
        <f t="shared" si="5"/>
        <v>425886742</v>
      </c>
      <c r="T45" s="58">
        <f t="shared" si="5"/>
        <v>364581588</v>
      </c>
      <c r="U45" s="58">
        <f t="shared" si="5"/>
        <v>216087864</v>
      </c>
      <c r="V45" s="58">
        <f t="shared" si="5"/>
        <v>1006556194</v>
      </c>
      <c r="W45" s="58">
        <f t="shared" si="5"/>
        <v>5744164546</v>
      </c>
      <c r="X45" s="58">
        <f t="shared" si="5"/>
        <v>5471137531</v>
      </c>
      <c r="Y45" s="58">
        <f t="shared" si="5"/>
        <v>273027015</v>
      </c>
      <c r="Z45" s="59">
        <f>+IF(X45&lt;&gt;0,+(Y45/X45)*100,0)</f>
        <v>4.9903153311903097</v>
      </c>
      <c r="AA45" s="56">
        <f>SUM(AA43:AA44)</f>
        <v>5427275260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3459805685</v>
      </c>
      <c r="D47" s="71">
        <f>SUM(D45:D46)</f>
        <v>121648327</v>
      </c>
      <c r="E47" s="72">
        <f t="shared" si="6"/>
        <v>5386970748</v>
      </c>
      <c r="F47" s="73">
        <f t="shared" si="6"/>
        <v>5427275260</v>
      </c>
      <c r="G47" s="73">
        <f t="shared" si="6"/>
        <v>1237366024</v>
      </c>
      <c r="H47" s="74">
        <f t="shared" si="6"/>
        <v>346401731</v>
      </c>
      <c r="I47" s="74">
        <f t="shared" si="6"/>
        <v>-177808632</v>
      </c>
      <c r="J47" s="74">
        <f t="shared" si="6"/>
        <v>1405959123</v>
      </c>
      <c r="K47" s="74">
        <f t="shared" si="6"/>
        <v>352154806</v>
      </c>
      <c r="L47" s="74">
        <f t="shared" si="6"/>
        <v>98659213</v>
      </c>
      <c r="M47" s="73">
        <f t="shared" si="6"/>
        <v>574689722</v>
      </c>
      <c r="N47" s="73">
        <f t="shared" si="6"/>
        <v>1025503741</v>
      </c>
      <c r="O47" s="74">
        <f t="shared" si="6"/>
        <v>1157974001</v>
      </c>
      <c r="P47" s="74">
        <f t="shared" si="6"/>
        <v>199445270</v>
      </c>
      <c r="Q47" s="74">
        <f t="shared" si="6"/>
        <v>948726217</v>
      </c>
      <c r="R47" s="74">
        <f t="shared" si="6"/>
        <v>2306145488</v>
      </c>
      <c r="S47" s="74">
        <f t="shared" si="6"/>
        <v>425886742</v>
      </c>
      <c r="T47" s="73">
        <f t="shared" si="6"/>
        <v>364581588</v>
      </c>
      <c r="U47" s="73">
        <f t="shared" si="6"/>
        <v>216087864</v>
      </c>
      <c r="V47" s="74">
        <f t="shared" si="6"/>
        <v>1006556194</v>
      </c>
      <c r="W47" s="74">
        <f t="shared" si="6"/>
        <v>5744164546</v>
      </c>
      <c r="X47" s="74">
        <f t="shared" si="6"/>
        <v>5471137531</v>
      </c>
      <c r="Y47" s="74">
        <f t="shared" si="6"/>
        <v>273027015</v>
      </c>
      <c r="Z47" s="75">
        <f>+IF(X47&lt;&gt;0,+(Y47/X47)*100,0)</f>
        <v>4.9903153311903097</v>
      </c>
      <c r="AA47" s="76">
        <f>SUM(AA45:AA46)</f>
        <v>5427275260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4A84EEC-CDE4-4537-8CCA-DF69A486EFB2}"/>
</file>

<file path=customXml/itemProps2.xml><?xml version="1.0" encoding="utf-8"?>
<ds:datastoreItem xmlns:ds="http://schemas.openxmlformats.org/officeDocument/2006/customXml" ds:itemID="{664BE6A9-BCD9-4C33-95A0-C512BE1D09F9}"/>
</file>

<file path=customXml/itemProps3.xml><?xml version="1.0" encoding="utf-8"?>
<ds:datastoreItem xmlns:ds="http://schemas.openxmlformats.org/officeDocument/2006/customXml" ds:itemID="{CEB20E98-8B49-45D6-A908-43617C639D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2022-08-15T08:23:01Z</dcterms:created>
  <dcterms:modified xsi:type="dcterms:W3CDTF">2022-08-15T08:24:25Z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